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елена\AppData\Local\Microsoft\Windows\Temporary Internet Files\Content.MSO\"/>
    </mc:Choice>
  </mc:AlternateContent>
  <workbookProtection workbookPassword="CF72" lockStructure="1"/>
  <bookViews>
    <workbookView xWindow="0" yWindow="0" windowWidth="20730" windowHeight="11760"/>
  </bookViews>
  <sheets>
    <sheet name="Инструкция" sheetId="8" r:id="rId1"/>
    <sheet name="Информация об ОО" sheetId="7" r:id="rId2"/>
    <sheet name="служ" sheetId="5" state="hidden" r:id="rId3"/>
    <sheet name="Otchet" sheetId="3" r:id="rId4"/>
  </sheets>
  <definedNames>
    <definedName name="_xlnm._FilterDatabase" localSheetId="1" hidden="1">'Информация об ОО'!#REF!</definedName>
    <definedName name="actions">служ!$AA$1:$AA$4</definedName>
    <definedName name="actions_2">служ!$AA$1:$AB$4</definedName>
    <definedName name="curator">служ!$O$92:$O$93</definedName>
    <definedName name="delete">служ!$AA$4</definedName>
    <definedName name="_xlnm.Print_Area" localSheetId="0">Инструкция!$A$1:$D$75</definedName>
    <definedName name="reg_start">служ!$AB$8</definedName>
    <definedName name="regions">служ!$K$1:$L$89</definedName>
    <definedName name="users">служ!$Q$1:$Q$87</definedName>
  </definedNames>
  <calcPr calcId="114210" concurrentCalc="0"/>
</workbook>
</file>

<file path=xl/calcChain.xml><?xml version="1.0" encoding="utf-8"?>
<calcChain xmlns="http://schemas.openxmlformats.org/spreadsheetml/2006/main">
  <c r="A2" i="7" l="1"/>
  <c r="J5" i="7"/>
  <c r="L5" i="7"/>
  <c r="M5" i="7"/>
  <c r="N5" i="7"/>
  <c r="O5" i="7"/>
  <c r="V5" i="7"/>
  <c r="A5" i="7"/>
  <c r="J6" i="7"/>
  <c r="L6" i="7"/>
  <c r="M6" i="7"/>
  <c r="N6" i="7"/>
  <c r="O6" i="7"/>
  <c r="V6" i="7"/>
  <c r="A6" i="7"/>
  <c r="J7" i="7"/>
  <c r="L7" i="7"/>
  <c r="M7" i="7"/>
  <c r="N7" i="7"/>
  <c r="O7" i="7"/>
  <c r="V7" i="7"/>
  <c r="A7" i="7"/>
  <c r="J8" i="7"/>
  <c r="L8" i="7"/>
  <c r="M8" i="7"/>
  <c r="N8" i="7"/>
  <c r="O8" i="7"/>
  <c r="V8" i="7"/>
  <c r="A8" i="7"/>
  <c r="J9" i="7"/>
  <c r="L9" i="7"/>
  <c r="M9" i="7"/>
  <c r="N9" i="7"/>
  <c r="O9" i="7"/>
  <c r="V9" i="7"/>
  <c r="A9" i="7"/>
  <c r="J10" i="7"/>
  <c r="L10" i="7"/>
  <c r="M10" i="7"/>
  <c r="N10" i="7"/>
  <c r="O10" i="7"/>
  <c r="V10" i="7"/>
  <c r="A10" i="7"/>
  <c r="J11" i="7"/>
  <c r="L11" i="7"/>
  <c r="M11" i="7"/>
  <c r="N11" i="7"/>
  <c r="O11" i="7"/>
  <c r="V11" i="7"/>
  <c r="A11" i="7"/>
  <c r="J12" i="7"/>
  <c r="L12" i="7"/>
  <c r="M12" i="7"/>
  <c r="N12" i="7"/>
  <c r="O12" i="7"/>
  <c r="V12" i="7"/>
  <c r="A12" i="7"/>
  <c r="J13" i="7"/>
  <c r="L13" i="7"/>
  <c r="M13" i="7"/>
  <c r="N13" i="7"/>
  <c r="O13" i="7"/>
  <c r="V13" i="7"/>
  <c r="A13" i="7"/>
  <c r="J14" i="7"/>
  <c r="L14" i="7"/>
  <c r="M14" i="7"/>
  <c r="N14" i="7"/>
  <c r="O14" i="7"/>
  <c r="V14" i="7"/>
  <c r="A14" i="7"/>
  <c r="J15" i="7"/>
  <c r="L15" i="7"/>
  <c r="M15" i="7"/>
  <c r="N15" i="7"/>
  <c r="O15" i="7"/>
  <c r="V15" i="7"/>
  <c r="A15" i="7"/>
  <c r="J16" i="7"/>
  <c r="L16" i="7"/>
  <c r="M16" i="7"/>
  <c r="N16" i="7"/>
  <c r="O16" i="7"/>
  <c r="V16" i="7"/>
  <c r="A16" i="7"/>
  <c r="J17" i="7"/>
  <c r="L17" i="7"/>
  <c r="M17" i="7"/>
  <c r="N17" i="7"/>
  <c r="O17" i="7"/>
  <c r="V17" i="7"/>
  <c r="A17" i="7"/>
  <c r="J18" i="7"/>
  <c r="L18" i="7"/>
  <c r="M18" i="7"/>
  <c r="N18" i="7"/>
  <c r="O18" i="7"/>
  <c r="V18" i="7"/>
  <c r="A18" i="7"/>
  <c r="J19" i="7"/>
  <c r="L19" i="7"/>
  <c r="M19" i="7"/>
  <c r="N19" i="7"/>
  <c r="O19" i="7"/>
  <c r="V19" i="7"/>
  <c r="A19" i="7"/>
  <c r="J20" i="7"/>
  <c r="L20" i="7"/>
  <c r="M20" i="7"/>
  <c r="N20" i="7"/>
  <c r="O20" i="7"/>
  <c r="V20" i="7"/>
  <c r="A20" i="7"/>
  <c r="J21" i="7"/>
  <c r="L21" i="7"/>
  <c r="M21" i="7"/>
  <c r="N21" i="7"/>
  <c r="O21" i="7"/>
  <c r="V21" i="7"/>
  <c r="A21" i="7"/>
  <c r="J22" i="7"/>
  <c r="L22" i="7"/>
  <c r="M22" i="7"/>
  <c r="N22" i="7"/>
  <c r="O22" i="7"/>
  <c r="V22" i="7"/>
  <c r="A22" i="7"/>
  <c r="J23" i="7"/>
  <c r="L23" i="7"/>
  <c r="M23" i="7"/>
  <c r="N23" i="7"/>
  <c r="O23" i="7"/>
  <c r="V23" i="7"/>
  <c r="A23" i="7"/>
  <c r="J24" i="7"/>
  <c r="L24" i="7"/>
  <c r="M24" i="7"/>
  <c r="N24" i="7"/>
  <c r="O24" i="7"/>
  <c r="V24" i="7"/>
  <c r="A24" i="7"/>
  <c r="J25" i="7"/>
  <c r="L25" i="7"/>
  <c r="M25" i="7"/>
  <c r="N25" i="7"/>
  <c r="O25" i="7"/>
  <c r="V25" i="7"/>
  <c r="A25" i="7"/>
  <c r="J26" i="7"/>
  <c r="L26" i="7"/>
  <c r="M26" i="7"/>
  <c r="N26" i="7"/>
  <c r="O26" i="7"/>
  <c r="V26" i="7"/>
  <c r="A26" i="7"/>
  <c r="J27" i="7"/>
  <c r="L27" i="7"/>
  <c r="M27" i="7"/>
  <c r="N27" i="7"/>
  <c r="O27" i="7"/>
  <c r="V27" i="7"/>
  <c r="A27" i="7"/>
  <c r="J28" i="7"/>
  <c r="L28" i="7"/>
  <c r="M28" i="7"/>
  <c r="N28" i="7"/>
  <c r="O28" i="7"/>
  <c r="V28" i="7"/>
  <c r="A28" i="7"/>
  <c r="J29" i="7"/>
  <c r="L29" i="7"/>
  <c r="M29" i="7"/>
  <c r="N29" i="7"/>
  <c r="O29" i="7"/>
  <c r="V29" i="7"/>
  <c r="A29" i="7"/>
  <c r="J30" i="7"/>
  <c r="L30" i="7"/>
  <c r="M30" i="7"/>
  <c r="N30" i="7"/>
  <c r="O30" i="7"/>
  <c r="V30" i="7"/>
  <c r="A30" i="7"/>
  <c r="J31" i="7"/>
  <c r="L31" i="7"/>
  <c r="M31" i="7"/>
  <c r="N31" i="7"/>
  <c r="O31" i="7"/>
  <c r="V31" i="7"/>
  <c r="A31" i="7"/>
  <c r="J32" i="7"/>
  <c r="L32" i="7"/>
  <c r="M32" i="7"/>
  <c r="N32" i="7"/>
  <c r="O32" i="7"/>
  <c r="V32" i="7"/>
  <c r="A32" i="7"/>
  <c r="J33" i="7"/>
  <c r="L33" i="7"/>
  <c r="M33" i="7"/>
  <c r="N33" i="7"/>
  <c r="O33" i="7"/>
  <c r="V33" i="7"/>
  <c r="A33" i="7"/>
  <c r="J34" i="7"/>
  <c r="L34" i="7"/>
  <c r="M34" i="7"/>
  <c r="N34" i="7"/>
  <c r="O34" i="7"/>
  <c r="V34" i="7"/>
  <c r="A34" i="7"/>
  <c r="J35" i="7"/>
  <c r="L35" i="7"/>
  <c r="M35" i="7"/>
  <c r="N35" i="7"/>
  <c r="O35" i="7"/>
  <c r="V35" i="7"/>
  <c r="A35" i="7"/>
  <c r="J36" i="7"/>
  <c r="L36" i="7"/>
  <c r="M36" i="7"/>
  <c r="N36" i="7"/>
  <c r="O36" i="7"/>
  <c r="V36" i="7"/>
  <c r="A36" i="7"/>
  <c r="J37" i="7"/>
  <c r="L37" i="7"/>
  <c r="M37" i="7"/>
  <c r="N37" i="7"/>
  <c r="O37" i="7"/>
  <c r="V37" i="7"/>
  <c r="A37" i="7"/>
  <c r="J38" i="7"/>
  <c r="L38" i="7"/>
  <c r="M38" i="7"/>
  <c r="N38" i="7"/>
  <c r="O38" i="7"/>
  <c r="V38" i="7"/>
  <c r="A38" i="7"/>
  <c r="J39" i="7"/>
  <c r="L39" i="7"/>
  <c r="M39" i="7"/>
  <c r="N39" i="7"/>
  <c r="O39" i="7"/>
  <c r="V39" i="7"/>
  <c r="A39" i="7"/>
  <c r="J40" i="7"/>
  <c r="L40" i="7"/>
  <c r="M40" i="7"/>
  <c r="N40" i="7"/>
  <c r="O40" i="7"/>
  <c r="V40" i="7"/>
  <c r="A40" i="7"/>
  <c r="J41" i="7"/>
  <c r="L41" i="7"/>
  <c r="M41" i="7"/>
  <c r="N41" i="7"/>
  <c r="O41" i="7"/>
  <c r="V41" i="7"/>
  <c r="A41" i="7"/>
  <c r="J42" i="7"/>
  <c r="L42" i="7"/>
  <c r="M42" i="7"/>
  <c r="N42" i="7"/>
  <c r="O42" i="7"/>
  <c r="V42" i="7"/>
  <c r="A42" i="7"/>
  <c r="J43" i="7"/>
  <c r="L43" i="7"/>
  <c r="M43" i="7"/>
  <c r="N43" i="7"/>
  <c r="O43" i="7"/>
  <c r="V43" i="7"/>
  <c r="A43" i="7"/>
  <c r="J44" i="7"/>
  <c r="L44" i="7"/>
  <c r="M44" i="7"/>
  <c r="N44" i="7"/>
  <c r="O44" i="7"/>
  <c r="V44" i="7"/>
  <c r="A44" i="7"/>
  <c r="J45" i="7"/>
  <c r="L45" i="7"/>
  <c r="M45" i="7"/>
  <c r="N45" i="7"/>
  <c r="O45" i="7"/>
  <c r="V45" i="7"/>
  <c r="A45" i="7"/>
  <c r="J46" i="7"/>
  <c r="L46" i="7"/>
  <c r="M46" i="7"/>
  <c r="N46" i="7"/>
  <c r="O46" i="7"/>
  <c r="V46" i="7"/>
  <c r="A46" i="7"/>
  <c r="J47" i="7"/>
  <c r="L47" i="7"/>
  <c r="M47" i="7"/>
  <c r="N47" i="7"/>
  <c r="O47" i="7"/>
  <c r="V47" i="7"/>
  <c r="A47" i="7"/>
  <c r="J48" i="7"/>
  <c r="L48" i="7"/>
  <c r="M48" i="7"/>
  <c r="N48" i="7"/>
  <c r="O48" i="7"/>
  <c r="V48" i="7"/>
  <c r="A48" i="7"/>
  <c r="J49" i="7"/>
  <c r="L49" i="7"/>
  <c r="M49" i="7"/>
  <c r="N49" i="7"/>
  <c r="O49" i="7"/>
  <c r="V49" i="7"/>
  <c r="A49" i="7"/>
  <c r="J50" i="7"/>
  <c r="L50" i="7"/>
  <c r="M50" i="7"/>
  <c r="N50" i="7"/>
  <c r="O50" i="7"/>
  <c r="V50" i="7"/>
  <c r="A50" i="7"/>
  <c r="J51" i="7"/>
  <c r="L51" i="7"/>
  <c r="M51" i="7"/>
  <c r="N51" i="7"/>
  <c r="O51" i="7"/>
  <c r="V51" i="7"/>
  <c r="A51" i="7"/>
  <c r="J52" i="7"/>
  <c r="L52" i="7"/>
  <c r="M52" i="7"/>
  <c r="N52" i="7"/>
  <c r="O52" i="7"/>
  <c r="V52" i="7"/>
  <c r="A52" i="7"/>
  <c r="J53" i="7"/>
  <c r="L53" i="7"/>
  <c r="M53" i="7"/>
  <c r="N53" i="7"/>
  <c r="O53" i="7"/>
  <c r="V53" i="7"/>
  <c r="A53" i="7"/>
  <c r="J54" i="7"/>
  <c r="L54" i="7"/>
  <c r="M54" i="7"/>
  <c r="N54" i="7"/>
  <c r="O54" i="7"/>
  <c r="V54" i="7"/>
  <c r="A54" i="7"/>
  <c r="J55" i="7"/>
  <c r="L55" i="7"/>
  <c r="M55" i="7"/>
  <c r="N55" i="7"/>
  <c r="O55" i="7"/>
  <c r="V55" i="7"/>
  <c r="A55" i="7"/>
  <c r="J56" i="7"/>
  <c r="L56" i="7"/>
  <c r="M56" i="7"/>
  <c r="N56" i="7"/>
  <c r="O56" i="7"/>
  <c r="V56" i="7"/>
  <c r="A56" i="7"/>
  <c r="J57" i="7"/>
  <c r="L57" i="7"/>
  <c r="M57" i="7"/>
  <c r="N57" i="7"/>
  <c r="O57" i="7"/>
  <c r="V57" i="7"/>
  <c r="A57" i="7"/>
  <c r="J58" i="7"/>
  <c r="L58" i="7"/>
  <c r="M58" i="7"/>
  <c r="N58" i="7"/>
  <c r="O58" i="7"/>
  <c r="V58" i="7"/>
  <c r="A58" i="7"/>
  <c r="J59" i="7"/>
  <c r="L59" i="7"/>
  <c r="M59" i="7"/>
  <c r="N59" i="7"/>
  <c r="O59" i="7"/>
  <c r="V59" i="7"/>
  <c r="A59" i="7"/>
  <c r="J60" i="7"/>
  <c r="L60" i="7"/>
  <c r="M60" i="7"/>
  <c r="N60" i="7"/>
  <c r="O60" i="7"/>
  <c r="V60" i="7"/>
  <c r="A60" i="7"/>
  <c r="J61" i="7"/>
  <c r="L61" i="7"/>
  <c r="M61" i="7"/>
  <c r="N61" i="7"/>
  <c r="O61" i="7"/>
  <c r="V61" i="7"/>
  <c r="A61" i="7"/>
  <c r="J62" i="7"/>
  <c r="L62" i="7"/>
  <c r="M62" i="7"/>
  <c r="N62" i="7"/>
  <c r="O62" i="7"/>
  <c r="V62" i="7"/>
  <c r="A62" i="7"/>
  <c r="J63" i="7"/>
  <c r="L63" i="7"/>
  <c r="M63" i="7"/>
  <c r="N63" i="7"/>
  <c r="O63" i="7"/>
  <c r="V63" i="7"/>
  <c r="A63" i="7"/>
  <c r="J64" i="7"/>
  <c r="L64" i="7"/>
  <c r="M64" i="7"/>
  <c r="N64" i="7"/>
  <c r="O64" i="7"/>
  <c r="V64" i="7"/>
  <c r="A64" i="7"/>
  <c r="J65" i="7"/>
  <c r="L65" i="7"/>
  <c r="M65" i="7"/>
  <c r="N65" i="7"/>
  <c r="O65" i="7"/>
  <c r="V65" i="7"/>
  <c r="A65" i="7"/>
  <c r="J66" i="7"/>
  <c r="L66" i="7"/>
  <c r="M66" i="7"/>
  <c r="N66" i="7"/>
  <c r="O66" i="7"/>
  <c r="V66" i="7"/>
  <c r="A66" i="7"/>
  <c r="J67" i="7"/>
  <c r="L67" i="7"/>
  <c r="M67" i="7"/>
  <c r="N67" i="7"/>
  <c r="O67" i="7"/>
  <c r="V67" i="7"/>
  <c r="A67" i="7"/>
  <c r="J68" i="7"/>
  <c r="L68" i="7"/>
  <c r="M68" i="7"/>
  <c r="N68" i="7"/>
  <c r="O68" i="7"/>
  <c r="V68" i="7"/>
  <c r="A68" i="7"/>
  <c r="J69" i="7"/>
  <c r="L69" i="7"/>
  <c r="M69" i="7"/>
  <c r="N69" i="7"/>
  <c r="O69" i="7"/>
  <c r="V69" i="7"/>
  <c r="A69" i="7"/>
  <c r="J70" i="7"/>
  <c r="L70" i="7"/>
  <c r="M70" i="7"/>
  <c r="N70" i="7"/>
  <c r="O70" i="7"/>
  <c r="V70" i="7"/>
  <c r="A70" i="7"/>
  <c r="J71" i="7"/>
  <c r="L71" i="7"/>
  <c r="M71" i="7"/>
  <c r="N71" i="7"/>
  <c r="O71" i="7"/>
  <c r="V71" i="7"/>
  <c r="A71" i="7"/>
  <c r="J72" i="7"/>
  <c r="L72" i="7"/>
  <c r="M72" i="7"/>
  <c r="N72" i="7"/>
  <c r="O72" i="7"/>
  <c r="V72" i="7"/>
  <c r="A72" i="7"/>
  <c r="J73" i="7"/>
  <c r="L73" i="7"/>
  <c r="M73" i="7"/>
  <c r="N73" i="7"/>
  <c r="O73" i="7"/>
  <c r="V73" i="7"/>
  <c r="A73" i="7"/>
  <c r="J74" i="7"/>
  <c r="L74" i="7"/>
  <c r="M74" i="7"/>
  <c r="N74" i="7"/>
  <c r="O74" i="7"/>
  <c r="V74" i="7"/>
  <c r="A74" i="7"/>
  <c r="J75" i="7"/>
  <c r="L75" i="7"/>
  <c r="M75" i="7"/>
  <c r="N75" i="7"/>
  <c r="O75" i="7"/>
  <c r="V75" i="7"/>
  <c r="A75" i="7"/>
  <c r="J76" i="7"/>
  <c r="L76" i="7"/>
  <c r="M76" i="7"/>
  <c r="N76" i="7"/>
  <c r="O76" i="7"/>
  <c r="V76" i="7"/>
  <c r="A76" i="7"/>
  <c r="J77" i="7"/>
  <c r="L77" i="7"/>
  <c r="M77" i="7"/>
  <c r="N77" i="7"/>
  <c r="O77" i="7"/>
  <c r="V77" i="7"/>
  <c r="A77" i="7"/>
  <c r="J78" i="7"/>
  <c r="L78" i="7"/>
  <c r="M78" i="7"/>
  <c r="N78" i="7"/>
  <c r="O78" i="7"/>
  <c r="V78" i="7"/>
  <c r="A78" i="7"/>
  <c r="J79" i="7"/>
  <c r="L79" i="7"/>
  <c r="M79" i="7"/>
  <c r="N79" i="7"/>
  <c r="O79" i="7"/>
  <c r="V79" i="7"/>
  <c r="A79" i="7"/>
  <c r="J80" i="7"/>
  <c r="L80" i="7"/>
  <c r="M80" i="7"/>
  <c r="N80" i="7"/>
  <c r="O80" i="7"/>
  <c r="V80" i="7"/>
  <c r="A80" i="7"/>
  <c r="J81" i="7"/>
  <c r="L81" i="7"/>
  <c r="M81" i="7"/>
  <c r="N81" i="7"/>
  <c r="O81" i="7"/>
  <c r="V81" i="7"/>
  <c r="A81" i="7"/>
  <c r="J82" i="7"/>
  <c r="L82" i="7"/>
  <c r="M82" i="7"/>
  <c r="N82" i="7"/>
  <c r="O82" i="7"/>
  <c r="V82" i="7"/>
  <c r="A82" i="7"/>
  <c r="J83" i="7"/>
  <c r="L83" i="7"/>
  <c r="M83" i="7"/>
  <c r="N83" i="7"/>
  <c r="O83" i="7"/>
  <c r="V83" i="7"/>
  <c r="A83" i="7"/>
  <c r="J84" i="7"/>
  <c r="L84" i="7"/>
  <c r="M84" i="7"/>
  <c r="N84" i="7"/>
  <c r="O84" i="7"/>
  <c r="V84" i="7"/>
  <c r="A84" i="7"/>
  <c r="J85" i="7"/>
  <c r="L85" i="7"/>
  <c r="M85" i="7"/>
  <c r="N85" i="7"/>
  <c r="O85" i="7"/>
  <c r="V85" i="7"/>
  <c r="A85" i="7"/>
  <c r="J86" i="7"/>
  <c r="L86" i="7"/>
  <c r="M86" i="7"/>
  <c r="N86" i="7"/>
  <c r="O86" i="7"/>
  <c r="V86" i="7"/>
  <c r="A86" i="7"/>
  <c r="J87" i="7"/>
  <c r="L87" i="7"/>
  <c r="M87" i="7"/>
  <c r="N87" i="7"/>
  <c r="O87" i="7"/>
  <c r="V87" i="7"/>
  <c r="A87" i="7"/>
  <c r="J88" i="7"/>
  <c r="L88" i="7"/>
  <c r="M88" i="7"/>
  <c r="N88" i="7"/>
  <c r="O88" i="7"/>
  <c r="V88" i="7"/>
  <c r="A88" i="7"/>
  <c r="J89" i="7"/>
  <c r="L89" i="7"/>
  <c r="M89" i="7"/>
  <c r="N89" i="7"/>
  <c r="O89" i="7"/>
  <c r="V89" i="7"/>
  <c r="A89" i="7"/>
  <c r="J90" i="7"/>
  <c r="L90" i="7"/>
  <c r="M90" i="7"/>
  <c r="N90" i="7"/>
  <c r="O90" i="7"/>
  <c r="V90" i="7"/>
  <c r="A90" i="7"/>
  <c r="J91" i="7"/>
  <c r="L91" i="7"/>
  <c r="M91" i="7"/>
  <c r="N91" i="7"/>
  <c r="O91" i="7"/>
  <c r="V91" i="7"/>
  <c r="A91" i="7"/>
  <c r="J92" i="7"/>
  <c r="L92" i="7"/>
  <c r="M92" i="7"/>
  <c r="N92" i="7"/>
  <c r="O92" i="7"/>
  <c r="V92" i="7"/>
  <c r="A92" i="7"/>
  <c r="J93" i="7"/>
  <c r="L93" i="7"/>
  <c r="M93" i="7"/>
  <c r="N93" i="7"/>
  <c r="O93" i="7"/>
  <c r="V93" i="7"/>
  <c r="A93" i="7"/>
  <c r="J94" i="7"/>
  <c r="L94" i="7"/>
  <c r="M94" i="7"/>
  <c r="N94" i="7"/>
  <c r="O94" i="7"/>
  <c r="V94" i="7"/>
  <c r="A94" i="7"/>
  <c r="J95" i="7"/>
  <c r="L95" i="7"/>
  <c r="M95" i="7"/>
  <c r="N95" i="7"/>
  <c r="O95" i="7"/>
  <c r="V95" i="7"/>
  <c r="A95" i="7"/>
  <c r="J96" i="7"/>
  <c r="L96" i="7"/>
  <c r="M96" i="7"/>
  <c r="N96" i="7"/>
  <c r="O96" i="7"/>
  <c r="V96" i="7"/>
  <c r="A96" i="7"/>
  <c r="J97" i="7"/>
  <c r="L97" i="7"/>
  <c r="M97" i="7"/>
  <c r="N97" i="7"/>
  <c r="O97" i="7"/>
  <c r="V97" i="7"/>
  <c r="A97" i="7"/>
  <c r="J98" i="7"/>
  <c r="L98" i="7"/>
  <c r="M98" i="7"/>
  <c r="N98" i="7"/>
  <c r="O98" i="7"/>
  <c r="V98" i="7"/>
  <c r="A98" i="7"/>
  <c r="J99" i="7"/>
  <c r="L99" i="7"/>
  <c r="M99" i="7"/>
  <c r="N99" i="7"/>
  <c r="O99" i="7"/>
  <c r="V99" i="7"/>
  <c r="A99" i="7"/>
  <c r="J100" i="7"/>
  <c r="L100" i="7"/>
  <c r="M100" i="7"/>
  <c r="N100" i="7"/>
  <c r="O100" i="7"/>
  <c r="V100" i="7"/>
  <c r="A100" i="7"/>
  <c r="J101" i="7"/>
  <c r="L101" i="7"/>
  <c r="M101" i="7"/>
  <c r="N101" i="7"/>
  <c r="O101" i="7"/>
  <c r="V101" i="7"/>
  <c r="A101" i="7"/>
  <c r="J102" i="7"/>
  <c r="L102" i="7"/>
  <c r="M102" i="7"/>
  <c r="N102" i="7"/>
  <c r="O102" i="7"/>
  <c r="V102" i="7"/>
  <c r="A102" i="7"/>
  <c r="J103" i="7"/>
  <c r="L103" i="7"/>
  <c r="M103" i="7"/>
  <c r="N103" i="7"/>
  <c r="O103" i="7"/>
  <c r="V103" i="7"/>
  <c r="A103" i="7"/>
  <c r="J104" i="7"/>
  <c r="L104" i="7"/>
  <c r="M104" i="7"/>
  <c r="N104" i="7"/>
  <c r="O104" i="7"/>
  <c r="V104" i="7"/>
  <c r="A104" i="7"/>
  <c r="J105" i="7"/>
  <c r="L105" i="7"/>
  <c r="M105" i="7"/>
  <c r="N105" i="7"/>
  <c r="O105" i="7"/>
  <c r="V105" i="7"/>
  <c r="A105" i="7"/>
  <c r="J106" i="7"/>
  <c r="L106" i="7"/>
  <c r="M106" i="7"/>
  <c r="N106" i="7"/>
  <c r="O106" i="7"/>
  <c r="V106" i="7"/>
  <c r="A106" i="7"/>
  <c r="J107" i="7"/>
  <c r="L107" i="7"/>
  <c r="M107" i="7"/>
  <c r="N107" i="7"/>
  <c r="O107" i="7"/>
  <c r="V107" i="7"/>
  <c r="A107" i="7"/>
  <c r="J108" i="7"/>
  <c r="L108" i="7"/>
  <c r="M108" i="7"/>
  <c r="N108" i="7"/>
  <c r="O108" i="7"/>
  <c r="V108" i="7"/>
  <c r="A108" i="7"/>
  <c r="J109" i="7"/>
  <c r="L109" i="7"/>
  <c r="M109" i="7"/>
  <c r="N109" i="7"/>
  <c r="O109" i="7"/>
  <c r="V109" i="7"/>
  <c r="A109" i="7"/>
  <c r="J110" i="7"/>
  <c r="L110" i="7"/>
  <c r="M110" i="7"/>
  <c r="N110" i="7"/>
  <c r="O110" i="7"/>
  <c r="V110" i="7"/>
  <c r="A110" i="7"/>
  <c r="J111" i="7"/>
  <c r="L111" i="7"/>
  <c r="M111" i="7"/>
  <c r="N111" i="7"/>
  <c r="O111" i="7"/>
  <c r="V111" i="7"/>
  <c r="A111" i="7"/>
  <c r="J112" i="7"/>
  <c r="L112" i="7"/>
  <c r="M112" i="7"/>
  <c r="N112" i="7"/>
  <c r="O112" i="7"/>
  <c r="V112" i="7"/>
  <c r="A112" i="7"/>
  <c r="J113" i="7"/>
  <c r="L113" i="7"/>
  <c r="M113" i="7"/>
  <c r="N113" i="7"/>
  <c r="O113" i="7"/>
  <c r="V113" i="7"/>
  <c r="A113" i="7"/>
  <c r="J114" i="7"/>
  <c r="L114" i="7"/>
  <c r="M114" i="7"/>
  <c r="N114" i="7"/>
  <c r="O114" i="7"/>
  <c r="V114" i="7"/>
  <c r="A114" i="7"/>
  <c r="J115" i="7"/>
  <c r="L115" i="7"/>
  <c r="M115" i="7"/>
  <c r="N115" i="7"/>
  <c r="O115" i="7"/>
  <c r="V115" i="7"/>
  <c r="A115" i="7"/>
  <c r="J116" i="7"/>
  <c r="L116" i="7"/>
  <c r="M116" i="7"/>
  <c r="N116" i="7"/>
  <c r="O116" i="7"/>
  <c r="V116" i="7"/>
  <c r="A116" i="7"/>
  <c r="J117" i="7"/>
  <c r="L117" i="7"/>
  <c r="M117" i="7"/>
  <c r="N117" i="7"/>
  <c r="O117" i="7"/>
  <c r="V117" i="7"/>
  <c r="A117" i="7"/>
  <c r="J118" i="7"/>
  <c r="L118" i="7"/>
  <c r="M118" i="7"/>
  <c r="N118" i="7"/>
  <c r="O118" i="7"/>
  <c r="V118" i="7"/>
  <c r="A118" i="7"/>
  <c r="J119" i="7"/>
  <c r="L119" i="7"/>
  <c r="M119" i="7"/>
  <c r="N119" i="7"/>
  <c r="O119" i="7"/>
  <c r="V119" i="7"/>
  <c r="A119" i="7"/>
  <c r="J120" i="7"/>
  <c r="L120" i="7"/>
  <c r="M120" i="7"/>
  <c r="N120" i="7"/>
  <c r="O120" i="7"/>
  <c r="V120" i="7"/>
  <c r="A120" i="7"/>
  <c r="J121" i="7"/>
  <c r="L121" i="7"/>
  <c r="M121" i="7"/>
  <c r="N121" i="7"/>
  <c r="O121" i="7"/>
  <c r="V121" i="7"/>
  <c r="A121" i="7"/>
  <c r="J122" i="7"/>
  <c r="L122" i="7"/>
  <c r="M122" i="7"/>
  <c r="N122" i="7"/>
  <c r="O122" i="7"/>
  <c r="V122" i="7"/>
  <c r="A122" i="7"/>
  <c r="J123" i="7"/>
  <c r="L123" i="7"/>
  <c r="M123" i="7"/>
  <c r="N123" i="7"/>
  <c r="O123" i="7"/>
  <c r="V123" i="7"/>
  <c r="A123" i="7"/>
  <c r="J124" i="7"/>
  <c r="L124" i="7"/>
  <c r="M124" i="7"/>
  <c r="N124" i="7"/>
  <c r="O124" i="7"/>
  <c r="V124" i="7"/>
  <c r="A124" i="7"/>
  <c r="J125" i="7"/>
  <c r="L125" i="7"/>
  <c r="M125" i="7"/>
  <c r="N125" i="7"/>
  <c r="O125" i="7"/>
  <c r="V125" i="7"/>
  <c r="A125" i="7"/>
  <c r="J126" i="7"/>
  <c r="L126" i="7"/>
  <c r="M126" i="7"/>
  <c r="N126" i="7"/>
  <c r="O126" i="7"/>
  <c r="V126" i="7"/>
  <c r="A126" i="7"/>
  <c r="J127" i="7"/>
  <c r="L127" i="7"/>
  <c r="M127" i="7"/>
  <c r="N127" i="7"/>
  <c r="O127" i="7"/>
  <c r="V127" i="7"/>
  <c r="A127" i="7"/>
  <c r="J128" i="7"/>
  <c r="L128" i="7"/>
  <c r="M128" i="7"/>
  <c r="N128" i="7"/>
  <c r="O128" i="7"/>
  <c r="V128" i="7"/>
  <c r="A128" i="7"/>
  <c r="J129" i="7"/>
  <c r="L129" i="7"/>
  <c r="M129" i="7"/>
  <c r="N129" i="7"/>
  <c r="O129" i="7"/>
  <c r="V129" i="7"/>
  <c r="A129" i="7"/>
  <c r="J130" i="7"/>
  <c r="L130" i="7"/>
  <c r="M130" i="7"/>
  <c r="N130" i="7"/>
  <c r="O130" i="7"/>
  <c r="V130" i="7"/>
  <c r="A130" i="7"/>
  <c r="J131" i="7"/>
  <c r="L131" i="7"/>
  <c r="M131" i="7"/>
  <c r="N131" i="7"/>
  <c r="O131" i="7"/>
  <c r="V131" i="7"/>
  <c r="A131" i="7"/>
  <c r="J132" i="7"/>
  <c r="L132" i="7"/>
  <c r="M132" i="7"/>
  <c r="N132" i="7"/>
  <c r="O132" i="7"/>
  <c r="V132" i="7"/>
  <c r="A132" i="7"/>
  <c r="J133" i="7"/>
  <c r="L133" i="7"/>
  <c r="M133" i="7"/>
  <c r="N133" i="7"/>
  <c r="O133" i="7"/>
  <c r="V133" i="7"/>
  <c r="A133" i="7"/>
  <c r="J134" i="7"/>
  <c r="L134" i="7"/>
  <c r="M134" i="7"/>
  <c r="N134" i="7"/>
  <c r="O134" i="7"/>
  <c r="V134" i="7"/>
  <c r="A134" i="7"/>
  <c r="J135" i="7"/>
  <c r="L135" i="7"/>
  <c r="M135" i="7"/>
  <c r="N135" i="7"/>
  <c r="O135" i="7"/>
  <c r="V135" i="7"/>
  <c r="A135" i="7"/>
  <c r="J136" i="7"/>
  <c r="L136" i="7"/>
  <c r="M136" i="7"/>
  <c r="N136" i="7"/>
  <c r="O136" i="7"/>
  <c r="V136" i="7"/>
  <c r="A136" i="7"/>
  <c r="J137" i="7"/>
  <c r="L137" i="7"/>
  <c r="M137" i="7"/>
  <c r="N137" i="7"/>
  <c r="O137" i="7"/>
  <c r="V137" i="7"/>
  <c r="A137" i="7"/>
  <c r="J138" i="7"/>
  <c r="L138" i="7"/>
  <c r="M138" i="7"/>
  <c r="N138" i="7"/>
  <c r="O138" i="7"/>
  <c r="V138" i="7"/>
  <c r="A138" i="7"/>
  <c r="J139" i="7"/>
  <c r="L139" i="7"/>
  <c r="M139" i="7"/>
  <c r="N139" i="7"/>
  <c r="O139" i="7"/>
  <c r="V139" i="7"/>
  <c r="A139" i="7"/>
  <c r="J140" i="7"/>
  <c r="L140" i="7"/>
  <c r="M140" i="7"/>
  <c r="N140" i="7"/>
  <c r="O140" i="7"/>
  <c r="V140" i="7"/>
  <c r="A140" i="7"/>
  <c r="J141" i="7"/>
  <c r="L141" i="7"/>
  <c r="M141" i="7"/>
  <c r="N141" i="7"/>
  <c r="O141" i="7"/>
  <c r="V141" i="7"/>
  <c r="A141" i="7"/>
  <c r="J142" i="7"/>
  <c r="L142" i="7"/>
  <c r="M142" i="7"/>
  <c r="N142" i="7"/>
  <c r="O142" i="7"/>
  <c r="V142" i="7"/>
  <c r="A142" i="7"/>
  <c r="J143" i="7"/>
  <c r="L143" i="7"/>
  <c r="M143" i="7"/>
  <c r="N143" i="7"/>
  <c r="O143" i="7"/>
  <c r="V143" i="7"/>
  <c r="A143" i="7"/>
  <c r="J144" i="7"/>
  <c r="L144" i="7"/>
  <c r="M144" i="7"/>
  <c r="N144" i="7"/>
  <c r="O144" i="7"/>
  <c r="V144" i="7"/>
  <c r="A144" i="7"/>
  <c r="J145" i="7"/>
  <c r="L145" i="7"/>
  <c r="M145" i="7"/>
  <c r="N145" i="7"/>
  <c r="O145" i="7"/>
  <c r="V145" i="7"/>
  <c r="A145" i="7"/>
  <c r="J146" i="7"/>
  <c r="L146" i="7"/>
  <c r="M146" i="7"/>
  <c r="N146" i="7"/>
  <c r="O146" i="7"/>
  <c r="V146" i="7"/>
  <c r="A146" i="7"/>
  <c r="J147" i="7"/>
  <c r="L147" i="7"/>
  <c r="M147" i="7"/>
  <c r="N147" i="7"/>
  <c r="O147" i="7"/>
  <c r="V147" i="7"/>
  <c r="A147" i="7"/>
  <c r="J148" i="7"/>
  <c r="L148" i="7"/>
  <c r="M148" i="7"/>
  <c r="N148" i="7"/>
  <c r="O148" i="7"/>
  <c r="V148" i="7"/>
  <c r="A148" i="7"/>
  <c r="J149" i="7"/>
  <c r="L149" i="7"/>
  <c r="M149" i="7"/>
  <c r="N149" i="7"/>
  <c r="O149" i="7"/>
  <c r="V149" i="7"/>
  <c r="A149" i="7"/>
  <c r="J150" i="7"/>
  <c r="L150" i="7"/>
  <c r="M150" i="7"/>
  <c r="N150" i="7"/>
  <c r="O150" i="7"/>
  <c r="V150" i="7"/>
  <c r="A150" i="7"/>
  <c r="J151" i="7"/>
  <c r="L151" i="7"/>
  <c r="M151" i="7"/>
  <c r="N151" i="7"/>
  <c r="O151" i="7"/>
  <c r="V151" i="7"/>
  <c r="A151" i="7"/>
  <c r="J152" i="7"/>
  <c r="L152" i="7"/>
  <c r="M152" i="7"/>
  <c r="N152" i="7"/>
  <c r="O152" i="7"/>
  <c r="V152" i="7"/>
  <c r="A152" i="7"/>
  <c r="J153" i="7"/>
  <c r="L153" i="7"/>
  <c r="M153" i="7"/>
  <c r="N153" i="7"/>
  <c r="O153" i="7"/>
  <c r="V153" i="7"/>
  <c r="A153" i="7"/>
  <c r="J154" i="7"/>
  <c r="L154" i="7"/>
  <c r="M154" i="7"/>
  <c r="N154" i="7"/>
  <c r="O154" i="7"/>
  <c r="V154" i="7"/>
  <c r="A154" i="7"/>
  <c r="J155" i="7"/>
  <c r="L155" i="7"/>
  <c r="M155" i="7"/>
  <c r="N155" i="7"/>
  <c r="O155" i="7"/>
  <c r="V155" i="7"/>
  <c r="A155" i="7"/>
  <c r="J156" i="7"/>
  <c r="L156" i="7"/>
  <c r="M156" i="7"/>
  <c r="N156" i="7"/>
  <c r="O156" i="7"/>
  <c r="V156" i="7"/>
  <c r="A156" i="7"/>
  <c r="J157" i="7"/>
  <c r="L157" i="7"/>
  <c r="M157" i="7"/>
  <c r="N157" i="7"/>
  <c r="O157" i="7"/>
  <c r="V157" i="7"/>
  <c r="A157" i="7"/>
  <c r="J158" i="7"/>
  <c r="L158" i="7"/>
  <c r="M158" i="7"/>
  <c r="N158" i="7"/>
  <c r="O158" i="7"/>
  <c r="V158" i="7"/>
  <c r="A158" i="7"/>
  <c r="J159" i="7"/>
  <c r="L159" i="7"/>
  <c r="M159" i="7"/>
  <c r="N159" i="7"/>
  <c r="O159" i="7"/>
  <c r="V159" i="7"/>
  <c r="A159" i="7"/>
  <c r="J160" i="7"/>
  <c r="L160" i="7"/>
  <c r="M160" i="7"/>
  <c r="N160" i="7"/>
  <c r="O160" i="7"/>
  <c r="V160" i="7"/>
  <c r="A160" i="7"/>
  <c r="J161" i="7"/>
  <c r="L161" i="7"/>
  <c r="M161" i="7"/>
  <c r="N161" i="7"/>
  <c r="O161" i="7"/>
  <c r="V161" i="7"/>
  <c r="A161" i="7"/>
  <c r="J162" i="7"/>
  <c r="L162" i="7"/>
  <c r="M162" i="7"/>
  <c r="N162" i="7"/>
  <c r="O162" i="7"/>
  <c r="V162" i="7"/>
  <c r="A162" i="7"/>
  <c r="J163" i="7"/>
  <c r="L163" i="7"/>
  <c r="M163" i="7"/>
  <c r="N163" i="7"/>
  <c r="O163" i="7"/>
  <c r="V163" i="7"/>
  <c r="A163" i="7"/>
  <c r="J164" i="7"/>
  <c r="L164" i="7"/>
  <c r="M164" i="7"/>
  <c r="N164" i="7"/>
  <c r="O164" i="7"/>
  <c r="V164" i="7"/>
  <c r="A164" i="7"/>
  <c r="J165" i="7"/>
  <c r="L165" i="7"/>
  <c r="M165" i="7"/>
  <c r="N165" i="7"/>
  <c r="O165" i="7"/>
  <c r="V165" i="7"/>
  <c r="A165" i="7"/>
  <c r="J166" i="7"/>
  <c r="L166" i="7"/>
  <c r="M166" i="7"/>
  <c r="N166" i="7"/>
  <c r="O166" i="7"/>
  <c r="V166" i="7"/>
  <c r="A166" i="7"/>
  <c r="J167" i="7"/>
  <c r="L167" i="7"/>
  <c r="M167" i="7"/>
  <c r="N167" i="7"/>
  <c r="O167" i="7"/>
  <c r="V167" i="7"/>
  <c r="A167" i="7"/>
  <c r="J168" i="7"/>
  <c r="L168" i="7"/>
  <c r="M168" i="7"/>
  <c r="N168" i="7"/>
  <c r="O168" i="7"/>
  <c r="V168" i="7"/>
  <c r="A168" i="7"/>
  <c r="J169" i="7"/>
  <c r="L169" i="7"/>
  <c r="M169" i="7"/>
  <c r="N169" i="7"/>
  <c r="O169" i="7"/>
  <c r="V169" i="7"/>
  <c r="A169" i="7"/>
  <c r="J170" i="7"/>
  <c r="L170" i="7"/>
  <c r="M170" i="7"/>
  <c r="N170" i="7"/>
  <c r="O170" i="7"/>
  <c r="V170" i="7"/>
  <c r="A170" i="7"/>
  <c r="J171" i="7"/>
  <c r="L171" i="7"/>
  <c r="M171" i="7"/>
  <c r="N171" i="7"/>
  <c r="O171" i="7"/>
  <c r="V171" i="7"/>
  <c r="A171" i="7"/>
  <c r="J172" i="7"/>
  <c r="L172" i="7"/>
  <c r="M172" i="7"/>
  <c r="N172" i="7"/>
  <c r="O172" i="7"/>
  <c r="V172" i="7"/>
  <c r="A172" i="7"/>
  <c r="J173" i="7"/>
  <c r="L173" i="7"/>
  <c r="M173" i="7"/>
  <c r="N173" i="7"/>
  <c r="O173" i="7"/>
  <c r="V173" i="7"/>
  <c r="A173" i="7"/>
  <c r="J174" i="7"/>
  <c r="L174" i="7"/>
  <c r="M174" i="7"/>
  <c r="N174" i="7"/>
  <c r="O174" i="7"/>
  <c r="V174" i="7"/>
  <c r="A174" i="7"/>
  <c r="J175" i="7"/>
  <c r="L175" i="7"/>
  <c r="M175" i="7"/>
  <c r="N175" i="7"/>
  <c r="O175" i="7"/>
  <c r="V175" i="7"/>
  <c r="A175" i="7"/>
  <c r="J176" i="7"/>
  <c r="L176" i="7"/>
  <c r="M176" i="7"/>
  <c r="N176" i="7"/>
  <c r="O176" i="7"/>
  <c r="V176" i="7"/>
  <c r="A176" i="7"/>
  <c r="J177" i="7"/>
  <c r="L177" i="7"/>
  <c r="M177" i="7"/>
  <c r="N177" i="7"/>
  <c r="O177" i="7"/>
  <c r="V177" i="7"/>
  <c r="A177" i="7"/>
  <c r="J178" i="7"/>
  <c r="L178" i="7"/>
  <c r="M178" i="7"/>
  <c r="N178" i="7"/>
  <c r="O178" i="7"/>
  <c r="V178" i="7"/>
  <c r="A178" i="7"/>
  <c r="J179" i="7"/>
  <c r="L179" i="7"/>
  <c r="M179" i="7"/>
  <c r="N179" i="7"/>
  <c r="O179" i="7"/>
  <c r="V179" i="7"/>
  <c r="A179" i="7"/>
  <c r="J180" i="7"/>
  <c r="L180" i="7"/>
  <c r="M180" i="7"/>
  <c r="N180" i="7"/>
  <c r="O180" i="7"/>
  <c r="V180" i="7"/>
  <c r="A180" i="7"/>
  <c r="J181" i="7"/>
  <c r="L181" i="7"/>
  <c r="M181" i="7"/>
  <c r="N181" i="7"/>
  <c r="O181" i="7"/>
  <c r="V181" i="7"/>
  <c r="A181" i="7"/>
  <c r="J182" i="7"/>
  <c r="L182" i="7"/>
  <c r="M182" i="7"/>
  <c r="N182" i="7"/>
  <c r="O182" i="7"/>
  <c r="V182" i="7"/>
  <c r="A182" i="7"/>
  <c r="J183" i="7"/>
  <c r="L183" i="7"/>
  <c r="M183" i="7"/>
  <c r="N183" i="7"/>
  <c r="O183" i="7"/>
  <c r="V183" i="7"/>
  <c r="A183" i="7"/>
  <c r="J184" i="7"/>
  <c r="L184" i="7"/>
  <c r="M184" i="7"/>
  <c r="N184" i="7"/>
  <c r="O184" i="7"/>
  <c r="V184" i="7"/>
  <c r="A184" i="7"/>
  <c r="J185" i="7"/>
  <c r="L185" i="7"/>
  <c r="M185" i="7"/>
  <c r="N185" i="7"/>
  <c r="O185" i="7"/>
  <c r="V185" i="7"/>
  <c r="A185" i="7"/>
  <c r="J186" i="7"/>
  <c r="L186" i="7"/>
  <c r="M186" i="7"/>
  <c r="N186" i="7"/>
  <c r="O186" i="7"/>
  <c r="V186" i="7"/>
  <c r="A186" i="7"/>
  <c r="J187" i="7"/>
  <c r="L187" i="7"/>
  <c r="M187" i="7"/>
  <c r="N187" i="7"/>
  <c r="O187" i="7"/>
  <c r="V187" i="7"/>
  <c r="A187" i="7"/>
  <c r="J188" i="7"/>
  <c r="L188" i="7"/>
  <c r="M188" i="7"/>
  <c r="N188" i="7"/>
  <c r="O188" i="7"/>
  <c r="V188" i="7"/>
  <c r="A188" i="7"/>
  <c r="J189" i="7"/>
  <c r="L189" i="7"/>
  <c r="M189" i="7"/>
  <c r="N189" i="7"/>
  <c r="O189" i="7"/>
  <c r="V189" i="7"/>
  <c r="A189" i="7"/>
  <c r="J190" i="7"/>
  <c r="L190" i="7"/>
  <c r="M190" i="7"/>
  <c r="N190" i="7"/>
  <c r="O190" i="7"/>
  <c r="V190" i="7"/>
  <c r="A190" i="7"/>
  <c r="J191" i="7"/>
  <c r="L191" i="7"/>
  <c r="M191" i="7"/>
  <c r="N191" i="7"/>
  <c r="O191" i="7"/>
  <c r="V191" i="7"/>
  <c r="A191" i="7"/>
  <c r="J192" i="7"/>
  <c r="L192" i="7"/>
  <c r="M192" i="7"/>
  <c r="N192" i="7"/>
  <c r="O192" i="7"/>
  <c r="V192" i="7"/>
  <c r="A192" i="7"/>
  <c r="J193" i="7"/>
  <c r="L193" i="7"/>
  <c r="M193" i="7"/>
  <c r="N193" i="7"/>
  <c r="O193" i="7"/>
  <c r="V193" i="7"/>
  <c r="A193" i="7"/>
  <c r="J194" i="7"/>
  <c r="L194" i="7"/>
  <c r="M194" i="7"/>
  <c r="N194" i="7"/>
  <c r="O194" i="7"/>
  <c r="V194" i="7"/>
  <c r="A194" i="7"/>
  <c r="J195" i="7"/>
  <c r="L195" i="7"/>
  <c r="M195" i="7"/>
  <c r="N195" i="7"/>
  <c r="O195" i="7"/>
  <c r="V195" i="7"/>
  <c r="A195" i="7"/>
  <c r="J196" i="7"/>
  <c r="L196" i="7"/>
  <c r="M196" i="7"/>
  <c r="N196" i="7"/>
  <c r="O196" i="7"/>
  <c r="V196" i="7"/>
  <c r="A196" i="7"/>
  <c r="J197" i="7"/>
  <c r="L197" i="7"/>
  <c r="M197" i="7"/>
  <c r="N197" i="7"/>
  <c r="O197" i="7"/>
  <c r="V197" i="7"/>
  <c r="A197" i="7"/>
  <c r="J198" i="7"/>
  <c r="L198" i="7"/>
  <c r="M198" i="7"/>
  <c r="N198" i="7"/>
  <c r="O198" i="7"/>
  <c r="V198" i="7"/>
  <c r="A198" i="7"/>
  <c r="J199" i="7"/>
  <c r="L199" i="7"/>
  <c r="M199" i="7"/>
  <c r="N199" i="7"/>
  <c r="O199" i="7"/>
  <c r="V199" i="7"/>
  <c r="A199" i="7"/>
  <c r="J200" i="7"/>
  <c r="L200" i="7"/>
  <c r="M200" i="7"/>
  <c r="N200" i="7"/>
  <c r="O200" i="7"/>
  <c r="V200" i="7"/>
  <c r="A200" i="7"/>
  <c r="J201" i="7"/>
  <c r="L201" i="7"/>
  <c r="M201" i="7"/>
  <c r="N201" i="7"/>
  <c r="O201" i="7"/>
  <c r="V201" i="7"/>
  <c r="A201" i="7"/>
  <c r="J202" i="7"/>
  <c r="L202" i="7"/>
  <c r="M202" i="7"/>
  <c r="N202" i="7"/>
  <c r="O202" i="7"/>
  <c r="V202" i="7"/>
  <c r="A202" i="7"/>
  <c r="J203" i="7"/>
  <c r="L203" i="7"/>
  <c r="M203" i="7"/>
  <c r="N203" i="7"/>
  <c r="O203" i="7"/>
  <c r="V203" i="7"/>
  <c r="A203" i="7"/>
  <c r="J204" i="7"/>
  <c r="L204" i="7"/>
  <c r="M204" i="7"/>
  <c r="N204" i="7"/>
  <c r="O204" i="7"/>
  <c r="V204" i="7"/>
  <c r="A204" i="7"/>
  <c r="J205" i="7"/>
  <c r="L205" i="7"/>
  <c r="M205" i="7"/>
  <c r="N205" i="7"/>
  <c r="O205" i="7"/>
  <c r="V205" i="7"/>
  <c r="A205" i="7"/>
  <c r="J206" i="7"/>
  <c r="L206" i="7"/>
  <c r="M206" i="7"/>
  <c r="N206" i="7"/>
  <c r="O206" i="7"/>
  <c r="V206" i="7"/>
  <c r="A206" i="7"/>
  <c r="J207" i="7"/>
  <c r="L207" i="7"/>
  <c r="M207" i="7"/>
  <c r="N207" i="7"/>
  <c r="O207" i="7"/>
  <c r="V207" i="7"/>
  <c r="A207" i="7"/>
  <c r="J208" i="7"/>
  <c r="L208" i="7"/>
  <c r="M208" i="7"/>
  <c r="N208" i="7"/>
  <c r="O208" i="7"/>
  <c r="V208" i="7"/>
  <c r="A208" i="7"/>
  <c r="J209" i="7"/>
  <c r="L209" i="7"/>
  <c r="M209" i="7"/>
  <c r="N209" i="7"/>
  <c r="O209" i="7"/>
  <c r="V209" i="7"/>
  <c r="A209" i="7"/>
  <c r="J210" i="7"/>
  <c r="L210" i="7"/>
  <c r="M210" i="7"/>
  <c r="N210" i="7"/>
  <c r="O210" i="7"/>
  <c r="V210" i="7"/>
  <c r="A210" i="7"/>
  <c r="J211" i="7"/>
  <c r="L211" i="7"/>
  <c r="M211" i="7"/>
  <c r="N211" i="7"/>
  <c r="O211" i="7"/>
  <c r="V211" i="7"/>
  <c r="A211" i="7"/>
  <c r="J212" i="7"/>
  <c r="L212" i="7"/>
  <c r="M212" i="7"/>
  <c r="N212" i="7"/>
  <c r="O212" i="7"/>
  <c r="V212" i="7"/>
  <c r="A212" i="7"/>
  <c r="J213" i="7"/>
  <c r="L213" i="7"/>
  <c r="M213" i="7"/>
  <c r="N213" i="7"/>
  <c r="O213" i="7"/>
  <c r="V213" i="7"/>
  <c r="A213" i="7"/>
  <c r="J214" i="7"/>
  <c r="L214" i="7"/>
  <c r="M214" i="7"/>
  <c r="N214" i="7"/>
  <c r="O214" i="7"/>
  <c r="V214" i="7"/>
  <c r="A214" i="7"/>
  <c r="J215" i="7"/>
  <c r="L215" i="7"/>
  <c r="M215" i="7"/>
  <c r="N215" i="7"/>
  <c r="O215" i="7"/>
  <c r="V215" i="7"/>
  <c r="A215" i="7"/>
  <c r="J216" i="7"/>
  <c r="L216" i="7"/>
  <c r="M216" i="7"/>
  <c r="N216" i="7"/>
  <c r="O216" i="7"/>
  <c r="V216" i="7"/>
  <c r="A216" i="7"/>
  <c r="J217" i="7"/>
  <c r="L217" i="7"/>
  <c r="M217" i="7"/>
  <c r="N217" i="7"/>
  <c r="O217" i="7"/>
  <c r="V217" i="7"/>
  <c r="A217" i="7"/>
  <c r="J218" i="7"/>
  <c r="L218" i="7"/>
  <c r="M218" i="7"/>
  <c r="N218" i="7"/>
  <c r="O218" i="7"/>
  <c r="V218" i="7"/>
  <c r="A218" i="7"/>
  <c r="J219" i="7"/>
  <c r="L219" i="7"/>
  <c r="M219" i="7"/>
  <c r="N219" i="7"/>
  <c r="O219" i="7"/>
  <c r="V219" i="7"/>
  <c r="A219" i="7"/>
  <c r="J220" i="7"/>
  <c r="L220" i="7"/>
  <c r="M220" i="7"/>
  <c r="N220" i="7"/>
  <c r="O220" i="7"/>
  <c r="V220" i="7"/>
  <c r="A220" i="7"/>
  <c r="J221" i="7"/>
  <c r="L221" i="7"/>
  <c r="M221" i="7"/>
  <c r="N221" i="7"/>
  <c r="O221" i="7"/>
  <c r="V221" i="7"/>
  <c r="A221" i="7"/>
  <c r="J222" i="7"/>
  <c r="L222" i="7"/>
  <c r="M222" i="7"/>
  <c r="N222" i="7"/>
  <c r="O222" i="7"/>
  <c r="V222" i="7"/>
  <c r="A222" i="7"/>
  <c r="J223" i="7"/>
  <c r="L223" i="7"/>
  <c r="M223" i="7"/>
  <c r="N223" i="7"/>
  <c r="O223" i="7"/>
  <c r="V223" i="7"/>
  <c r="A223" i="7"/>
  <c r="J224" i="7"/>
  <c r="L224" i="7"/>
  <c r="M224" i="7"/>
  <c r="N224" i="7"/>
  <c r="O224" i="7"/>
  <c r="V224" i="7"/>
  <c r="A224" i="7"/>
  <c r="J225" i="7"/>
  <c r="L225" i="7"/>
  <c r="M225" i="7"/>
  <c r="N225" i="7"/>
  <c r="O225" i="7"/>
  <c r="V225" i="7"/>
  <c r="A225" i="7"/>
  <c r="J226" i="7"/>
  <c r="L226" i="7"/>
  <c r="M226" i="7"/>
  <c r="N226" i="7"/>
  <c r="O226" i="7"/>
  <c r="V226" i="7"/>
  <c r="A226" i="7"/>
  <c r="J227" i="7"/>
  <c r="L227" i="7"/>
  <c r="M227" i="7"/>
  <c r="N227" i="7"/>
  <c r="O227" i="7"/>
  <c r="V227" i="7"/>
  <c r="A227" i="7"/>
  <c r="J228" i="7"/>
  <c r="L228" i="7"/>
  <c r="M228" i="7"/>
  <c r="N228" i="7"/>
  <c r="O228" i="7"/>
  <c r="V228" i="7"/>
  <c r="A228" i="7"/>
  <c r="J229" i="7"/>
  <c r="L229" i="7"/>
  <c r="M229" i="7"/>
  <c r="N229" i="7"/>
  <c r="O229" i="7"/>
  <c r="V229" i="7"/>
  <c r="A229" i="7"/>
  <c r="J230" i="7"/>
  <c r="L230" i="7"/>
  <c r="M230" i="7"/>
  <c r="N230" i="7"/>
  <c r="O230" i="7"/>
  <c r="V230" i="7"/>
  <c r="A230" i="7"/>
  <c r="J231" i="7"/>
  <c r="L231" i="7"/>
  <c r="M231" i="7"/>
  <c r="N231" i="7"/>
  <c r="O231" i="7"/>
  <c r="V231" i="7"/>
  <c r="A231" i="7"/>
  <c r="J232" i="7"/>
  <c r="L232" i="7"/>
  <c r="M232" i="7"/>
  <c r="N232" i="7"/>
  <c r="O232" i="7"/>
  <c r="V232" i="7"/>
  <c r="A232" i="7"/>
  <c r="J233" i="7"/>
  <c r="L233" i="7"/>
  <c r="M233" i="7"/>
  <c r="N233" i="7"/>
  <c r="O233" i="7"/>
  <c r="V233" i="7"/>
  <c r="A233" i="7"/>
  <c r="J234" i="7"/>
  <c r="L234" i="7"/>
  <c r="M234" i="7"/>
  <c r="N234" i="7"/>
  <c r="O234" i="7"/>
  <c r="V234" i="7"/>
  <c r="A234" i="7"/>
  <c r="J235" i="7"/>
  <c r="L235" i="7"/>
  <c r="M235" i="7"/>
  <c r="N235" i="7"/>
  <c r="O235" i="7"/>
  <c r="V235" i="7"/>
  <c r="A235" i="7"/>
  <c r="J236" i="7"/>
  <c r="L236" i="7"/>
  <c r="M236" i="7"/>
  <c r="N236" i="7"/>
  <c r="O236" i="7"/>
  <c r="V236" i="7"/>
  <c r="A236" i="7"/>
  <c r="J237" i="7"/>
  <c r="L237" i="7"/>
  <c r="M237" i="7"/>
  <c r="N237" i="7"/>
  <c r="O237" i="7"/>
  <c r="V237" i="7"/>
  <c r="A237" i="7"/>
  <c r="J238" i="7"/>
  <c r="L238" i="7"/>
  <c r="M238" i="7"/>
  <c r="N238" i="7"/>
  <c r="O238" i="7"/>
  <c r="V238" i="7"/>
  <c r="A238" i="7"/>
  <c r="J239" i="7"/>
  <c r="L239" i="7"/>
  <c r="M239" i="7"/>
  <c r="N239" i="7"/>
  <c r="O239" i="7"/>
  <c r="V239" i="7"/>
  <c r="A239" i="7"/>
  <c r="J240" i="7"/>
  <c r="L240" i="7"/>
  <c r="M240" i="7"/>
  <c r="N240" i="7"/>
  <c r="O240" i="7"/>
  <c r="V240" i="7"/>
  <c r="A240" i="7"/>
  <c r="J241" i="7"/>
  <c r="L241" i="7"/>
  <c r="M241" i="7"/>
  <c r="N241" i="7"/>
  <c r="O241" i="7"/>
  <c r="V241" i="7"/>
  <c r="A241" i="7"/>
  <c r="J242" i="7"/>
  <c r="L242" i="7"/>
  <c r="M242" i="7"/>
  <c r="N242" i="7"/>
  <c r="O242" i="7"/>
  <c r="V242" i="7"/>
  <c r="A242" i="7"/>
  <c r="J243" i="7"/>
  <c r="L243" i="7"/>
  <c r="M243" i="7"/>
  <c r="N243" i="7"/>
  <c r="O243" i="7"/>
  <c r="V243" i="7"/>
  <c r="A243" i="7"/>
  <c r="J244" i="7"/>
  <c r="L244" i="7"/>
  <c r="M244" i="7"/>
  <c r="N244" i="7"/>
  <c r="O244" i="7"/>
  <c r="V244" i="7"/>
  <c r="A244" i="7"/>
  <c r="J245" i="7"/>
  <c r="L245" i="7"/>
  <c r="M245" i="7"/>
  <c r="N245" i="7"/>
  <c r="O245" i="7"/>
  <c r="V245" i="7"/>
  <c r="A245" i="7"/>
  <c r="J246" i="7"/>
  <c r="L246" i="7"/>
  <c r="M246" i="7"/>
  <c r="N246" i="7"/>
  <c r="O246" i="7"/>
  <c r="V246" i="7"/>
  <c r="A246" i="7"/>
  <c r="J247" i="7"/>
  <c r="L247" i="7"/>
  <c r="M247" i="7"/>
  <c r="N247" i="7"/>
  <c r="O247" i="7"/>
  <c r="V247" i="7"/>
  <c r="A247" i="7"/>
  <c r="J248" i="7"/>
  <c r="L248" i="7"/>
  <c r="M248" i="7"/>
  <c r="N248" i="7"/>
  <c r="O248" i="7"/>
  <c r="V248" i="7"/>
  <c r="A248" i="7"/>
  <c r="J249" i="7"/>
  <c r="L249" i="7"/>
  <c r="M249" i="7"/>
  <c r="N249" i="7"/>
  <c r="O249" i="7"/>
  <c r="V249" i="7"/>
  <c r="A249" i="7"/>
  <c r="J250" i="7"/>
  <c r="L250" i="7"/>
  <c r="M250" i="7"/>
  <c r="N250" i="7"/>
  <c r="O250" i="7"/>
  <c r="V250" i="7"/>
  <c r="A250" i="7"/>
  <c r="J251" i="7"/>
  <c r="L251" i="7"/>
  <c r="M251" i="7"/>
  <c r="N251" i="7"/>
  <c r="O251" i="7"/>
  <c r="V251" i="7"/>
  <c r="A251" i="7"/>
  <c r="J252" i="7"/>
  <c r="L252" i="7"/>
  <c r="M252" i="7"/>
  <c r="N252" i="7"/>
  <c r="O252" i="7"/>
  <c r="V252" i="7"/>
  <c r="A252" i="7"/>
  <c r="J253" i="7"/>
  <c r="L253" i="7"/>
  <c r="M253" i="7"/>
  <c r="N253" i="7"/>
  <c r="O253" i="7"/>
  <c r="V253" i="7"/>
  <c r="A253" i="7"/>
  <c r="J254" i="7"/>
  <c r="L254" i="7"/>
  <c r="M254" i="7"/>
  <c r="N254" i="7"/>
  <c r="O254" i="7"/>
  <c r="V254" i="7"/>
  <c r="A254" i="7"/>
  <c r="J255" i="7"/>
  <c r="L255" i="7"/>
  <c r="M255" i="7"/>
  <c r="N255" i="7"/>
  <c r="O255" i="7"/>
  <c r="V255" i="7"/>
  <c r="A255" i="7"/>
  <c r="J256" i="7"/>
  <c r="L256" i="7"/>
  <c r="M256" i="7"/>
  <c r="N256" i="7"/>
  <c r="O256" i="7"/>
  <c r="V256" i="7"/>
  <c r="A256" i="7"/>
  <c r="J257" i="7"/>
  <c r="L257" i="7"/>
  <c r="M257" i="7"/>
  <c r="N257" i="7"/>
  <c r="O257" i="7"/>
  <c r="V257" i="7"/>
  <c r="A257" i="7"/>
  <c r="J258" i="7"/>
  <c r="L258" i="7"/>
  <c r="M258" i="7"/>
  <c r="N258" i="7"/>
  <c r="O258" i="7"/>
  <c r="V258" i="7"/>
  <c r="A258" i="7"/>
  <c r="J259" i="7"/>
  <c r="L259" i="7"/>
  <c r="M259" i="7"/>
  <c r="N259" i="7"/>
  <c r="O259" i="7"/>
  <c r="V259" i="7"/>
  <c r="A259" i="7"/>
  <c r="J260" i="7"/>
  <c r="L260" i="7"/>
  <c r="M260" i="7"/>
  <c r="N260" i="7"/>
  <c r="O260" i="7"/>
  <c r="V260" i="7"/>
  <c r="A260" i="7"/>
  <c r="J261" i="7"/>
  <c r="L261" i="7"/>
  <c r="M261" i="7"/>
  <c r="N261" i="7"/>
  <c r="O261" i="7"/>
  <c r="V261" i="7"/>
  <c r="A261" i="7"/>
  <c r="J262" i="7"/>
  <c r="L262" i="7"/>
  <c r="M262" i="7"/>
  <c r="N262" i="7"/>
  <c r="O262" i="7"/>
  <c r="V262" i="7"/>
  <c r="A262" i="7"/>
  <c r="J263" i="7"/>
  <c r="L263" i="7"/>
  <c r="M263" i="7"/>
  <c r="N263" i="7"/>
  <c r="O263" i="7"/>
  <c r="V263" i="7"/>
  <c r="A263" i="7"/>
  <c r="J264" i="7"/>
  <c r="L264" i="7"/>
  <c r="M264" i="7"/>
  <c r="N264" i="7"/>
  <c r="O264" i="7"/>
  <c r="V264" i="7"/>
  <c r="A264" i="7"/>
  <c r="J265" i="7"/>
  <c r="L265" i="7"/>
  <c r="M265" i="7"/>
  <c r="N265" i="7"/>
  <c r="O265" i="7"/>
  <c r="V265" i="7"/>
  <c r="A265" i="7"/>
  <c r="J266" i="7"/>
  <c r="L266" i="7"/>
  <c r="M266" i="7"/>
  <c r="N266" i="7"/>
  <c r="O266" i="7"/>
  <c r="V266" i="7"/>
  <c r="A266" i="7"/>
  <c r="J267" i="7"/>
  <c r="L267" i="7"/>
  <c r="M267" i="7"/>
  <c r="N267" i="7"/>
  <c r="O267" i="7"/>
  <c r="V267" i="7"/>
  <c r="A267" i="7"/>
  <c r="J268" i="7"/>
  <c r="L268" i="7"/>
  <c r="M268" i="7"/>
  <c r="N268" i="7"/>
  <c r="O268" i="7"/>
  <c r="V268" i="7"/>
  <c r="A268" i="7"/>
  <c r="J269" i="7"/>
  <c r="L269" i="7"/>
  <c r="M269" i="7"/>
  <c r="N269" i="7"/>
  <c r="O269" i="7"/>
  <c r="V269" i="7"/>
  <c r="A269" i="7"/>
  <c r="J270" i="7"/>
  <c r="L270" i="7"/>
  <c r="M270" i="7"/>
  <c r="N270" i="7"/>
  <c r="O270" i="7"/>
  <c r="V270" i="7"/>
  <c r="A270" i="7"/>
  <c r="J271" i="7"/>
  <c r="L271" i="7"/>
  <c r="M271" i="7"/>
  <c r="N271" i="7"/>
  <c r="O271" i="7"/>
  <c r="V271" i="7"/>
  <c r="A271" i="7"/>
  <c r="J272" i="7"/>
  <c r="L272" i="7"/>
  <c r="M272" i="7"/>
  <c r="N272" i="7"/>
  <c r="O272" i="7"/>
  <c r="V272" i="7"/>
  <c r="A272" i="7"/>
  <c r="J273" i="7"/>
  <c r="L273" i="7"/>
  <c r="M273" i="7"/>
  <c r="N273" i="7"/>
  <c r="O273" i="7"/>
  <c r="V273" i="7"/>
  <c r="A273" i="7"/>
  <c r="J274" i="7"/>
  <c r="L274" i="7"/>
  <c r="M274" i="7"/>
  <c r="N274" i="7"/>
  <c r="O274" i="7"/>
  <c r="V274" i="7"/>
  <c r="A274" i="7"/>
  <c r="J275" i="7"/>
  <c r="L275" i="7"/>
  <c r="M275" i="7"/>
  <c r="N275" i="7"/>
  <c r="O275" i="7"/>
  <c r="V275" i="7"/>
  <c r="A275" i="7"/>
  <c r="J276" i="7"/>
  <c r="L276" i="7"/>
  <c r="M276" i="7"/>
  <c r="N276" i="7"/>
  <c r="O276" i="7"/>
  <c r="V276" i="7"/>
  <c r="A276" i="7"/>
  <c r="J277" i="7"/>
  <c r="L277" i="7"/>
  <c r="M277" i="7"/>
  <c r="N277" i="7"/>
  <c r="O277" i="7"/>
  <c r="V277" i="7"/>
  <c r="A277" i="7"/>
  <c r="J278" i="7"/>
  <c r="L278" i="7"/>
  <c r="M278" i="7"/>
  <c r="N278" i="7"/>
  <c r="O278" i="7"/>
  <c r="V278" i="7"/>
  <c r="A278" i="7"/>
  <c r="J279" i="7"/>
  <c r="L279" i="7"/>
  <c r="M279" i="7"/>
  <c r="N279" i="7"/>
  <c r="O279" i="7"/>
  <c r="V279" i="7"/>
  <c r="A279" i="7"/>
  <c r="J280" i="7"/>
  <c r="L280" i="7"/>
  <c r="M280" i="7"/>
  <c r="N280" i="7"/>
  <c r="O280" i="7"/>
  <c r="V280" i="7"/>
  <c r="A280" i="7"/>
  <c r="J281" i="7"/>
  <c r="L281" i="7"/>
  <c r="M281" i="7"/>
  <c r="N281" i="7"/>
  <c r="O281" i="7"/>
  <c r="V281" i="7"/>
  <c r="A281" i="7"/>
  <c r="J282" i="7"/>
  <c r="L282" i="7"/>
  <c r="M282" i="7"/>
  <c r="N282" i="7"/>
  <c r="O282" i="7"/>
  <c r="V282" i="7"/>
  <c r="A282" i="7"/>
  <c r="J283" i="7"/>
  <c r="L283" i="7"/>
  <c r="M283" i="7"/>
  <c r="N283" i="7"/>
  <c r="O283" i="7"/>
  <c r="V283" i="7"/>
  <c r="A283" i="7"/>
  <c r="J284" i="7"/>
  <c r="L284" i="7"/>
  <c r="M284" i="7"/>
  <c r="N284" i="7"/>
  <c r="O284" i="7"/>
  <c r="V284" i="7"/>
  <c r="A284" i="7"/>
  <c r="J285" i="7"/>
  <c r="L285" i="7"/>
  <c r="M285" i="7"/>
  <c r="N285" i="7"/>
  <c r="O285" i="7"/>
  <c r="V285" i="7"/>
  <c r="A285" i="7"/>
  <c r="J286" i="7"/>
  <c r="L286" i="7"/>
  <c r="M286" i="7"/>
  <c r="N286" i="7"/>
  <c r="O286" i="7"/>
  <c r="V286" i="7"/>
  <c r="A286" i="7"/>
  <c r="J287" i="7"/>
  <c r="L287" i="7"/>
  <c r="M287" i="7"/>
  <c r="N287" i="7"/>
  <c r="O287" i="7"/>
  <c r="V287" i="7"/>
  <c r="A287" i="7"/>
  <c r="J288" i="7"/>
  <c r="L288" i="7"/>
  <c r="M288" i="7"/>
  <c r="N288" i="7"/>
  <c r="O288" i="7"/>
  <c r="V288" i="7"/>
  <c r="A288" i="7"/>
  <c r="J289" i="7"/>
  <c r="L289" i="7"/>
  <c r="M289" i="7"/>
  <c r="N289" i="7"/>
  <c r="O289" i="7"/>
  <c r="V289" i="7"/>
  <c r="A289" i="7"/>
  <c r="J290" i="7"/>
  <c r="L290" i="7"/>
  <c r="M290" i="7"/>
  <c r="N290" i="7"/>
  <c r="O290" i="7"/>
  <c r="V290" i="7"/>
  <c r="A290" i="7"/>
  <c r="J291" i="7"/>
  <c r="L291" i="7"/>
  <c r="M291" i="7"/>
  <c r="N291" i="7"/>
  <c r="O291" i="7"/>
  <c r="V291" i="7"/>
  <c r="A291" i="7"/>
  <c r="J292" i="7"/>
  <c r="L292" i="7"/>
  <c r="M292" i="7"/>
  <c r="N292" i="7"/>
  <c r="O292" i="7"/>
  <c r="V292" i="7"/>
  <c r="A292" i="7"/>
  <c r="J293" i="7"/>
  <c r="L293" i="7"/>
  <c r="M293" i="7"/>
  <c r="N293" i="7"/>
  <c r="O293" i="7"/>
  <c r="V293" i="7"/>
  <c r="A293" i="7"/>
  <c r="J294" i="7"/>
  <c r="L294" i="7"/>
  <c r="M294" i="7"/>
  <c r="N294" i="7"/>
  <c r="O294" i="7"/>
  <c r="V294" i="7"/>
  <c r="A294" i="7"/>
  <c r="J295" i="7"/>
  <c r="L295" i="7"/>
  <c r="M295" i="7"/>
  <c r="N295" i="7"/>
  <c r="O295" i="7"/>
  <c r="V295" i="7"/>
  <c r="A295" i="7"/>
  <c r="J296" i="7"/>
  <c r="L296" i="7"/>
  <c r="M296" i="7"/>
  <c r="N296" i="7"/>
  <c r="O296" i="7"/>
  <c r="V296" i="7"/>
  <c r="A296" i="7"/>
  <c r="J297" i="7"/>
  <c r="L297" i="7"/>
  <c r="M297" i="7"/>
  <c r="N297" i="7"/>
  <c r="O297" i="7"/>
  <c r="V297" i="7"/>
  <c r="A297" i="7"/>
  <c r="J298" i="7"/>
  <c r="L298" i="7"/>
  <c r="M298" i="7"/>
  <c r="N298" i="7"/>
  <c r="O298" i="7"/>
  <c r="V298" i="7"/>
  <c r="A298" i="7"/>
  <c r="J299" i="7"/>
  <c r="L299" i="7"/>
  <c r="M299" i="7"/>
  <c r="N299" i="7"/>
  <c r="O299" i="7"/>
  <c r="V299" i="7"/>
  <c r="A299" i="7"/>
  <c r="J300" i="7"/>
  <c r="L300" i="7"/>
  <c r="M300" i="7"/>
  <c r="N300" i="7"/>
  <c r="O300" i="7"/>
  <c r="V300" i="7"/>
  <c r="A300" i="7"/>
  <c r="J301" i="7"/>
  <c r="L301" i="7"/>
  <c r="M301" i="7"/>
  <c r="N301" i="7"/>
  <c r="O301" i="7"/>
  <c r="V301" i="7"/>
  <c r="A301" i="7"/>
  <c r="J302" i="7"/>
  <c r="L302" i="7"/>
  <c r="M302" i="7"/>
  <c r="N302" i="7"/>
  <c r="O302" i="7"/>
  <c r="V302" i="7"/>
  <c r="A302" i="7"/>
  <c r="J303" i="7"/>
  <c r="L303" i="7"/>
  <c r="M303" i="7"/>
  <c r="N303" i="7"/>
  <c r="O303" i="7"/>
  <c r="V303" i="7"/>
  <c r="A303" i="7"/>
  <c r="J304" i="7"/>
  <c r="L304" i="7"/>
  <c r="M304" i="7"/>
  <c r="N304" i="7"/>
  <c r="O304" i="7"/>
  <c r="V304" i="7"/>
  <c r="A304" i="7"/>
  <c r="J305" i="7"/>
  <c r="L305" i="7"/>
  <c r="M305" i="7"/>
  <c r="N305" i="7"/>
  <c r="O305" i="7"/>
  <c r="V305" i="7"/>
  <c r="A305" i="7"/>
  <c r="J306" i="7"/>
  <c r="L306" i="7"/>
  <c r="M306" i="7"/>
  <c r="N306" i="7"/>
  <c r="O306" i="7"/>
  <c r="V306" i="7"/>
  <c r="A306" i="7"/>
  <c r="J307" i="7"/>
  <c r="L307" i="7"/>
  <c r="M307" i="7"/>
  <c r="N307" i="7"/>
  <c r="O307" i="7"/>
  <c r="V307" i="7"/>
  <c r="A307" i="7"/>
  <c r="J308" i="7"/>
  <c r="L308" i="7"/>
  <c r="M308" i="7"/>
  <c r="N308" i="7"/>
  <c r="O308" i="7"/>
  <c r="V308" i="7"/>
  <c r="A308" i="7"/>
  <c r="J309" i="7"/>
  <c r="L309" i="7"/>
  <c r="M309" i="7"/>
  <c r="N309" i="7"/>
  <c r="O309" i="7"/>
  <c r="V309" i="7"/>
  <c r="A309" i="7"/>
  <c r="J310" i="7"/>
  <c r="L310" i="7"/>
  <c r="M310" i="7"/>
  <c r="N310" i="7"/>
  <c r="O310" i="7"/>
  <c r="V310" i="7"/>
  <c r="A310" i="7"/>
  <c r="J311" i="7"/>
  <c r="L311" i="7"/>
  <c r="M311" i="7"/>
  <c r="N311" i="7"/>
  <c r="O311" i="7"/>
  <c r="V311" i="7"/>
  <c r="A311" i="7"/>
  <c r="J312" i="7"/>
  <c r="L312" i="7"/>
  <c r="M312" i="7"/>
  <c r="N312" i="7"/>
  <c r="O312" i="7"/>
  <c r="V312" i="7"/>
  <c r="A312" i="7"/>
  <c r="J313" i="7"/>
  <c r="L313" i="7"/>
  <c r="M313" i="7"/>
  <c r="N313" i="7"/>
  <c r="O313" i="7"/>
  <c r="V313" i="7"/>
  <c r="A313" i="7"/>
  <c r="J314" i="7"/>
  <c r="L314" i="7"/>
  <c r="M314" i="7"/>
  <c r="N314" i="7"/>
  <c r="O314" i="7"/>
  <c r="V314" i="7"/>
  <c r="A314" i="7"/>
  <c r="J315" i="7"/>
  <c r="L315" i="7"/>
  <c r="M315" i="7"/>
  <c r="N315" i="7"/>
  <c r="O315" i="7"/>
  <c r="V315" i="7"/>
  <c r="A315" i="7"/>
  <c r="J316" i="7"/>
  <c r="L316" i="7"/>
  <c r="M316" i="7"/>
  <c r="N316" i="7"/>
  <c r="O316" i="7"/>
  <c r="V316" i="7"/>
  <c r="A316" i="7"/>
  <c r="J317" i="7"/>
  <c r="L317" i="7"/>
  <c r="M317" i="7"/>
  <c r="N317" i="7"/>
  <c r="O317" i="7"/>
  <c r="V317" i="7"/>
  <c r="A317" i="7"/>
  <c r="J318" i="7"/>
  <c r="L318" i="7"/>
  <c r="M318" i="7"/>
  <c r="N318" i="7"/>
  <c r="O318" i="7"/>
  <c r="V318" i="7"/>
  <c r="A318" i="7"/>
  <c r="J319" i="7"/>
  <c r="L319" i="7"/>
  <c r="M319" i="7"/>
  <c r="N319" i="7"/>
  <c r="O319" i="7"/>
  <c r="V319" i="7"/>
  <c r="A319" i="7"/>
  <c r="J320" i="7"/>
  <c r="L320" i="7"/>
  <c r="M320" i="7"/>
  <c r="N320" i="7"/>
  <c r="O320" i="7"/>
  <c r="V320" i="7"/>
  <c r="A320" i="7"/>
  <c r="J321" i="7"/>
  <c r="L321" i="7"/>
  <c r="M321" i="7"/>
  <c r="N321" i="7"/>
  <c r="O321" i="7"/>
  <c r="V321" i="7"/>
  <c r="A321" i="7"/>
  <c r="J322" i="7"/>
  <c r="L322" i="7"/>
  <c r="M322" i="7"/>
  <c r="N322" i="7"/>
  <c r="O322" i="7"/>
  <c r="V322" i="7"/>
  <c r="A322" i="7"/>
  <c r="J323" i="7"/>
  <c r="L323" i="7"/>
  <c r="M323" i="7"/>
  <c r="N323" i="7"/>
  <c r="O323" i="7"/>
  <c r="V323" i="7"/>
  <c r="A323" i="7"/>
  <c r="J324" i="7"/>
  <c r="L324" i="7"/>
  <c r="M324" i="7"/>
  <c r="N324" i="7"/>
  <c r="O324" i="7"/>
  <c r="V324" i="7"/>
  <c r="A324" i="7"/>
  <c r="J325" i="7"/>
  <c r="L325" i="7"/>
  <c r="M325" i="7"/>
  <c r="N325" i="7"/>
  <c r="O325" i="7"/>
  <c r="V325" i="7"/>
  <c r="A325" i="7"/>
  <c r="J326" i="7"/>
  <c r="L326" i="7"/>
  <c r="M326" i="7"/>
  <c r="N326" i="7"/>
  <c r="O326" i="7"/>
  <c r="V326" i="7"/>
  <c r="A326" i="7"/>
  <c r="J327" i="7"/>
  <c r="L327" i="7"/>
  <c r="M327" i="7"/>
  <c r="N327" i="7"/>
  <c r="O327" i="7"/>
  <c r="V327" i="7"/>
  <c r="A327" i="7"/>
  <c r="J328" i="7"/>
  <c r="L328" i="7"/>
  <c r="M328" i="7"/>
  <c r="N328" i="7"/>
  <c r="O328" i="7"/>
  <c r="V328" i="7"/>
  <c r="A328" i="7"/>
  <c r="J329" i="7"/>
  <c r="L329" i="7"/>
  <c r="M329" i="7"/>
  <c r="N329" i="7"/>
  <c r="O329" i="7"/>
  <c r="V329" i="7"/>
  <c r="A329" i="7"/>
  <c r="J330" i="7"/>
  <c r="L330" i="7"/>
  <c r="M330" i="7"/>
  <c r="N330" i="7"/>
  <c r="O330" i="7"/>
  <c r="V330" i="7"/>
  <c r="A330" i="7"/>
  <c r="J331" i="7"/>
  <c r="L331" i="7"/>
  <c r="M331" i="7"/>
  <c r="N331" i="7"/>
  <c r="O331" i="7"/>
  <c r="V331" i="7"/>
  <c r="A331" i="7"/>
  <c r="J332" i="7"/>
  <c r="L332" i="7"/>
  <c r="M332" i="7"/>
  <c r="N332" i="7"/>
  <c r="O332" i="7"/>
  <c r="V332" i="7"/>
  <c r="A332" i="7"/>
  <c r="J333" i="7"/>
  <c r="L333" i="7"/>
  <c r="M333" i="7"/>
  <c r="N333" i="7"/>
  <c r="O333" i="7"/>
  <c r="V333" i="7"/>
  <c r="A333" i="7"/>
  <c r="J334" i="7"/>
  <c r="L334" i="7"/>
  <c r="M334" i="7"/>
  <c r="N334" i="7"/>
  <c r="O334" i="7"/>
  <c r="V334" i="7"/>
  <c r="A334" i="7"/>
  <c r="J335" i="7"/>
  <c r="L335" i="7"/>
  <c r="M335" i="7"/>
  <c r="N335" i="7"/>
  <c r="O335" i="7"/>
  <c r="V335" i="7"/>
  <c r="A335" i="7"/>
  <c r="J336" i="7"/>
  <c r="L336" i="7"/>
  <c r="M336" i="7"/>
  <c r="N336" i="7"/>
  <c r="O336" i="7"/>
  <c r="V336" i="7"/>
  <c r="A336" i="7"/>
  <c r="J337" i="7"/>
  <c r="L337" i="7"/>
  <c r="M337" i="7"/>
  <c r="N337" i="7"/>
  <c r="O337" i="7"/>
  <c r="V337" i="7"/>
  <c r="A337" i="7"/>
  <c r="J338" i="7"/>
  <c r="L338" i="7"/>
  <c r="M338" i="7"/>
  <c r="N338" i="7"/>
  <c r="O338" i="7"/>
  <c r="V338" i="7"/>
  <c r="A338" i="7"/>
  <c r="J339" i="7"/>
  <c r="L339" i="7"/>
  <c r="M339" i="7"/>
  <c r="N339" i="7"/>
  <c r="O339" i="7"/>
  <c r="V339" i="7"/>
  <c r="A339" i="7"/>
  <c r="J340" i="7"/>
  <c r="L340" i="7"/>
  <c r="M340" i="7"/>
  <c r="N340" i="7"/>
  <c r="O340" i="7"/>
  <c r="V340" i="7"/>
  <c r="A340" i="7"/>
  <c r="J341" i="7"/>
  <c r="L341" i="7"/>
  <c r="M341" i="7"/>
  <c r="N341" i="7"/>
  <c r="O341" i="7"/>
  <c r="V341" i="7"/>
  <c r="A341" i="7"/>
  <c r="J342" i="7"/>
  <c r="L342" i="7"/>
  <c r="M342" i="7"/>
  <c r="N342" i="7"/>
  <c r="O342" i="7"/>
  <c r="V342" i="7"/>
  <c r="A342" i="7"/>
  <c r="J343" i="7"/>
  <c r="L343" i="7"/>
  <c r="M343" i="7"/>
  <c r="N343" i="7"/>
  <c r="O343" i="7"/>
  <c r="V343" i="7"/>
  <c r="A343" i="7"/>
  <c r="J344" i="7"/>
  <c r="L344" i="7"/>
  <c r="M344" i="7"/>
  <c r="N344" i="7"/>
  <c r="O344" i="7"/>
  <c r="V344" i="7"/>
  <c r="A344" i="7"/>
  <c r="J345" i="7"/>
  <c r="L345" i="7"/>
  <c r="M345" i="7"/>
  <c r="N345" i="7"/>
  <c r="O345" i="7"/>
  <c r="V345" i="7"/>
  <c r="A345" i="7"/>
  <c r="J346" i="7"/>
  <c r="L346" i="7"/>
  <c r="M346" i="7"/>
  <c r="N346" i="7"/>
  <c r="O346" i="7"/>
  <c r="V346" i="7"/>
  <c r="A346" i="7"/>
  <c r="J347" i="7"/>
  <c r="L347" i="7"/>
  <c r="M347" i="7"/>
  <c r="N347" i="7"/>
  <c r="O347" i="7"/>
  <c r="V347" i="7"/>
  <c r="A347" i="7"/>
  <c r="J348" i="7"/>
  <c r="L348" i="7"/>
  <c r="M348" i="7"/>
  <c r="N348" i="7"/>
  <c r="O348" i="7"/>
  <c r="V348" i="7"/>
  <c r="A348" i="7"/>
  <c r="J349" i="7"/>
  <c r="L349" i="7"/>
  <c r="M349" i="7"/>
  <c r="N349" i="7"/>
  <c r="O349" i="7"/>
  <c r="V349" i="7"/>
  <c r="A349" i="7"/>
  <c r="J350" i="7"/>
  <c r="L350" i="7"/>
  <c r="M350" i="7"/>
  <c r="N350" i="7"/>
  <c r="O350" i="7"/>
  <c r="V350" i="7"/>
  <c r="A350" i="7"/>
  <c r="J351" i="7"/>
  <c r="L351" i="7"/>
  <c r="M351" i="7"/>
  <c r="N351" i="7"/>
  <c r="O351" i="7"/>
  <c r="V351" i="7"/>
  <c r="A351" i="7"/>
  <c r="J352" i="7"/>
  <c r="L352" i="7"/>
  <c r="M352" i="7"/>
  <c r="N352" i="7"/>
  <c r="O352" i="7"/>
  <c r="V352" i="7"/>
  <c r="A352" i="7"/>
  <c r="J353" i="7"/>
  <c r="L353" i="7"/>
  <c r="M353" i="7"/>
  <c r="N353" i="7"/>
  <c r="O353" i="7"/>
  <c r="V353" i="7"/>
  <c r="A353" i="7"/>
  <c r="J354" i="7"/>
  <c r="L354" i="7"/>
  <c r="M354" i="7"/>
  <c r="N354" i="7"/>
  <c r="O354" i="7"/>
  <c r="V354" i="7"/>
  <c r="A354" i="7"/>
  <c r="J355" i="7"/>
  <c r="L355" i="7"/>
  <c r="M355" i="7"/>
  <c r="N355" i="7"/>
  <c r="O355" i="7"/>
  <c r="V355" i="7"/>
  <c r="A355" i="7"/>
  <c r="J356" i="7"/>
  <c r="L356" i="7"/>
  <c r="M356" i="7"/>
  <c r="N356" i="7"/>
  <c r="O356" i="7"/>
  <c r="V356" i="7"/>
  <c r="A356" i="7"/>
  <c r="J357" i="7"/>
  <c r="L357" i="7"/>
  <c r="M357" i="7"/>
  <c r="N357" i="7"/>
  <c r="O357" i="7"/>
  <c r="V357" i="7"/>
  <c r="A357" i="7"/>
  <c r="J358" i="7"/>
  <c r="L358" i="7"/>
  <c r="M358" i="7"/>
  <c r="N358" i="7"/>
  <c r="O358" i="7"/>
  <c r="V358" i="7"/>
  <c r="A358" i="7"/>
  <c r="J359" i="7"/>
  <c r="L359" i="7"/>
  <c r="M359" i="7"/>
  <c r="N359" i="7"/>
  <c r="O359" i="7"/>
  <c r="V359" i="7"/>
  <c r="A359" i="7"/>
  <c r="J360" i="7"/>
  <c r="L360" i="7"/>
  <c r="M360" i="7"/>
  <c r="N360" i="7"/>
  <c r="O360" i="7"/>
  <c r="V360" i="7"/>
  <c r="A360" i="7"/>
  <c r="J361" i="7"/>
  <c r="L361" i="7"/>
  <c r="M361" i="7"/>
  <c r="N361" i="7"/>
  <c r="O361" i="7"/>
  <c r="V361" i="7"/>
  <c r="A361" i="7"/>
  <c r="J362" i="7"/>
  <c r="L362" i="7"/>
  <c r="M362" i="7"/>
  <c r="N362" i="7"/>
  <c r="O362" i="7"/>
  <c r="V362" i="7"/>
  <c r="A362" i="7"/>
  <c r="J363" i="7"/>
  <c r="L363" i="7"/>
  <c r="M363" i="7"/>
  <c r="N363" i="7"/>
  <c r="O363" i="7"/>
  <c r="V363" i="7"/>
  <c r="A363" i="7"/>
  <c r="J364" i="7"/>
  <c r="L364" i="7"/>
  <c r="M364" i="7"/>
  <c r="N364" i="7"/>
  <c r="O364" i="7"/>
  <c r="V364" i="7"/>
  <c r="A364" i="7"/>
  <c r="J365" i="7"/>
  <c r="L365" i="7"/>
  <c r="M365" i="7"/>
  <c r="N365" i="7"/>
  <c r="O365" i="7"/>
  <c r="V365" i="7"/>
  <c r="A365" i="7"/>
  <c r="J366" i="7"/>
  <c r="L366" i="7"/>
  <c r="M366" i="7"/>
  <c r="N366" i="7"/>
  <c r="O366" i="7"/>
  <c r="V366" i="7"/>
  <c r="A366" i="7"/>
  <c r="J367" i="7"/>
  <c r="L367" i="7"/>
  <c r="M367" i="7"/>
  <c r="N367" i="7"/>
  <c r="O367" i="7"/>
  <c r="V367" i="7"/>
  <c r="A367" i="7"/>
  <c r="J368" i="7"/>
  <c r="L368" i="7"/>
  <c r="M368" i="7"/>
  <c r="N368" i="7"/>
  <c r="O368" i="7"/>
  <c r="V368" i="7"/>
  <c r="A368" i="7"/>
  <c r="J369" i="7"/>
  <c r="L369" i="7"/>
  <c r="M369" i="7"/>
  <c r="N369" i="7"/>
  <c r="O369" i="7"/>
  <c r="V369" i="7"/>
  <c r="A369" i="7"/>
  <c r="J370" i="7"/>
  <c r="L370" i="7"/>
  <c r="M370" i="7"/>
  <c r="N370" i="7"/>
  <c r="O370" i="7"/>
  <c r="V370" i="7"/>
  <c r="A370" i="7"/>
  <c r="J371" i="7"/>
  <c r="L371" i="7"/>
  <c r="M371" i="7"/>
  <c r="N371" i="7"/>
  <c r="O371" i="7"/>
  <c r="V371" i="7"/>
  <c r="A371" i="7"/>
  <c r="J372" i="7"/>
  <c r="L372" i="7"/>
  <c r="M372" i="7"/>
  <c r="N372" i="7"/>
  <c r="O372" i="7"/>
  <c r="V372" i="7"/>
  <c r="A372" i="7"/>
  <c r="J373" i="7"/>
  <c r="L373" i="7"/>
  <c r="M373" i="7"/>
  <c r="N373" i="7"/>
  <c r="O373" i="7"/>
  <c r="V373" i="7"/>
  <c r="A373" i="7"/>
  <c r="J374" i="7"/>
  <c r="L374" i="7"/>
  <c r="M374" i="7"/>
  <c r="N374" i="7"/>
  <c r="O374" i="7"/>
  <c r="V374" i="7"/>
  <c r="A374" i="7"/>
  <c r="J375" i="7"/>
  <c r="L375" i="7"/>
  <c r="M375" i="7"/>
  <c r="N375" i="7"/>
  <c r="O375" i="7"/>
  <c r="V375" i="7"/>
  <c r="A375" i="7"/>
  <c r="J376" i="7"/>
  <c r="L376" i="7"/>
  <c r="M376" i="7"/>
  <c r="N376" i="7"/>
  <c r="O376" i="7"/>
  <c r="V376" i="7"/>
  <c r="A376" i="7"/>
  <c r="J377" i="7"/>
  <c r="L377" i="7"/>
  <c r="M377" i="7"/>
  <c r="N377" i="7"/>
  <c r="O377" i="7"/>
  <c r="V377" i="7"/>
  <c r="A377" i="7"/>
  <c r="J378" i="7"/>
  <c r="L378" i="7"/>
  <c r="M378" i="7"/>
  <c r="N378" i="7"/>
  <c r="O378" i="7"/>
  <c r="V378" i="7"/>
  <c r="A378" i="7"/>
  <c r="J379" i="7"/>
  <c r="L379" i="7"/>
  <c r="M379" i="7"/>
  <c r="N379" i="7"/>
  <c r="O379" i="7"/>
  <c r="V379" i="7"/>
  <c r="A379" i="7"/>
  <c r="J380" i="7"/>
  <c r="L380" i="7"/>
  <c r="M380" i="7"/>
  <c r="N380" i="7"/>
  <c r="O380" i="7"/>
  <c r="V380" i="7"/>
  <c r="A380" i="7"/>
  <c r="J381" i="7"/>
  <c r="L381" i="7"/>
  <c r="M381" i="7"/>
  <c r="N381" i="7"/>
  <c r="O381" i="7"/>
  <c r="V381" i="7"/>
  <c r="A381" i="7"/>
  <c r="J382" i="7"/>
  <c r="L382" i="7"/>
  <c r="M382" i="7"/>
  <c r="N382" i="7"/>
  <c r="O382" i="7"/>
  <c r="V382" i="7"/>
  <c r="A382" i="7"/>
  <c r="J383" i="7"/>
  <c r="L383" i="7"/>
  <c r="M383" i="7"/>
  <c r="N383" i="7"/>
  <c r="O383" i="7"/>
  <c r="V383" i="7"/>
  <c r="A383" i="7"/>
  <c r="J384" i="7"/>
  <c r="L384" i="7"/>
  <c r="M384" i="7"/>
  <c r="N384" i="7"/>
  <c r="O384" i="7"/>
  <c r="V384" i="7"/>
  <c r="A384" i="7"/>
  <c r="J385" i="7"/>
  <c r="L385" i="7"/>
  <c r="M385" i="7"/>
  <c r="N385" i="7"/>
  <c r="O385" i="7"/>
  <c r="V385" i="7"/>
  <c r="A385" i="7"/>
  <c r="J386" i="7"/>
  <c r="L386" i="7"/>
  <c r="M386" i="7"/>
  <c r="N386" i="7"/>
  <c r="O386" i="7"/>
  <c r="V386" i="7"/>
  <c r="A386" i="7"/>
  <c r="J387" i="7"/>
  <c r="L387" i="7"/>
  <c r="M387" i="7"/>
  <c r="N387" i="7"/>
  <c r="O387" i="7"/>
  <c r="V387" i="7"/>
  <c r="A387" i="7"/>
  <c r="J388" i="7"/>
  <c r="L388" i="7"/>
  <c r="M388" i="7"/>
  <c r="N388" i="7"/>
  <c r="O388" i="7"/>
  <c r="V388" i="7"/>
  <c r="A388" i="7"/>
  <c r="J389" i="7"/>
  <c r="L389" i="7"/>
  <c r="M389" i="7"/>
  <c r="N389" i="7"/>
  <c r="O389" i="7"/>
  <c r="V389" i="7"/>
  <c r="A389" i="7"/>
  <c r="J390" i="7"/>
  <c r="L390" i="7"/>
  <c r="M390" i="7"/>
  <c r="N390" i="7"/>
  <c r="O390" i="7"/>
  <c r="V390" i="7"/>
  <c r="A390" i="7"/>
  <c r="J391" i="7"/>
  <c r="L391" i="7"/>
  <c r="M391" i="7"/>
  <c r="N391" i="7"/>
  <c r="O391" i="7"/>
  <c r="V391" i="7"/>
  <c r="A391" i="7"/>
  <c r="J392" i="7"/>
  <c r="L392" i="7"/>
  <c r="M392" i="7"/>
  <c r="N392" i="7"/>
  <c r="O392" i="7"/>
  <c r="V392" i="7"/>
  <c r="A392" i="7"/>
  <c r="J393" i="7"/>
  <c r="L393" i="7"/>
  <c r="M393" i="7"/>
  <c r="N393" i="7"/>
  <c r="O393" i="7"/>
  <c r="V393" i="7"/>
  <c r="A393" i="7"/>
  <c r="J394" i="7"/>
  <c r="L394" i="7"/>
  <c r="M394" i="7"/>
  <c r="N394" i="7"/>
  <c r="O394" i="7"/>
  <c r="V394" i="7"/>
  <c r="A394" i="7"/>
  <c r="J395" i="7"/>
  <c r="L395" i="7"/>
  <c r="M395" i="7"/>
  <c r="N395" i="7"/>
  <c r="O395" i="7"/>
  <c r="V395" i="7"/>
  <c r="A395" i="7"/>
  <c r="J396" i="7"/>
  <c r="L396" i="7"/>
  <c r="M396" i="7"/>
  <c r="N396" i="7"/>
  <c r="O396" i="7"/>
  <c r="V396" i="7"/>
  <c r="A396" i="7"/>
  <c r="J397" i="7"/>
  <c r="L397" i="7"/>
  <c r="M397" i="7"/>
  <c r="N397" i="7"/>
  <c r="O397" i="7"/>
  <c r="V397" i="7"/>
  <c r="A397" i="7"/>
  <c r="J398" i="7"/>
  <c r="L398" i="7"/>
  <c r="M398" i="7"/>
  <c r="N398" i="7"/>
  <c r="O398" i="7"/>
  <c r="V398" i="7"/>
  <c r="A398" i="7"/>
  <c r="J399" i="7"/>
  <c r="L399" i="7"/>
  <c r="M399" i="7"/>
  <c r="N399" i="7"/>
  <c r="O399" i="7"/>
  <c r="V399" i="7"/>
  <c r="A399" i="7"/>
  <c r="J400" i="7"/>
  <c r="L400" i="7"/>
  <c r="M400" i="7"/>
  <c r="N400" i="7"/>
  <c r="O400" i="7"/>
  <c r="V400" i="7"/>
  <c r="A400" i="7"/>
  <c r="J401" i="7"/>
  <c r="L401" i="7"/>
  <c r="M401" i="7"/>
  <c r="N401" i="7"/>
  <c r="O401" i="7"/>
  <c r="V401" i="7"/>
  <c r="A401" i="7"/>
  <c r="J402" i="7"/>
  <c r="L402" i="7"/>
  <c r="M402" i="7"/>
  <c r="N402" i="7"/>
  <c r="O402" i="7"/>
  <c r="V402" i="7"/>
  <c r="A402" i="7"/>
  <c r="J403" i="7"/>
  <c r="L403" i="7"/>
  <c r="M403" i="7"/>
  <c r="N403" i="7"/>
  <c r="O403" i="7"/>
  <c r="V403" i="7"/>
  <c r="A403" i="7"/>
  <c r="J404" i="7"/>
  <c r="L404" i="7"/>
  <c r="M404" i="7"/>
  <c r="N404" i="7"/>
  <c r="O404" i="7"/>
  <c r="V404" i="7"/>
  <c r="A404" i="7"/>
  <c r="J405" i="7"/>
  <c r="L405" i="7"/>
  <c r="M405" i="7"/>
  <c r="N405" i="7"/>
  <c r="O405" i="7"/>
  <c r="V405" i="7"/>
  <c r="A405" i="7"/>
  <c r="J406" i="7"/>
  <c r="L406" i="7"/>
  <c r="M406" i="7"/>
  <c r="N406" i="7"/>
  <c r="O406" i="7"/>
  <c r="V406" i="7"/>
  <c r="A406" i="7"/>
  <c r="J407" i="7"/>
  <c r="L407" i="7"/>
  <c r="M407" i="7"/>
  <c r="N407" i="7"/>
  <c r="O407" i="7"/>
  <c r="V407" i="7"/>
  <c r="A407" i="7"/>
  <c r="J408" i="7"/>
  <c r="L408" i="7"/>
  <c r="M408" i="7"/>
  <c r="N408" i="7"/>
  <c r="O408" i="7"/>
  <c r="V408" i="7"/>
  <c r="A408" i="7"/>
  <c r="J409" i="7"/>
  <c r="L409" i="7"/>
  <c r="M409" i="7"/>
  <c r="N409" i="7"/>
  <c r="O409" i="7"/>
  <c r="V409" i="7"/>
  <c r="A409" i="7"/>
  <c r="J410" i="7"/>
  <c r="L410" i="7"/>
  <c r="M410" i="7"/>
  <c r="N410" i="7"/>
  <c r="O410" i="7"/>
  <c r="V410" i="7"/>
  <c r="A410" i="7"/>
  <c r="J411" i="7"/>
  <c r="L411" i="7"/>
  <c r="M411" i="7"/>
  <c r="N411" i="7"/>
  <c r="O411" i="7"/>
  <c r="V411" i="7"/>
  <c r="A411" i="7"/>
  <c r="J412" i="7"/>
  <c r="L412" i="7"/>
  <c r="M412" i="7"/>
  <c r="N412" i="7"/>
  <c r="O412" i="7"/>
  <c r="V412" i="7"/>
  <c r="A412" i="7"/>
  <c r="J413" i="7"/>
  <c r="L413" i="7"/>
  <c r="M413" i="7"/>
  <c r="N413" i="7"/>
  <c r="O413" i="7"/>
  <c r="V413" i="7"/>
  <c r="A413" i="7"/>
  <c r="J414" i="7"/>
  <c r="L414" i="7"/>
  <c r="M414" i="7"/>
  <c r="N414" i="7"/>
  <c r="O414" i="7"/>
  <c r="V414" i="7"/>
  <c r="A414" i="7"/>
  <c r="J415" i="7"/>
  <c r="L415" i="7"/>
  <c r="M415" i="7"/>
  <c r="N415" i="7"/>
  <c r="O415" i="7"/>
  <c r="V415" i="7"/>
  <c r="A415" i="7"/>
  <c r="J416" i="7"/>
  <c r="L416" i="7"/>
  <c r="M416" i="7"/>
  <c r="N416" i="7"/>
  <c r="O416" i="7"/>
  <c r="V416" i="7"/>
  <c r="A416" i="7"/>
  <c r="J417" i="7"/>
  <c r="L417" i="7"/>
  <c r="M417" i="7"/>
  <c r="N417" i="7"/>
  <c r="O417" i="7"/>
  <c r="V417" i="7"/>
  <c r="A417" i="7"/>
  <c r="J418" i="7"/>
  <c r="L418" i="7"/>
  <c r="M418" i="7"/>
  <c r="N418" i="7"/>
  <c r="O418" i="7"/>
  <c r="V418" i="7"/>
  <c r="A418" i="7"/>
  <c r="J419" i="7"/>
  <c r="L419" i="7"/>
  <c r="M419" i="7"/>
  <c r="N419" i="7"/>
  <c r="O419" i="7"/>
  <c r="V419" i="7"/>
  <c r="A419" i="7"/>
  <c r="J420" i="7"/>
  <c r="L420" i="7"/>
  <c r="M420" i="7"/>
  <c r="N420" i="7"/>
  <c r="O420" i="7"/>
  <c r="V420" i="7"/>
  <c r="A420" i="7"/>
  <c r="J421" i="7"/>
  <c r="L421" i="7"/>
  <c r="M421" i="7"/>
  <c r="N421" i="7"/>
  <c r="O421" i="7"/>
  <c r="V421" i="7"/>
  <c r="A421" i="7"/>
  <c r="J422" i="7"/>
  <c r="L422" i="7"/>
  <c r="M422" i="7"/>
  <c r="N422" i="7"/>
  <c r="O422" i="7"/>
  <c r="V422" i="7"/>
  <c r="A422" i="7"/>
  <c r="J423" i="7"/>
  <c r="L423" i="7"/>
  <c r="M423" i="7"/>
  <c r="N423" i="7"/>
  <c r="O423" i="7"/>
  <c r="V423" i="7"/>
  <c r="A423" i="7"/>
  <c r="J424" i="7"/>
  <c r="L424" i="7"/>
  <c r="M424" i="7"/>
  <c r="N424" i="7"/>
  <c r="O424" i="7"/>
  <c r="V424" i="7"/>
  <c r="A424" i="7"/>
  <c r="J425" i="7"/>
  <c r="L425" i="7"/>
  <c r="M425" i="7"/>
  <c r="N425" i="7"/>
  <c r="O425" i="7"/>
  <c r="V425" i="7"/>
  <c r="A425" i="7"/>
  <c r="J426" i="7"/>
  <c r="L426" i="7"/>
  <c r="M426" i="7"/>
  <c r="N426" i="7"/>
  <c r="O426" i="7"/>
  <c r="V426" i="7"/>
  <c r="A426" i="7"/>
  <c r="J427" i="7"/>
  <c r="L427" i="7"/>
  <c r="M427" i="7"/>
  <c r="N427" i="7"/>
  <c r="O427" i="7"/>
  <c r="V427" i="7"/>
  <c r="A427" i="7"/>
  <c r="J428" i="7"/>
  <c r="L428" i="7"/>
  <c r="M428" i="7"/>
  <c r="N428" i="7"/>
  <c r="O428" i="7"/>
  <c r="V428" i="7"/>
  <c r="A428" i="7"/>
  <c r="J429" i="7"/>
  <c r="L429" i="7"/>
  <c r="M429" i="7"/>
  <c r="N429" i="7"/>
  <c r="O429" i="7"/>
  <c r="V429" i="7"/>
  <c r="A429" i="7"/>
  <c r="J430" i="7"/>
  <c r="L430" i="7"/>
  <c r="M430" i="7"/>
  <c r="N430" i="7"/>
  <c r="O430" i="7"/>
  <c r="V430" i="7"/>
  <c r="A430" i="7"/>
  <c r="J431" i="7"/>
  <c r="L431" i="7"/>
  <c r="M431" i="7"/>
  <c r="N431" i="7"/>
  <c r="O431" i="7"/>
  <c r="V431" i="7"/>
  <c r="A431" i="7"/>
  <c r="J432" i="7"/>
  <c r="L432" i="7"/>
  <c r="M432" i="7"/>
  <c r="N432" i="7"/>
  <c r="O432" i="7"/>
  <c r="V432" i="7"/>
  <c r="A432" i="7"/>
  <c r="J433" i="7"/>
  <c r="L433" i="7"/>
  <c r="M433" i="7"/>
  <c r="N433" i="7"/>
  <c r="O433" i="7"/>
  <c r="V433" i="7"/>
  <c r="A433" i="7"/>
  <c r="J434" i="7"/>
  <c r="L434" i="7"/>
  <c r="M434" i="7"/>
  <c r="N434" i="7"/>
  <c r="O434" i="7"/>
  <c r="V434" i="7"/>
  <c r="A434" i="7"/>
  <c r="J435" i="7"/>
  <c r="L435" i="7"/>
  <c r="M435" i="7"/>
  <c r="N435" i="7"/>
  <c r="O435" i="7"/>
  <c r="V435" i="7"/>
  <c r="A435" i="7"/>
  <c r="J436" i="7"/>
  <c r="L436" i="7"/>
  <c r="M436" i="7"/>
  <c r="N436" i="7"/>
  <c r="O436" i="7"/>
  <c r="V436" i="7"/>
  <c r="A436" i="7"/>
  <c r="J437" i="7"/>
  <c r="L437" i="7"/>
  <c r="M437" i="7"/>
  <c r="N437" i="7"/>
  <c r="O437" i="7"/>
  <c r="V437" i="7"/>
  <c r="A437" i="7"/>
  <c r="J438" i="7"/>
  <c r="L438" i="7"/>
  <c r="M438" i="7"/>
  <c r="N438" i="7"/>
  <c r="O438" i="7"/>
  <c r="V438" i="7"/>
  <c r="A438" i="7"/>
  <c r="J439" i="7"/>
  <c r="L439" i="7"/>
  <c r="M439" i="7"/>
  <c r="N439" i="7"/>
  <c r="O439" i="7"/>
  <c r="V439" i="7"/>
  <c r="A439" i="7"/>
  <c r="J440" i="7"/>
  <c r="L440" i="7"/>
  <c r="M440" i="7"/>
  <c r="N440" i="7"/>
  <c r="O440" i="7"/>
  <c r="V440" i="7"/>
  <c r="A440" i="7"/>
  <c r="J441" i="7"/>
  <c r="L441" i="7"/>
  <c r="M441" i="7"/>
  <c r="N441" i="7"/>
  <c r="O441" i="7"/>
  <c r="V441" i="7"/>
  <c r="A441" i="7"/>
  <c r="J442" i="7"/>
  <c r="L442" i="7"/>
  <c r="M442" i="7"/>
  <c r="N442" i="7"/>
  <c r="O442" i="7"/>
  <c r="V442" i="7"/>
  <c r="A442" i="7"/>
  <c r="J443" i="7"/>
  <c r="L443" i="7"/>
  <c r="M443" i="7"/>
  <c r="N443" i="7"/>
  <c r="O443" i="7"/>
  <c r="V443" i="7"/>
  <c r="A443" i="7"/>
  <c r="J444" i="7"/>
  <c r="L444" i="7"/>
  <c r="M444" i="7"/>
  <c r="N444" i="7"/>
  <c r="O444" i="7"/>
  <c r="V444" i="7"/>
  <c r="A444" i="7"/>
  <c r="J445" i="7"/>
  <c r="L445" i="7"/>
  <c r="M445" i="7"/>
  <c r="N445" i="7"/>
  <c r="O445" i="7"/>
  <c r="V445" i="7"/>
  <c r="A445" i="7"/>
  <c r="J446" i="7"/>
  <c r="L446" i="7"/>
  <c r="M446" i="7"/>
  <c r="N446" i="7"/>
  <c r="O446" i="7"/>
  <c r="V446" i="7"/>
  <c r="A446" i="7"/>
  <c r="J447" i="7"/>
  <c r="L447" i="7"/>
  <c r="M447" i="7"/>
  <c r="N447" i="7"/>
  <c r="O447" i="7"/>
  <c r="V447" i="7"/>
  <c r="A447" i="7"/>
  <c r="J448" i="7"/>
  <c r="L448" i="7"/>
  <c r="M448" i="7"/>
  <c r="N448" i="7"/>
  <c r="O448" i="7"/>
  <c r="V448" i="7"/>
  <c r="A448" i="7"/>
  <c r="J449" i="7"/>
  <c r="L449" i="7"/>
  <c r="M449" i="7"/>
  <c r="N449" i="7"/>
  <c r="O449" i="7"/>
  <c r="V449" i="7"/>
  <c r="A449" i="7"/>
  <c r="J450" i="7"/>
  <c r="L450" i="7"/>
  <c r="M450" i="7"/>
  <c r="N450" i="7"/>
  <c r="O450" i="7"/>
  <c r="V450" i="7"/>
  <c r="A450" i="7"/>
  <c r="J451" i="7"/>
  <c r="L451" i="7"/>
  <c r="M451" i="7"/>
  <c r="N451" i="7"/>
  <c r="O451" i="7"/>
  <c r="V451" i="7"/>
  <c r="A451" i="7"/>
  <c r="J452" i="7"/>
  <c r="L452" i="7"/>
  <c r="M452" i="7"/>
  <c r="N452" i="7"/>
  <c r="O452" i="7"/>
  <c r="V452" i="7"/>
  <c r="A452" i="7"/>
  <c r="J453" i="7"/>
  <c r="L453" i="7"/>
  <c r="M453" i="7"/>
  <c r="N453" i="7"/>
  <c r="O453" i="7"/>
  <c r="V453" i="7"/>
  <c r="A453" i="7"/>
  <c r="J454" i="7"/>
  <c r="L454" i="7"/>
  <c r="M454" i="7"/>
  <c r="N454" i="7"/>
  <c r="O454" i="7"/>
  <c r="V454" i="7"/>
  <c r="A454" i="7"/>
  <c r="J455" i="7"/>
  <c r="L455" i="7"/>
  <c r="M455" i="7"/>
  <c r="N455" i="7"/>
  <c r="O455" i="7"/>
  <c r="V455" i="7"/>
  <c r="A455" i="7"/>
  <c r="J456" i="7"/>
  <c r="L456" i="7"/>
  <c r="M456" i="7"/>
  <c r="N456" i="7"/>
  <c r="O456" i="7"/>
  <c r="V456" i="7"/>
  <c r="A456" i="7"/>
  <c r="J457" i="7"/>
  <c r="L457" i="7"/>
  <c r="M457" i="7"/>
  <c r="N457" i="7"/>
  <c r="O457" i="7"/>
  <c r="V457" i="7"/>
  <c r="A457" i="7"/>
  <c r="J458" i="7"/>
  <c r="L458" i="7"/>
  <c r="M458" i="7"/>
  <c r="N458" i="7"/>
  <c r="O458" i="7"/>
  <c r="V458" i="7"/>
  <c r="A458" i="7"/>
  <c r="J459" i="7"/>
  <c r="L459" i="7"/>
  <c r="M459" i="7"/>
  <c r="N459" i="7"/>
  <c r="O459" i="7"/>
  <c r="V459" i="7"/>
  <c r="A459" i="7"/>
  <c r="J460" i="7"/>
  <c r="L460" i="7"/>
  <c r="M460" i="7"/>
  <c r="N460" i="7"/>
  <c r="O460" i="7"/>
  <c r="V460" i="7"/>
  <c r="A460" i="7"/>
  <c r="J461" i="7"/>
  <c r="L461" i="7"/>
  <c r="M461" i="7"/>
  <c r="N461" i="7"/>
  <c r="O461" i="7"/>
  <c r="V461" i="7"/>
  <c r="A461" i="7"/>
  <c r="J462" i="7"/>
  <c r="L462" i="7"/>
  <c r="M462" i="7"/>
  <c r="N462" i="7"/>
  <c r="O462" i="7"/>
  <c r="V462" i="7"/>
  <c r="A462" i="7"/>
  <c r="J463" i="7"/>
  <c r="L463" i="7"/>
  <c r="M463" i="7"/>
  <c r="N463" i="7"/>
  <c r="O463" i="7"/>
  <c r="V463" i="7"/>
  <c r="A463" i="7"/>
  <c r="J464" i="7"/>
  <c r="L464" i="7"/>
  <c r="M464" i="7"/>
  <c r="N464" i="7"/>
  <c r="O464" i="7"/>
  <c r="V464" i="7"/>
  <c r="A464" i="7"/>
  <c r="J465" i="7"/>
  <c r="L465" i="7"/>
  <c r="M465" i="7"/>
  <c r="N465" i="7"/>
  <c r="O465" i="7"/>
  <c r="V465" i="7"/>
  <c r="A465" i="7"/>
  <c r="J466" i="7"/>
  <c r="L466" i="7"/>
  <c r="M466" i="7"/>
  <c r="N466" i="7"/>
  <c r="O466" i="7"/>
  <c r="V466" i="7"/>
  <c r="A466" i="7"/>
  <c r="J467" i="7"/>
  <c r="L467" i="7"/>
  <c r="M467" i="7"/>
  <c r="N467" i="7"/>
  <c r="O467" i="7"/>
  <c r="V467" i="7"/>
  <c r="A467" i="7"/>
  <c r="J468" i="7"/>
  <c r="L468" i="7"/>
  <c r="M468" i="7"/>
  <c r="N468" i="7"/>
  <c r="O468" i="7"/>
  <c r="V468" i="7"/>
  <c r="A468" i="7"/>
  <c r="J469" i="7"/>
  <c r="L469" i="7"/>
  <c r="M469" i="7"/>
  <c r="N469" i="7"/>
  <c r="O469" i="7"/>
  <c r="V469" i="7"/>
  <c r="A469" i="7"/>
  <c r="J470" i="7"/>
  <c r="L470" i="7"/>
  <c r="M470" i="7"/>
  <c r="N470" i="7"/>
  <c r="O470" i="7"/>
  <c r="V470" i="7"/>
  <c r="A470" i="7"/>
  <c r="J471" i="7"/>
  <c r="L471" i="7"/>
  <c r="M471" i="7"/>
  <c r="N471" i="7"/>
  <c r="O471" i="7"/>
  <c r="V471" i="7"/>
  <c r="A471" i="7"/>
  <c r="J472" i="7"/>
  <c r="L472" i="7"/>
  <c r="M472" i="7"/>
  <c r="N472" i="7"/>
  <c r="O472" i="7"/>
  <c r="V472" i="7"/>
  <c r="A472" i="7"/>
  <c r="J473" i="7"/>
  <c r="L473" i="7"/>
  <c r="M473" i="7"/>
  <c r="N473" i="7"/>
  <c r="O473" i="7"/>
  <c r="V473" i="7"/>
  <c r="A473" i="7"/>
  <c r="J474" i="7"/>
  <c r="L474" i="7"/>
  <c r="M474" i="7"/>
  <c r="N474" i="7"/>
  <c r="O474" i="7"/>
  <c r="V474" i="7"/>
  <c r="A474" i="7"/>
  <c r="J475" i="7"/>
  <c r="L475" i="7"/>
  <c r="M475" i="7"/>
  <c r="N475" i="7"/>
  <c r="O475" i="7"/>
  <c r="V475" i="7"/>
  <c r="A475" i="7"/>
  <c r="J476" i="7"/>
  <c r="L476" i="7"/>
  <c r="M476" i="7"/>
  <c r="N476" i="7"/>
  <c r="O476" i="7"/>
  <c r="V476" i="7"/>
  <c r="A476" i="7"/>
  <c r="J477" i="7"/>
  <c r="L477" i="7"/>
  <c r="M477" i="7"/>
  <c r="N477" i="7"/>
  <c r="O477" i="7"/>
  <c r="V477" i="7"/>
  <c r="A477" i="7"/>
  <c r="J478" i="7"/>
  <c r="L478" i="7"/>
  <c r="M478" i="7"/>
  <c r="N478" i="7"/>
  <c r="O478" i="7"/>
  <c r="V478" i="7"/>
  <c r="A478" i="7"/>
  <c r="J479" i="7"/>
  <c r="L479" i="7"/>
  <c r="M479" i="7"/>
  <c r="N479" i="7"/>
  <c r="O479" i="7"/>
  <c r="V479" i="7"/>
  <c r="A479" i="7"/>
  <c r="J480" i="7"/>
  <c r="L480" i="7"/>
  <c r="M480" i="7"/>
  <c r="N480" i="7"/>
  <c r="O480" i="7"/>
  <c r="V480" i="7"/>
  <c r="A480" i="7"/>
  <c r="J481" i="7"/>
  <c r="L481" i="7"/>
  <c r="M481" i="7"/>
  <c r="N481" i="7"/>
  <c r="O481" i="7"/>
  <c r="V481" i="7"/>
  <c r="A481" i="7"/>
  <c r="J482" i="7"/>
  <c r="L482" i="7"/>
  <c r="M482" i="7"/>
  <c r="N482" i="7"/>
  <c r="O482" i="7"/>
  <c r="V482" i="7"/>
  <c r="A482" i="7"/>
  <c r="J483" i="7"/>
  <c r="L483" i="7"/>
  <c r="M483" i="7"/>
  <c r="N483" i="7"/>
  <c r="O483" i="7"/>
  <c r="V483" i="7"/>
  <c r="A483" i="7"/>
  <c r="J484" i="7"/>
  <c r="L484" i="7"/>
  <c r="M484" i="7"/>
  <c r="N484" i="7"/>
  <c r="O484" i="7"/>
  <c r="V484" i="7"/>
  <c r="A484" i="7"/>
  <c r="J485" i="7"/>
  <c r="L485" i="7"/>
  <c r="M485" i="7"/>
  <c r="N485" i="7"/>
  <c r="O485" i="7"/>
  <c r="V485" i="7"/>
  <c r="A485" i="7"/>
  <c r="J486" i="7"/>
  <c r="L486" i="7"/>
  <c r="M486" i="7"/>
  <c r="N486" i="7"/>
  <c r="O486" i="7"/>
  <c r="V486" i="7"/>
  <c r="A486" i="7"/>
  <c r="J487" i="7"/>
  <c r="L487" i="7"/>
  <c r="M487" i="7"/>
  <c r="N487" i="7"/>
  <c r="O487" i="7"/>
  <c r="V487" i="7"/>
  <c r="A487" i="7"/>
  <c r="J488" i="7"/>
  <c r="L488" i="7"/>
  <c r="M488" i="7"/>
  <c r="N488" i="7"/>
  <c r="O488" i="7"/>
  <c r="V488" i="7"/>
  <c r="A488" i="7"/>
  <c r="J489" i="7"/>
  <c r="L489" i="7"/>
  <c r="M489" i="7"/>
  <c r="N489" i="7"/>
  <c r="O489" i="7"/>
  <c r="V489" i="7"/>
  <c r="A489" i="7"/>
  <c r="J490" i="7"/>
  <c r="L490" i="7"/>
  <c r="M490" i="7"/>
  <c r="N490" i="7"/>
  <c r="O490" i="7"/>
  <c r="V490" i="7"/>
  <c r="A490" i="7"/>
  <c r="J491" i="7"/>
  <c r="L491" i="7"/>
  <c r="M491" i="7"/>
  <c r="N491" i="7"/>
  <c r="O491" i="7"/>
  <c r="V491" i="7"/>
  <c r="A491" i="7"/>
  <c r="J492" i="7"/>
  <c r="L492" i="7"/>
  <c r="M492" i="7"/>
  <c r="N492" i="7"/>
  <c r="O492" i="7"/>
  <c r="V492" i="7"/>
  <c r="A492" i="7"/>
  <c r="J493" i="7"/>
  <c r="L493" i="7"/>
  <c r="M493" i="7"/>
  <c r="N493" i="7"/>
  <c r="O493" i="7"/>
  <c r="V493" i="7"/>
  <c r="A493" i="7"/>
  <c r="J494" i="7"/>
  <c r="L494" i="7"/>
  <c r="M494" i="7"/>
  <c r="N494" i="7"/>
  <c r="O494" i="7"/>
  <c r="V494" i="7"/>
  <c r="A494" i="7"/>
  <c r="J495" i="7"/>
  <c r="L495" i="7"/>
  <c r="M495" i="7"/>
  <c r="N495" i="7"/>
  <c r="O495" i="7"/>
  <c r="V495" i="7"/>
  <c r="A495" i="7"/>
  <c r="J496" i="7"/>
  <c r="L496" i="7"/>
  <c r="M496" i="7"/>
  <c r="N496" i="7"/>
  <c r="O496" i="7"/>
  <c r="V496" i="7"/>
  <c r="A496" i="7"/>
  <c r="J497" i="7"/>
  <c r="L497" i="7"/>
  <c r="M497" i="7"/>
  <c r="N497" i="7"/>
  <c r="O497" i="7"/>
  <c r="V497" i="7"/>
  <c r="A497" i="7"/>
  <c r="J498" i="7"/>
  <c r="L498" i="7"/>
  <c r="M498" i="7"/>
  <c r="N498" i="7"/>
  <c r="O498" i="7"/>
  <c r="V498" i="7"/>
  <c r="A498" i="7"/>
  <c r="J499" i="7"/>
  <c r="L499" i="7"/>
  <c r="M499" i="7"/>
  <c r="N499" i="7"/>
  <c r="O499" i="7"/>
  <c r="V499" i="7"/>
  <c r="A499" i="7"/>
  <c r="J500" i="7"/>
  <c r="L500" i="7"/>
  <c r="M500" i="7"/>
  <c r="N500" i="7"/>
  <c r="O500" i="7"/>
  <c r="V500" i="7"/>
  <c r="A500" i="7"/>
  <c r="J501" i="7"/>
  <c r="L501" i="7"/>
  <c r="M501" i="7"/>
  <c r="N501" i="7"/>
  <c r="O501" i="7"/>
  <c r="V501" i="7"/>
  <c r="A501" i="7"/>
  <c r="J502" i="7"/>
  <c r="L502" i="7"/>
  <c r="M502" i="7"/>
  <c r="N502" i="7"/>
  <c r="O502" i="7"/>
  <c r="V502" i="7"/>
  <c r="A502" i="7"/>
  <c r="J503" i="7"/>
  <c r="L503" i="7"/>
  <c r="M503" i="7"/>
  <c r="N503" i="7"/>
  <c r="O503" i="7"/>
  <c r="V503" i="7"/>
  <c r="A503" i="7"/>
  <c r="J504" i="7"/>
  <c r="L504" i="7"/>
  <c r="M504" i="7"/>
  <c r="N504" i="7"/>
  <c r="O504" i="7"/>
  <c r="V504" i="7"/>
  <c r="A504" i="7"/>
  <c r="J505" i="7"/>
  <c r="L505" i="7"/>
  <c r="M505" i="7"/>
  <c r="N505" i="7"/>
  <c r="O505" i="7"/>
  <c r="V505" i="7"/>
  <c r="A505" i="7"/>
  <c r="J506" i="7"/>
  <c r="L506" i="7"/>
  <c r="M506" i="7"/>
  <c r="N506" i="7"/>
  <c r="O506" i="7"/>
  <c r="V506" i="7"/>
  <c r="A506" i="7"/>
  <c r="J507" i="7"/>
  <c r="L507" i="7"/>
  <c r="M507" i="7"/>
  <c r="N507" i="7"/>
  <c r="O507" i="7"/>
  <c r="V507" i="7"/>
  <c r="A507" i="7"/>
  <c r="J508" i="7"/>
  <c r="L508" i="7"/>
  <c r="M508" i="7"/>
  <c r="N508" i="7"/>
  <c r="O508" i="7"/>
  <c r="V508" i="7"/>
  <c r="A508" i="7"/>
  <c r="J509" i="7"/>
  <c r="L509" i="7"/>
  <c r="M509" i="7"/>
  <c r="N509" i="7"/>
  <c r="O509" i="7"/>
  <c r="V509" i="7"/>
  <c r="A509" i="7"/>
  <c r="J510" i="7"/>
  <c r="L510" i="7"/>
  <c r="M510" i="7"/>
  <c r="N510" i="7"/>
  <c r="O510" i="7"/>
  <c r="V510" i="7"/>
  <c r="A510" i="7"/>
  <c r="J511" i="7"/>
  <c r="L511" i="7"/>
  <c r="M511" i="7"/>
  <c r="N511" i="7"/>
  <c r="O511" i="7"/>
  <c r="V511" i="7"/>
  <c r="A511" i="7"/>
  <c r="J512" i="7"/>
  <c r="L512" i="7"/>
  <c r="M512" i="7"/>
  <c r="N512" i="7"/>
  <c r="O512" i="7"/>
  <c r="V512" i="7"/>
  <c r="A512" i="7"/>
  <c r="J513" i="7"/>
  <c r="L513" i="7"/>
  <c r="M513" i="7"/>
  <c r="N513" i="7"/>
  <c r="O513" i="7"/>
  <c r="V513" i="7"/>
  <c r="A513" i="7"/>
  <c r="J514" i="7"/>
  <c r="L514" i="7"/>
  <c r="M514" i="7"/>
  <c r="N514" i="7"/>
  <c r="O514" i="7"/>
  <c r="V514" i="7"/>
  <c r="A514" i="7"/>
  <c r="J515" i="7"/>
  <c r="L515" i="7"/>
  <c r="M515" i="7"/>
  <c r="N515" i="7"/>
  <c r="O515" i="7"/>
  <c r="V515" i="7"/>
  <c r="A515" i="7"/>
  <c r="J516" i="7"/>
  <c r="L516" i="7"/>
  <c r="M516" i="7"/>
  <c r="N516" i="7"/>
  <c r="O516" i="7"/>
  <c r="V516" i="7"/>
  <c r="A516" i="7"/>
  <c r="J517" i="7"/>
  <c r="L517" i="7"/>
  <c r="M517" i="7"/>
  <c r="N517" i="7"/>
  <c r="O517" i="7"/>
  <c r="V517" i="7"/>
  <c r="A517" i="7"/>
  <c r="J518" i="7"/>
  <c r="L518" i="7"/>
  <c r="M518" i="7"/>
  <c r="N518" i="7"/>
  <c r="O518" i="7"/>
  <c r="V518" i="7"/>
  <c r="A518" i="7"/>
  <c r="J519" i="7"/>
  <c r="L519" i="7"/>
  <c r="M519" i="7"/>
  <c r="N519" i="7"/>
  <c r="O519" i="7"/>
  <c r="V519" i="7"/>
  <c r="A519" i="7"/>
  <c r="J520" i="7"/>
  <c r="L520" i="7"/>
  <c r="M520" i="7"/>
  <c r="N520" i="7"/>
  <c r="O520" i="7"/>
  <c r="V520" i="7"/>
  <c r="A520" i="7"/>
  <c r="J521" i="7"/>
  <c r="L521" i="7"/>
  <c r="M521" i="7"/>
  <c r="N521" i="7"/>
  <c r="O521" i="7"/>
  <c r="V521" i="7"/>
  <c r="A521" i="7"/>
  <c r="J522" i="7"/>
  <c r="L522" i="7"/>
  <c r="M522" i="7"/>
  <c r="N522" i="7"/>
  <c r="O522" i="7"/>
  <c r="V522" i="7"/>
  <c r="A522" i="7"/>
  <c r="J523" i="7"/>
  <c r="L523" i="7"/>
  <c r="M523" i="7"/>
  <c r="N523" i="7"/>
  <c r="O523" i="7"/>
  <c r="V523" i="7"/>
  <c r="A523" i="7"/>
  <c r="J524" i="7"/>
  <c r="L524" i="7"/>
  <c r="M524" i="7"/>
  <c r="N524" i="7"/>
  <c r="O524" i="7"/>
  <c r="V524" i="7"/>
  <c r="A524" i="7"/>
  <c r="J525" i="7"/>
  <c r="L525" i="7"/>
  <c r="M525" i="7"/>
  <c r="N525" i="7"/>
  <c r="O525" i="7"/>
  <c r="V525" i="7"/>
  <c r="A525" i="7"/>
  <c r="J526" i="7"/>
  <c r="L526" i="7"/>
  <c r="M526" i="7"/>
  <c r="N526" i="7"/>
  <c r="O526" i="7"/>
  <c r="V526" i="7"/>
  <c r="A526" i="7"/>
  <c r="J527" i="7"/>
  <c r="L527" i="7"/>
  <c r="M527" i="7"/>
  <c r="N527" i="7"/>
  <c r="O527" i="7"/>
  <c r="V527" i="7"/>
  <c r="A527" i="7"/>
  <c r="J528" i="7"/>
  <c r="L528" i="7"/>
  <c r="M528" i="7"/>
  <c r="N528" i="7"/>
  <c r="O528" i="7"/>
  <c r="V528" i="7"/>
  <c r="A528" i="7"/>
  <c r="J529" i="7"/>
  <c r="L529" i="7"/>
  <c r="M529" i="7"/>
  <c r="N529" i="7"/>
  <c r="O529" i="7"/>
  <c r="V529" i="7"/>
  <c r="A529" i="7"/>
  <c r="J530" i="7"/>
  <c r="L530" i="7"/>
  <c r="M530" i="7"/>
  <c r="N530" i="7"/>
  <c r="O530" i="7"/>
  <c r="V530" i="7"/>
  <c r="A530" i="7"/>
  <c r="J531" i="7"/>
  <c r="L531" i="7"/>
  <c r="M531" i="7"/>
  <c r="N531" i="7"/>
  <c r="O531" i="7"/>
  <c r="V531" i="7"/>
  <c r="A531" i="7"/>
  <c r="J532" i="7"/>
  <c r="L532" i="7"/>
  <c r="M532" i="7"/>
  <c r="N532" i="7"/>
  <c r="O532" i="7"/>
  <c r="V532" i="7"/>
  <c r="A532" i="7"/>
  <c r="J533" i="7"/>
  <c r="L533" i="7"/>
  <c r="M533" i="7"/>
  <c r="N533" i="7"/>
  <c r="O533" i="7"/>
  <c r="V533" i="7"/>
  <c r="A533" i="7"/>
  <c r="J534" i="7"/>
  <c r="L534" i="7"/>
  <c r="M534" i="7"/>
  <c r="N534" i="7"/>
  <c r="O534" i="7"/>
  <c r="V534" i="7"/>
  <c r="A534" i="7"/>
  <c r="J535" i="7"/>
  <c r="L535" i="7"/>
  <c r="M535" i="7"/>
  <c r="N535" i="7"/>
  <c r="O535" i="7"/>
  <c r="V535" i="7"/>
  <c r="A535" i="7"/>
  <c r="J536" i="7"/>
  <c r="L536" i="7"/>
  <c r="M536" i="7"/>
  <c r="N536" i="7"/>
  <c r="O536" i="7"/>
  <c r="V536" i="7"/>
  <c r="A536" i="7"/>
  <c r="J537" i="7"/>
  <c r="L537" i="7"/>
  <c r="M537" i="7"/>
  <c r="N537" i="7"/>
  <c r="O537" i="7"/>
  <c r="V537" i="7"/>
  <c r="A537" i="7"/>
  <c r="J538" i="7"/>
  <c r="L538" i="7"/>
  <c r="M538" i="7"/>
  <c r="N538" i="7"/>
  <c r="O538" i="7"/>
  <c r="V538" i="7"/>
  <c r="A538" i="7"/>
  <c r="J539" i="7"/>
  <c r="L539" i="7"/>
  <c r="M539" i="7"/>
  <c r="N539" i="7"/>
  <c r="O539" i="7"/>
  <c r="V539" i="7"/>
  <c r="A539" i="7"/>
  <c r="J540" i="7"/>
  <c r="L540" i="7"/>
  <c r="M540" i="7"/>
  <c r="N540" i="7"/>
  <c r="O540" i="7"/>
  <c r="V540" i="7"/>
  <c r="A540" i="7"/>
  <c r="J541" i="7"/>
  <c r="L541" i="7"/>
  <c r="M541" i="7"/>
  <c r="N541" i="7"/>
  <c r="O541" i="7"/>
  <c r="V541" i="7"/>
  <c r="A541" i="7"/>
  <c r="J542" i="7"/>
  <c r="L542" i="7"/>
  <c r="M542" i="7"/>
  <c r="N542" i="7"/>
  <c r="O542" i="7"/>
  <c r="V542" i="7"/>
  <c r="A542" i="7"/>
  <c r="J543" i="7"/>
  <c r="L543" i="7"/>
  <c r="M543" i="7"/>
  <c r="N543" i="7"/>
  <c r="O543" i="7"/>
  <c r="V543" i="7"/>
  <c r="A543" i="7"/>
  <c r="J544" i="7"/>
  <c r="L544" i="7"/>
  <c r="M544" i="7"/>
  <c r="N544" i="7"/>
  <c r="O544" i="7"/>
  <c r="V544" i="7"/>
  <c r="A544" i="7"/>
  <c r="J545" i="7"/>
  <c r="L545" i="7"/>
  <c r="M545" i="7"/>
  <c r="N545" i="7"/>
  <c r="O545" i="7"/>
  <c r="V545" i="7"/>
  <c r="A545" i="7"/>
  <c r="J546" i="7"/>
  <c r="L546" i="7"/>
  <c r="M546" i="7"/>
  <c r="N546" i="7"/>
  <c r="O546" i="7"/>
  <c r="V546" i="7"/>
  <c r="A546" i="7"/>
  <c r="J547" i="7"/>
  <c r="L547" i="7"/>
  <c r="M547" i="7"/>
  <c r="N547" i="7"/>
  <c r="O547" i="7"/>
  <c r="V547" i="7"/>
  <c r="A547" i="7"/>
  <c r="J548" i="7"/>
  <c r="L548" i="7"/>
  <c r="M548" i="7"/>
  <c r="N548" i="7"/>
  <c r="O548" i="7"/>
  <c r="V548" i="7"/>
  <c r="A548" i="7"/>
  <c r="J549" i="7"/>
  <c r="L549" i="7"/>
  <c r="M549" i="7"/>
  <c r="N549" i="7"/>
  <c r="O549" i="7"/>
  <c r="V549" i="7"/>
  <c r="A549" i="7"/>
  <c r="J550" i="7"/>
  <c r="L550" i="7"/>
  <c r="M550" i="7"/>
  <c r="N550" i="7"/>
  <c r="O550" i="7"/>
  <c r="V550" i="7"/>
  <c r="A550" i="7"/>
  <c r="J551" i="7"/>
  <c r="L551" i="7"/>
  <c r="M551" i="7"/>
  <c r="N551" i="7"/>
  <c r="O551" i="7"/>
  <c r="V551" i="7"/>
  <c r="A551" i="7"/>
  <c r="J552" i="7"/>
  <c r="L552" i="7"/>
  <c r="M552" i="7"/>
  <c r="N552" i="7"/>
  <c r="O552" i="7"/>
  <c r="V552" i="7"/>
  <c r="A552" i="7"/>
  <c r="J553" i="7"/>
  <c r="L553" i="7"/>
  <c r="M553" i="7"/>
  <c r="N553" i="7"/>
  <c r="O553" i="7"/>
  <c r="V553" i="7"/>
  <c r="A553" i="7"/>
  <c r="J554" i="7"/>
  <c r="L554" i="7"/>
  <c r="M554" i="7"/>
  <c r="N554" i="7"/>
  <c r="O554" i="7"/>
  <c r="V554" i="7"/>
  <c r="A554" i="7"/>
  <c r="J555" i="7"/>
  <c r="L555" i="7"/>
  <c r="M555" i="7"/>
  <c r="N555" i="7"/>
  <c r="O555" i="7"/>
  <c r="V555" i="7"/>
  <c r="A555" i="7"/>
  <c r="J556" i="7"/>
  <c r="L556" i="7"/>
  <c r="M556" i="7"/>
  <c r="N556" i="7"/>
  <c r="O556" i="7"/>
  <c r="V556" i="7"/>
  <c r="A556" i="7"/>
  <c r="J557" i="7"/>
  <c r="L557" i="7"/>
  <c r="M557" i="7"/>
  <c r="N557" i="7"/>
  <c r="O557" i="7"/>
  <c r="V557" i="7"/>
  <c r="A557" i="7"/>
  <c r="J558" i="7"/>
  <c r="L558" i="7"/>
  <c r="M558" i="7"/>
  <c r="N558" i="7"/>
  <c r="O558" i="7"/>
  <c r="V558" i="7"/>
  <c r="A558" i="7"/>
  <c r="J559" i="7"/>
  <c r="L559" i="7"/>
  <c r="M559" i="7"/>
  <c r="N559" i="7"/>
  <c r="O559" i="7"/>
  <c r="V559" i="7"/>
  <c r="A559" i="7"/>
  <c r="J560" i="7"/>
  <c r="L560" i="7"/>
  <c r="M560" i="7"/>
  <c r="N560" i="7"/>
  <c r="O560" i="7"/>
  <c r="V560" i="7"/>
  <c r="A560" i="7"/>
  <c r="J561" i="7"/>
  <c r="L561" i="7"/>
  <c r="M561" i="7"/>
  <c r="N561" i="7"/>
  <c r="O561" i="7"/>
  <c r="V561" i="7"/>
  <c r="A561" i="7"/>
  <c r="J562" i="7"/>
  <c r="L562" i="7"/>
  <c r="M562" i="7"/>
  <c r="N562" i="7"/>
  <c r="O562" i="7"/>
  <c r="V562" i="7"/>
  <c r="A562" i="7"/>
  <c r="J563" i="7"/>
  <c r="L563" i="7"/>
  <c r="M563" i="7"/>
  <c r="N563" i="7"/>
  <c r="O563" i="7"/>
  <c r="V563" i="7"/>
  <c r="A563" i="7"/>
  <c r="J564" i="7"/>
  <c r="L564" i="7"/>
  <c r="M564" i="7"/>
  <c r="N564" i="7"/>
  <c r="O564" i="7"/>
  <c r="V564" i="7"/>
  <c r="A564" i="7"/>
  <c r="J565" i="7"/>
  <c r="L565" i="7"/>
  <c r="M565" i="7"/>
  <c r="N565" i="7"/>
  <c r="O565" i="7"/>
  <c r="V565" i="7"/>
  <c r="A565" i="7"/>
  <c r="J566" i="7"/>
  <c r="L566" i="7"/>
  <c r="M566" i="7"/>
  <c r="N566" i="7"/>
  <c r="O566" i="7"/>
  <c r="V566" i="7"/>
  <c r="A566" i="7"/>
  <c r="J567" i="7"/>
  <c r="L567" i="7"/>
  <c r="M567" i="7"/>
  <c r="N567" i="7"/>
  <c r="O567" i="7"/>
  <c r="V567" i="7"/>
  <c r="A567" i="7"/>
  <c r="J568" i="7"/>
  <c r="L568" i="7"/>
  <c r="M568" i="7"/>
  <c r="N568" i="7"/>
  <c r="O568" i="7"/>
  <c r="V568" i="7"/>
  <c r="A568" i="7"/>
  <c r="J569" i="7"/>
  <c r="L569" i="7"/>
  <c r="M569" i="7"/>
  <c r="N569" i="7"/>
  <c r="O569" i="7"/>
  <c r="V569" i="7"/>
  <c r="A569" i="7"/>
  <c r="J570" i="7"/>
  <c r="L570" i="7"/>
  <c r="M570" i="7"/>
  <c r="N570" i="7"/>
  <c r="O570" i="7"/>
  <c r="V570" i="7"/>
  <c r="A570" i="7"/>
  <c r="J571" i="7"/>
  <c r="L571" i="7"/>
  <c r="M571" i="7"/>
  <c r="N571" i="7"/>
  <c r="O571" i="7"/>
  <c r="V571" i="7"/>
  <c r="A571" i="7"/>
  <c r="J572" i="7"/>
  <c r="L572" i="7"/>
  <c r="M572" i="7"/>
  <c r="N572" i="7"/>
  <c r="O572" i="7"/>
  <c r="V572" i="7"/>
  <c r="A572" i="7"/>
  <c r="J573" i="7"/>
  <c r="L573" i="7"/>
  <c r="M573" i="7"/>
  <c r="N573" i="7"/>
  <c r="O573" i="7"/>
  <c r="V573" i="7"/>
  <c r="A573" i="7"/>
  <c r="J574" i="7"/>
  <c r="L574" i="7"/>
  <c r="M574" i="7"/>
  <c r="N574" i="7"/>
  <c r="O574" i="7"/>
  <c r="V574" i="7"/>
  <c r="A574" i="7"/>
  <c r="J575" i="7"/>
  <c r="L575" i="7"/>
  <c r="M575" i="7"/>
  <c r="N575" i="7"/>
  <c r="O575" i="7"/>
  <c r="V575" i="7"/>
  <c r="A575" i="7"/>
  <c r="J576" i="7"/>
  <c r="L576" i="7"/>
  <c r="M576" i="7"/>
  <c r="N576" i="7"/>
  <c r="O576" i="7"/>
  <c r="V576" i="7"/>
  <c r="A576" i="7"/>
  <c r="J577" i="7"/>
  <c r="L577" i="7"/>
  <c r="M577" i="7"/>
  <c r="N577" i="7"/>
  <c r="O577" i="7"/>
  <c r="V577" i="7"/>
  <c r="A577" i="7"/>
  <c r="J578" i="7"/>
  <c r="L578" i="7"/>
  <c r="M578" i="7"/>
  <c r="N578" i="7"/>
  <c r="O578" i="7"/>
  <c r="V578" i="7"/>
  <c r="A578" i="7"/>
  <c r="J579" i="7"/>
  <c r="L579" i="7"/>
  <c r="M579" i="7"/>
  <c r="N579" i="7"/>
  <c r="O579" i="7"/>
  <c r="V579" i="7"/>
  <c r="A579" i="7"/>
  <c r="J580" i="7"/>
  <c r="L580" i="7"/>
  <c r="M580" i="7"/>
  <c r="N580" i="7"/>
  <c r="O580" i="7"/>
  <c r="V580" i="7"/>
  <c r="A580" i="7"/>
  <c r="J581" i="7"/>
  <c r="L581" i="7"/>
  <c r="M581" i="7"/>
  <c r="N581" i="7"/>
  <c r="O581" i="7"/>
  <c r="V581" i="7"/>
  <c r="A581" i="7"/>
  <c r="J582" i="7"/>
  <c r="L582" i="7"/>
  <c r="M582" i="7"/>
  <c r="N582" i="7"/>
  <c r="O582" i="7"/>
  <c r="V582" i="7"/>
  <c r="A582" i="7"/>
  <c r="J583" i="7"/>
  <c r="L583" i="7"/>
  <c r="M583" i="7"/>
  <c r="N583" i="7"/>
  <c r="O583" i="7"/>
  <c r="V583" i="7"/>
  <c r="A583" i="7"/>
  <c r="J584" i="7"/>
  <c r="L584" i="7"/>
  <c r="M584" i="7"/>
  <c r="N584" i="7"/>
  <c r="O584" i="7"/>
  <c r="V584" i="7"/>
  <c r="A584" i="7"/>
  <c r="J585" i="7"/>
  <c r="L585" i="7"/>
  <c r="M585" i="7"/>
  <c r="N585" i="7"/>
  <c r="O585" i="7"/>
  <c r="V585" i="7"/>
  <c r="A585" i="7"/>
  <c r="J586" i="7"/>
  <c r="L586" i="7"/>
  <c r="M586" i="7"/>
  <c r="N586" i="7"/>
  <c r="O586" i="7"/>
  <c r="V586" i="7"/>
  <c r="A586" i="7"/>
  <c r="J587" i="7"/>
  <c r="L587" i="7"/>
  <c r="M587" i="7"/>
  <c r="N587" i="7"/>
  <c r="O587" i="7"/>
  <c r="V587" i="7"/>
  <c r="A587" i="7"/>
  <c r="J588" i="7"/>
  <c r="L588" i="7"/>
  <c r="M588" i="7"/>
  <c r="N588" i="7"/>
  <c r="O588" i="7"/>
  <c r="V588" i="7"/>
  <c r="A588" i="7"/>
  <c r="J589" i="7"/>
  <c r="L589" i="7"/>
  <c r="M589" i="7"/>
  <c r="N589" i="7"/>
  <c r="O589" i="7"/>
  <c r="V589" i="7"/>
  <c r="A589" i="7"/>
  <c r="J590" i="7"/>
  <c r="L590" i="7"/>
  <c r="M590" i="7"/>
  <c r="N590" i="7"/>
  <c r="O590" i="7"/>
  <c r="V590" i="7"/>
  <c r="A590" i="7"/>
  <c r="J591" i="7"/>
  <c r="L591" i="7"/>
  <c r="M591" i="7"/>
  <c r="N591" i="7"/>
  <c r="O591" i="7"/>
  <c r="V591" i="7"/>
  <c r="A591" i="7"/>
  <c r="J592" i="7"/>
  <c r="L592" i="7"/>
  <c r="M592" i="7"/>
  <c r="N592" i="7"/>
  <c r="O592" i="7"/>
  <c r="V592" i="7"/>
  <c r="A592" i="7"/>
  <c r="J593" i="7"/>
  <c r="L593" i="7"/>
  <c r="M593" i="7"/>
  <c r="N593" i="7"/>
  <c r="O593" i="7"/>
  <c r="V593" i="7"/>
  <c r="A593" i="7"/>
  <c r="J594" i="7"/>
  <c r="L594" i="7"/>
  <c r="M594" i="7"/>
  <c r="N594" i="7"/>
  <c r="O594" i="7"/>
  <c r="V594" i="7"/>
  <c r="A594" i="7"/>
  <c r="J595" i="7"/>
  <c r="L595" i="7"/>
  <c r="M595" i="7"/>
  <c r="N595" i="7"/>
  <c r="O595" i="7"/>
  <c r="V595" i="7"/>
  <c r="A595" i="7"/>
  <c r="J596" i="7"/>
  <c r="L596" i="7"/>
  <c r="M596" i="7"/>
  <c r="N596" i="7"/>
  <c r="O596" i="7"/>
  <c r="V596" i="7"/>
  <c r="A596" i="7"/>
  <c r="J597" i="7"/>
  <c r="L597" i="7"/>
  <c r="M597" i="7"/>
  <c r="N597" i="7"/>
  <c r="O597" i="7"/>
  <c r="V597" i="7"/>
  <c r="A597" i="7"/>
  <c r="J598" i="7"/>
  <c r="L598" i="7"/>
  <c r="M598" i="7"/>
  <c r="N598" i="7"/>
  <c r="O598" i="7"/>
  <c r="V598" i="7"/>
  <c r="A598" i="7"/>
  <c r="J599" i="7"/>
  <c r="L599" i="7"/>
  <c r="M599" i="7"/>
  <c r="N599" i="7"/>
  <c r="O599" i="7"/>
  <c r="V599" i="7"/>
  <c r="A599" i="7"/>
  <c r="J600" i="7"/>
  <c r="L600" i="7"/>
  <c r="M600" i="7"/>
  <c r="N600" i="7"/>
  <c r="O600" i="7"/>
  <c r="V600" i="7"/>
  <c r="A600" i="7"/>
  <c r="J601" i="7"/>
  <c r="L601" i="7"/>
  <c r="M601" i="7"/>
  <c r="N601" i="7"/>
  <c r="O601" i="7"/>
  <c r="V601" i="7"/>
  <c r="A601" i="7"/>
  <c r="J602" i="7"/>
  <c r="L602" i="7"/>
  <c r="M602" i="7"/>
  <c r="N602" i="7"/>
  <c r="O602" i="7"/>
  <c r="V602" i="7"/>
  <c r="A602" i="7"/>
  <c r="J603" i="7"/>
  <c r="L603" i="7"/>
  <c r="M603" i="7"/>
  <c r="N603" i="7"/>
  <c r="O603" i="7"/>
  <c r="V603" i="7"/>
  <c r="A603" i="7"/>
  <c r="J604" i="7"/>
  <c r="L604" i="7"/>
  <c r="M604" i="7"/>
  <c r="N604" i="7"/>
  <c r="O604" i="7"/>
  <c r="V604" i="7"/>
  <c r="A604" i="7"/>
  <c r="J605" i="7"/>
  <c r="L605" i="7"/>
  <c r="M605" i="7"/>
  <c r="N605" i="7"/>
  <c r="O605" i="7"/>
  <c r="V605" i="7"/>
  <c r="A605" i="7"/>
  <c r="J606" i="7"/>
  <c r="L606" i="7"/>
  <c r="M606" i="7"/>
  <c r="N606" i="7"/>
  <c r="O606" i="7"/>
  <c r="V606" i="7"/>
  <c r="A606" i="7"/>
  <c r="J607" i="7"/>
  <c r="L607" i="7"/>
  <c r="M607" i="7"/>
  <c r="N607" i="7"/>
  <c r="O607" i="7"/>
  <c r="V607" i="7"/>
  <c r="A607" i="7"/>
  <c r="J608" i="7"/>
  <c r="L608" i="7"/>
  <c r="M608" i="7"/>
  <c r="N608" i="7"/>
  <c r="O608" i="7"/>
  <c r="V608" i="7"/>
  <c r="A608" i="7"/>
  <c r="J609" i="7"/>
  <c r="L609" i="7"/>
  <c r="M609" i="7"/>
  <c r="N609" i="7"/>
  <c r="O609" i="7"/>
  <c r="V609" i="7"/>
  <c r="A609" i="7"/>
  <c r="J610" i="7"/>
  <c r="L610" i="7"/>
  <c r="M610" i="7"/>
  <c r="N610" i="7"/>
  <c r="O610" i="7"/>
  <c r="V610" i="7"/>
  <c r="A610" i="7"/>
  <c r="J611" i="7"/>
  <c r="L611" i="7"/>
  <c r="M611" i="7"/>
  <c r="N611" i="7"/>
  <c r="O611" i="7"/>
  <c r="V611" i="7"/>
  <c r="A611" i="7"/>
  <c r="J612" i="7"/>
  <c r="L612" i="7"/>
  <c r="M612" i="7"/>
  <c r="N612" i="7"/>
  <c r="O612" i="7"/>
  <c r="V612" i="7"/>
  <c r="A612" i="7"/>
  <c r="J613" i="7"/>
  <c r="L613" i="7"/>
  <c r="M613" i="7"/>
  <c r="N613" i="7"/>
  <c r="O613" i="7"/>
  <c r="V613" i="7"/>
  <c r="A613" i="7"/>
  <c r="J614" i="7"/>
  <c r="L614" i="7"/>
  <c r="M614" i="7"/>
  <c r="N614" i="7"/>
  <c r="O614" i="7"/>
  <c r="V614" i="7"/>
  <c r="A614" i="7"/>
  <c r="J615" i="7"/>
  <c r="L615" i="7"/>
  <c r="M615" i="7"/>
  <c r="N615" i="7"/>
  <c r="O615" i="7"/>
  <c r="V615" i="7"/>
  <c r="A615" i="7"/>
  <c r="J616" i="7"/>
  <c r="L616" i="7"/>
  <c r="M616" i="7"/>
  <c r="N616" i="7"/>
  <c r="O616" i="7"/>
  <c r="V616" i="7"/>
  <c r="A616" i="7"/>
  <c r="J617" i="7"/>
  <c r="L617" i="7"/>
  <c r="M617" i="7"/>
  <c r="N617" i="7"/>
  <c r="O617" i="7"/>
  <c r="V617" i="7"/>
  <c r="A617" i="7"/>
  <c r="J618" i="7"/>
  <c r="L618" i="7"/>
  <c r="M618" i="7"/>
  <c r="N618" i="7"/>
  <c r="O618" i="7"/>
  <c r="V618" i="7"/>
  <c r="A618" i="7"/>
  <c r="J619" i="7"/>
  <c r="L619" i="7"/>
  <c r="M619" i="7"/>
  <c r="N619" i="7"/>
  <c r="O619" i="7"/>
  <c r="V619" i="7"/>
  <c r="A619" i="7"/>
  <c r="J620" i="7"/>
  <c r="L620" i="7"/>
  <c r="M620" i="7"/>
  <c r="N620" i="7"/>
  <c r="O620" i="7"/>
  <c r="V620" i="7"/>
  <c r="A620" i="7"/>
  <c r="J621" i="7"/>
  <c r="L621" i="7"/>
  <c r="M621" i="7"/>
  <c r="N621" i="7"/>
  <c r="O621" i="7"/>
  <c r="V621" i="7"/>
  <c r="A621" i="7"/>
  <c r="J622" i="7"/>
  <c r="L622" i="7"/>
  <c r="M622" i="7"/>
  <c r="N622" i="7"/>
  <c r="O622" i="7"/>
  <c r="V622" i="7"/>
  <c r="A622" i="7"/>
  <c r="J623" i="7"/>
  <c r="L623" i="7"/>
  <c r="M623" i="7"/>
  <c r="N623" i="7"/>
  <c r="O623" i="7"/>
  <c r="V623" i="7"/>
  <c r="A623" i="7"/>
  <c r="J624" i="7"/>
  <c r="L624" i="7"/>
  <c r="M624" i="7"/>
  <c r="N624" i="7"/>
  <c r="O624" i="7"/>
  <c r="V624" i="7"/>
  <c r="A624" i="7"/>
  <c r="J625" i="7"/>
  <c r="L625" i="7"/>
  <c r="M625" i="7"/>
  <c r="N625" i="7"/>
  <c r="O625" i="7"/>
  <c r="V625" i="7"/>
  <c r="A625" i="7"/>
  <c r="J626" i="7"/>
  <c r="L626" i="7"/>
  <c r="M626" i="7"/>
  <c r="N626" i="7"/>
  <c r="O626" i="7"/>
  <c r="V626" i="7"/>
  <c r="A626" i="7"/>
  <c r="J627" i="7"/>
  <c r="L627" i="7"/>
  <c r="M627" i="7"/>
  <c r="N627" i="7"/>
  <c r="O627" i="7"/>
  <c r="V627" i="7"/>
  <c r="A627" i="7"/>
  <c r="J628" i="7"/>
  <c r="L628" i="7"/>
  <c r="M628" i="7"/>
  <c r="N628" i="7"/>
  <c r="O628" i="7"/>
  <c r="V628" i="7"/>
  <c r="A628" i="7"/>
  <c r="J629" i="7"/>
  <c r="L629" i="7"/>
  <c r="M629" i="7"/>
  <c r="N629" i="7"/>
  <c r="O629" i="7"/>
  <c r="V629" i="7"/>
  <c r="A629" i="7"/>
  <c r="J630" i="7"/>
  <c r="L630" i="7"/>
  <c r="M630" i="7"/>
  <c r="N630" i="7"/>
  <c r="O630" i="7"/>
  <c r="V630" i="7"/>
  <c r="A630" i="7"/>
  <c r="J631" i="7"/>
  <c r="L631" i="7"/>
  <c r="M631" i="7"/>
  <c r="N631" i="7"/>
  <c r="O631" i="7"/>
  <c r="V631" i="7"/>
  <c r="A631" i="7"/>
  <c r="J632" i="7"/>
  <c r="L632" i="7"/>
  <c r="M632" i="7"/>
  <c r="N632" i="7"/>
  <c r="O632" i="7"/>
  <c r="V632" i="7"/>
  <c r="A632" i="7"/>
  <c r="J633" i="7"/>
  <c r="L633" i="7"/>
  <c r="M633" i="7"/>
  <c r="N633" i="7"/>
  <c r="O633" i="7"/>
  <c r="V633" i="7"/>
  <c r="A633" i="7"/>
  <c r="J634" i="7"/>
  <c r="L634" i="7"/>
  <c r="M634" i="7"/>
  <c r="N634" i="7"/>
  <c r="O634" i="7"/>
  <c r="V634" i="7"/>
  <c r="A634" i="7"/>
  <c r="J635" i="7"/>
  <c r="L635" i="7"/>
  <c r="M635" i="7"/>
  <c r="N635" i="7"/>
  <c r="O635" i="7"/>
  <c r="V635" i="7"/>
  <c r="A635" i="7"/>
  <c r="J636" i="7"/>
  <c r="L636" i="7"/>
  <c r="M636" i="7"/>
  <c r="N636" i="7"/>
  <c r="O636" i="7"/>
  <c r="V636" i="7"/>
  <c r="A636" i="7"/>
  <c r="J637" i="7"/>
  <c r="L637" i="7"/>
  <c r="M637" i="7"/>
  <c r="N637" i="7"/>
  <c r="O637" i="7"/>
  <c r="V637" i="7"/>
  <c r="A637" i="7"/>
  <c r="J638" i="7"/>
  <c r="L638" i="7"/>
  <c r="M638" i="7"/>
  <c r="N638" i="7"/>
  <c r="O638" i="7"/>
  <c r="V638" i="7"/>
  <c r="A638" i="7"/>
  <c r="J639" i="7"/>
  <c r="L639" i="7"/>
  <c r="M639" i="7"/>
  <c r="N639" i="7"/>
  <c r="O639" i="7"/>
  <c r="V639" i="7"/>
  <c r="A639" i="7"/>
  <c r="J640" i="7"/>
  <c r="L640" i="7"/>
  <c r="M640" i="7"/>
  <c r="N640" i="7"/>
  <c r="O640" i="7"/>
  <c r="V640" i="7"/>
  <c r="A640" i="7"/>
  <c r="J641" i="7"/>
  <c r="L641" i="7"/>
  <c r="M641" i="7"/>
  <c r="N641" i="7"/>
  <c r="O641" i="7"/>
  <c r="V641" i="7"/>
  <c r="A641" i="7"/>
  <c r="J642" i="7"/>
  <c r="L642" i="7"/>
  <c r="M642" i="7"/>
  <c r="N642" i="7"/>
  <c r="O642" i="7"/>
  <c r="V642" i="7"/>
  <c r="A642" i="7"/>
  <c r="J643" i="7"/>
  <c r="L643" i="7"/>
  <c r="M643" i="7"/>
  <c r="N643" i="7"/>
  <c r="O643" i="7"/>
  <c r="V643" i="7"/>
  <c r="A643" i="7"/>
  <c r="J644" i="7"/>
  <c r="L644" i="7"/>
  <c r="M644" i="7"/>
  <c r="N644" i="7"/>
  <c r="O644" i="7"/>
  <c r="V644" i="7"/>
  <c r="A644" i="7"/>
  <c r="J645" i="7"/>
  <c r="L645" i="7"/>
  <c r="M645" i="7"/>
  <c r="N645" i="7"/>
  <c r="O645" i="7"/>
  <c r="V645" i="7"/>
  <c r="A645" i="7"/>
  <c r="J646" i="7"/>
  <c r="L646" i="7"/>
  <c r="M646" i="7"/>
  <c r="N646" i="7"/>
  <c r="O646" i="7"/>
  <c r="V646" i="7"/>
  <c r="A646" i="7"/>
  <c r="J647" i="7"/>
  <c r="L647" i="7"/>
  <c r="M647" i="7"/>
  <c r="N647" i="7"/>
  <c r="O647" i="7"/>
  <c r="V647" i="7"/>
  <c r="A647" i="7"/>
  <c r="J648" i="7"/>
  <c r="L648" i="7"/>
  <c r="M648" i="7"/>
  <c r="N648" i="7"/>
  <c r="O648" i="7"/>
  <c r="V648" i="7"/>
  <c r="A648" i="7"/>
  <c r="J649" i="7"/>
  <c r="L649" i="7"/>
  <c r="M649" i="7"/>
  <c r="N649" i="7"/>
  <c r="O649" i="7"/>
  <c r="V649" i="7"/>
  <c r="A649" i="7"/>
  <c r="J650" i="7"/>
  <c r="L650" i="7"/>
  <c r="M650" i="7"/>
  <c r="N650" i="7"/>
  <c r="O650" i="7"/>
  <c r="V650" i="7"/>
  <c r="A650" i="7"/>
  <c r="J651" i="7"/>
  <c r="L651" i="7"/>
  <c r="M651" i="7"/>
  <c r="N651" i="7"/>
  <c r="O651" i="7"/>
  <c r="V651" i="7"/>
  <c r="A651" i="7"/>
  <c r="J652" i="7"/>
  <c r="L652" i="7"/>
  <c r="M652" i="7"/>
  <c r="N652" i="7"/>
  <c r="O652" i="7"/>
  <c r="V652" i="7"/>
  <c r="A652" i="7"/>
  <c r="J653" i="7"/>
  <c r="L653" i="7"/>
  <c r="M653" i="7"/>
  <c r="N653" i="7"/>
  <c r="O653" i="7"/>
  <c r="V653" i="7"/>
  <c r="A653" i="7"/>
  <c r="J654" i="7"/>
  <c r="L654" i="7"/>
  <c r="M654" i="7"/>
  <c r="N654" i="7"/>
  <c r="O654" i="7"/>
  <c r="V654" i="7"/>
  <c r="A654" i="7"/>
  <c r="J655" i="7"/>
  <c r="L655" i="7"/>
  <c r="M655" i="7"/>
  <c r="N655" i="7"/>
  <c r="O655" i="7"/>
  <c r="V655" i="7"/>
  <c r="A655" i="7"/>
  <c r="J656" i="7"/>
  <c r="L656" i="7"/>
  <c r="M656" i="7"/>
  <c r="N656" i="7"/>
  <c r="O656" i="7"/>
  <c r="V656" i="7"/>
  <c r="A656" i="7"/>
  <c r="J657" i="7"/>
  <c r="L657" i="7"/>
  <c r="M657" i="7"/>
  <c r="N657" i="7"/>
  <c r="O657" i="7"/>
  <c r="V657" i="7"/>
  <c r="A657" i="7"/>
  <c r="J658" i="7"/>
  <c r="L658" i="7"/>
  <c r="M658" i="7"/>
  <c r="N658" i="7"/>
  <c r="O658" i="7"/>
  <c r="V658" i="7"/>
  <c r="A658" i="7"/>
  <c r="J659" i="7"/>
  <c r="L659" i="7"/>
  <c r="M659" i="7"/>
  <c r="N659" i="7"/>
  <c r="O659" i="7"/>
  <c r="V659" i="7"/>
  <c r="A659" i="7"/>
  <c r="J660" i="7"/>
  <c r="L660" i="7"/>
  <c r="M660" i="7"/>
  <c r="N660" i="7"/>
  <c r="O660" i="7"/>
  <c r="V660" i="7"/>
  <c r="A660" i="7"/>
  <c r="J661" i="7"/>
  <c r="L661" i="7"/>
  <c r="M661" i="7"/>
  <c r="N661" i="7"/>
  <c r="O661" i="7"/>
  <c r="V661" i="7"/>
  <c r="A661" i="7"/>
  <c r="J662" i="7"/>
  <c r="L662" i="7"/>
  <c r="M662" i="7"/>
  <c r="N662" i="7"/>
  <c r="O662" i="7"/>
  <c r="V662" i="7"/>
  <c r="A662" i="7"/>
  <c r="J663" i="7"/>
  <c r="L663" i="7"/>
  <c r="M663" i="7"/>
  <c r="N663" i="7"/>
  <c r="O663" i="7"/>
  <c r="V663" i="7"/>
  <c r="A663" i="7"/>
  <c r="J664" i="7"/>
  <c r="L664" i="7"/>
  <c r="M664" i="7"/>
  <c r="N664" i="7"/>
  <c r="O664" i="7"/>
  <c r="V664" i="7"/>
  <c r="A664" i="7"/>
  <c r="J665" i="7"/>
  <c r="L665" i="7"/>
  <c r="M665" i="7"/>
  <c r="N665" i="7"/>
  <c r="O665" i="7"/>
  <c r="V665" i="7"/>
  <c r="A665" i="7"/>
  <c r="J666" i="7"/>
  <c r="L666" i="7"/>
  <c r="M666" i="7"/>
  <c r="N666" i="7"/>
  <c r="O666" i="7"/>
  <c r="V666" i="7"/>
  <c r="A666" i="7"/>
  <c r="J667" i="7"/>
  <c r="L667" i="7"/>
  <c r="M667" i="7"/>
  <c r="N667" i="7"/>
  <c r="O667" i="7"/>
  <c r="V667" i="7"/>
  <c r="A667" i="7"/>
  <c r="J668" i="7"/>
  <c r="L668" i="7"/>
  <c r="M668" i="7"/>
  <c r="N668" i="7"/>
  <c r="O668" i="7"/>
  <c r="V668" i="7"/>
  <c r="A668" i="7"/>
  <c r="J669" i="7"/>
  <c r="L669" i="7"/>
  <c r="M669" i="7"/>
  <c r="N669" i="7"/>
  <c r="O669" i="7"/>
  <c r="V669" i="7"/>
  <c r="A669" i="7"/>
  <c r="J670" i="7"/>
  <c r="L670" i="7"/>
  <c r="M670" i="7"/>
  <c r="N670" i="7"/>
  <c r="O670" i="7"/>
  <c r="V670" i="7"/>
  <c r="A670" i="7"/>
  <c r="J671" i="7"/>
  <c r="L671" i="7"/>
  <c r="M671" i="7"/>
  <c r="N671" i="7"/>
  <c r="O671" i="7"/>
  <c r="V671" i="7"/>
  <c r="A671" i="7"/>
  <c r="J672" i="7"/>
  <c r="L672" i="7"/>
  <c r="M672" i="7"/>
  <c r="N672" i="7"/>
  <c r="O672" i="7"/>
  <c r="V672" i="7"/>
  <c r="A672" i="7"/>
  <c r="J673" i="7"/>
  <c r="L673" i="7"/>
  <c r="M673" i="7"/>
  <c r="N673" i="7"/>
  <c r="O673" i="7"/>
  <c r="V673" i="7"/>
  <c r="A673" i="7"/>
  <c r="J674" i="7"/>
  <c r="L674" i="7"/>
  <c r="M674" i="7"/>
  <c r="N674" i="7"/>
  <c r="O674" i="7"/>
  <c r="V674" i="7"/>
  <c r="A674" i="7"/>
  <c r="J675" i="7"/>
  <c r="L675" i="7"/>
  <c r="M675" i="7"/>
  <c r="N675" i="7"/>
  <c r="O675" i="7"/>
  <c r="V675" i="7"/>
  <c r="A675" i="7"/>
  <c r="J676" i="7"/>
  <c r="L676" i="7"/>
  <c r="M676" i="7"/>
  <c r="N676" i="7"/>
  <c r="O676" i="7"/>
  <c r="V676" i="7"/>
  <c r="A676" i="7"/>
  <c r="J677" i="7"/>
  <c r="L677" i="7"/>
  <c r="M677" i="7"/>
  <c r="N677" i="7"/>
  <c r="O677" i="7"/>
  <c r="V677" i="7"/>
  <c r="A677" i="7"/>
  <c r="J678" i="7"/>
  <c r="L678" i="7"/>
  <c r="M678" i="7"/>
  <c r="N678" i="7"/>
  <c r="O678" i="7"/>
  <c r="V678" i="7"/>
  <c r="A678" i="7"/>
  <c r="J679" i="7"/>
  <c r="L679" i="7"/>
  <c r="M679" i="7"/>
  <c r="N679" i="7"/>
  <c r="O679" i="7"/>
  <c r="V679" i="7"/>
  <c r="A679" i="7"/>
  <c r="J680" i="7"/>
  <c r="L680" i="7"/>
  <c r="M680" i="7"/>
  <c r="N680" i="7"/>
  <c r="O680" i="7"/>
  <c r="V680" i="7"/>
  <c r="A680" i="7"/>
  <c r="J681" i="7"/>
  <c r="L681" i="7"/>
  <c r="M681" i="7"/>
  <c r="N681" i="7"/>
  <c r="O681" i="7"/>
  <c r="V681" i="7"/>
  <c r="A681" i="7"/>
  <c r="J682" i="7"/>
  <c r="L682" i="7"/>
  <c r="M682" i="7"/>
  <c r="N682" i="7"/>
  <c r="O682" i="7"/>
  <c r="V682" i="7"/>
  <c r="A682" i="7"/>
  <c r="J683" i="7"/>
  <c r="L683" i="7"/>
  <c r="M683" i="7"/>
  <c r="N683" i="7"/>
  <c r="O683" i="7"/>
  <c r="V683" i="7"/>
  <c r="A683" i="7"/>
  <c r="J684" i="7"/>
  <c r="L684" i="7"/>
  <c r="M684" i="7"/>
  <c r="N684" i="7"/>
  <c r="O684" i="7"/>
  <c r="V684" i="7"/>
  <c r="A684" i="7"/>
  <c r="J685" i="7"/>
  <c r="L685" i="7"/>
  <c r="M685" i="7"/>
  <c r="N685" i="7"/>
  <c r="O685" i="7"/>
  <c r="V685" i="7"/>
  <c r="A685" i="7"/>
  <c r="J686" i="7"/>
  <c r="L686" i="7"/>
  <c r="M686" i="7"/>
  <c r="N686" i="7"/>
  <c r="O686" i="7"/>
  <c r="V686" i="7"/>
  <c r="A686" i="7"/>
  <c r="J687" i="7"/>
  <c r="L687" i="7"/>
  <c r="M687" i="7"/>
  <c r="N687" i="7"/>
  <c r="O687" i="7"/>
  <c r="V687" i="7"/>
  <c r="A687" i="7"/>
  <c r="J688" i="7"/>
  <c r="L688" i="7"/>
  <c r="M688" i="7"/>
  <c r="N688" i="7"/>
  <c r="O688" i="7"/>
  <c r="V688" i="7"/>
  <c r="A688" i="7"/>
  <c r="J689" i="7"/>
  <c r="L689" i="7"/>
  <c r="M689" i="7"/>
  <c r="N689" i="7"/>
  <c r="O689" i="7"/>
  <c r="V689" i="7"/>
  <c r="A689" i="7"/>
  <c r="J690" i="7"/>
  <c r="L690" i="7"/>
  <c r="M690" i="7"/>
  <c r="N690" i="7"/>
  <c r="O690" i="7"/>
  <c r="V690" i="7"/>
  <c r="A690" i="7"/>
  <c r="J691" i="7"/>
  <c r="L691" i="7"/>
  <c r="M691" i="7"/>
  <c r="N691" i="7"/>
  <c r="O691" i="7"/>
  <c r="V691" i="7"/>
  <c r="A691" i="7"/>
  <c r="J692" i="7"/>
  <c r="L692" i="7"/>
  <c r="M692" i="7"/>
  <c r="N692" i="7"/>
  <c r="O692" i="7"/>
  <c r="V692" i="7"/>
  <c r="A692" i="7"/>
  <c r="J693" i="7"/>
  <c r="L693" i="7"/>
  <c r="M693" i="7"/>
  <c r="N693" i="7"/>
  <c r="O693" i="7"/>
  <c r="V693" i="7"/>
  <c r="A693" i="7"/>
  <c r="J694" i="7"/>
  <c r="L694" i="7"/>
  <c r="M694" i="7"/>
  <c r="N694" i="7"/>
  <c r="O694" i="7"/>
  <c r="V694" i="7"/>
  <c r="A694" i="7"/>
  <c r="J695" i="7"/>
  <c r="L695" i="7"/>
  <c r="M695" i="7"/>
  <c r="N695" i="7"/>
  <c r="O695" i="7"/>
  <c r="V695" i="7"/>
  <c r="A695" i="7"/>
  <c r="J696" i="7"/>
  <c r="L696" i="7"/>
  <c r="M696" i="7"/>
  <c r="N696" i="7"/>
  <c r="O696" i="7"/>
  <c r="V696" i="7"/>
  <c r="A696" i="7"/>
  <c r="J697" i="7"/>
  <c r="L697" i="7"/>
  <c r="M697" i="7"/>
  <c r="N697" i="7"/>
  <c r="O697" i="7"/>
  <c r="V697" i="7"/>
  <c r="A697" i="7"/>
  <c r="J698" i="7"/>
  <c r="L698" i="7"/>
  <c r="M698" i="7"/>
  <c r="N698" i="7"/>
  <c r="O698" i="7"/>
  <c r="V698" i="7"/>
  <c r="A698" i="7"/>
  <c r="J699" i="7"/>
  <c r="L699" i="7"/>
  <c r="M699" i="7"/>
  <c r="N699" i="7"/>
  <c r="O699" i="7"/>
  <c r="V699" i="7"/>
  <c r="A699" i="7"/>
  <c r="J700" i="7"/>
  <c r="L700" i="7"/>
  <c r="M700" i="7"/>
  <c r="N700" i="7"/>
  <c r="O700" i="7"/>
  <c r="V700" i="7"/>
  <c r="A700" i="7"/>
  <c r="J701" i="7"/>
  <c r="L701" i="7"/>
  <c r="M701" i="7"/>
  <c r="N701" i="7"/>
  <c r="O701" i="7"/>
  <c r="V701" i="7"/>
  <c r="A701" i="7"/>
  <c r="J702" i="7"/>
  <c r="L702" i="7"/>
  <c r="M702" i="7"/>
  <c r="N702" i="7"/>
  <c r="O702" i="7"/>
  <c r="V702" i="7"/>
  <c r="A702" i="7"/>
  <c r="J703" i="7"/>
  <c r="L703" i="7"/>
  <c r="M703" i="7"/>
  <c r="N703" i="7"/>
  <c r="O703" i="7"/>
  <c r="V703" i="7"/>
  <c r="A703" i="7"/>
  <c r="J704" i="7"/>
  <c r="L704" i="7"/>
  <c r="M704" i="7"/>
  <c r="N704" i="7"/>
  <c r="O704" i="7"/>
  <c r="V704" i="7"/>
  <c r="A704" i="7"/>
  <c r="J705" i="7"/>
  <c r="L705" i="7"/>
  <c r="M705" i="7"/>
  <c r="N705" i="7"/>
  <c r="O705" i="7"/>
  <c r="V705" i="7"/>
  <c r="A705" i="7"/>
  <c r="J706" i="7"/>
  <c r="L706" i="7"/>
  <c r="M706" i="7"/>
  <c r="N706" i="7"/>
  <c r="O706" i="7"/>
  <c r="V706" i="7"/>
  <c r="A706" i="7"/>
  <c r="J707" i="7"/>
  <c r="L707" i="7"/>
  <c r="M707" i="7"/>
  <c r="N707" i="7"/>
  <c r="O707" i="7"/>
  <c r="V707" i="7"/>
  <c r="A707" i="7"/>
  <c r="J708" i="7"/>
  <c r="L708" i="7"/>
  <c r="M708" i="7"/>
  <c r="N708" i="7"/>
  <c r="O708" i="7"/>
  <c r="V708" i="7"/>
  <c r="A708" i="7"/>
  <c r="J709" i="7"/>
  <c r="L709" i="7"/>
  <c r="M709" i="7"/>
  <c r="N709" i="7"/>
  <c r="O709" i="7"/>
  <c r="V709" i="7"/>
  <c r="A709" i="7"/>
  <c r="J710" i="7"/>
  <c r="L710" i="7"/>
  <c r="M710" i="7"/>
  <c r="N710" i="7"/>
  <c r="O710" i="7"/>
  <c r="V710" i="7"/>
  <c r="A710" i="7"/>
  <c r="J711" i="7"/>
  <c r="L711" i="7"/>
  <c r="M711" i="7"/>
  <c r="N711" i="7"/>
  <c r="O711" i="7"/>
  <c r="V711" i="7"/>
  <c r="A711" i="7"/>
  <c r="J712" i="7"/>
  <c r="L712" i="7"/>
  <c r="M712" i="7"/>
  <c r="N712" i="7"/>
  <c r="O712" i="7"/>
  <c r="V712" i="7"/>
  <c r="A712" i="7"/>
  <c r="J713" i="7"/>
  <c r="L713" i="7"/>
  <c r="M713" i="7"/>
  <c r="N713" i="7"/>
  <c r="O713" i="7"/>
  <c r="V713" i="7"/>
  <c r="A713" i="7"/>
  <c r="J714" i="7"/>
  <c r="L714" i="7"/>
  <c r="M714" i="7"/>
  <c r="N714" i="7"/>
  <c r="O714" i="7"/>
  <c r="V714" i="7"/>
  <c r="A714" i="7"/>
  <c r="J715" i="7"/>
  <c r="L715" i="7"/>
  <c r="M715" i="7"/>
  <c r="N715" i="7"/>
  <c r="O715" i="7"/>
  <c r="V715" i="7"/>
  <c r="A715" i="7"/>
  <c r="J716" i="7"/>
  <c r="L716" i="7"/>
  <c r="M716" i="7"/>
  <c r="N716" i="7"/>
  <c r="O716" i="7"/>
  <c r="V716" i="7"/>
  <c r="A716" i="7"/>
  <c r="J717" i="7"/>
  <c r="L717" i="7"/>
  <c r="M717" i="7"/>
  <c r="N717" i="7"/>
  <c r="O717" i="7"/>
  <c r="V717" i="7"/>
  <c r="A717" i="7"/>
  <c r="J718" i="7"/>
  <c r="L718" i="7"/>
  <c r="M718" i="7"/>
  <c r="N718" i="7"/>
  <c r="O718" i="7"/>
  <c r="V718" i="7"/>
  <c r="A718" i="7"/>
  <c r="J719" i="7"/>
  <c r="L719" i="7"/>
  <c r="M719" i="7"/>
  <c r="N719" i="7"/>
  <c r="O719" i="7"/>
  <c r="V719" i="7"/>
  <c r="A719" i="7"/>
  <c r="J720" i="7"/>
  <c r="L720" i="7"/>
  <c r="M720" i="7"/>
  <c r="N720" i="7"/>
  <c r="O720" i="7"/>
  <c r="V720" i="7"/>
  <c r="A720" i="7"/>
  <c r="J721" i="7"/>
  <c r="L721" i="7"/>
  <c r="M721" i="7"/>
  <c r="N721" i="7"/>
  <c r="O721" i="7"/>
  <c r="V721" i="7"/>
  <c r="A721" i="7"/>
  <c r="J722" i="7"/>
  <c r="L722" i="7"/>
  <c r="M722" i="7"/>
  <c r="N722" i="7"/>
  <c r="O722" i="7"/>
  <c r="V722" i="7"/>
  <c r="A722" i="7"/>
  <c r="J723" i="7"/>
  <c r="L723" i="7"/>
  <c r="M723" i="7"/>
  <c r="N723" i="7"/>
  <c r="O723" i="7"/>
  <c r="V723" i="7"/>
  <c r="A723" i="7"/>
  <c r="J724" i="7"/>
  <c r="L724" i="7"/>
  <c r="M724" i="7"/>
  <c r="N724" i="7"/>
  <c r="O724" i="7"/>
  <c r="V724" i="7"/>
  <c r="A724" i="7"/>
  <c r="J725" i="7"/>
  <c r="L725" i="7"/>
  <c r="M725" i="7"/>
  <c r="N725" i="7"/>
  <c r="O725" i="7"/>
  <c r="V725" i="7"/>
  <c r="A725" i="7"/>
  <c r="J726" i="7"/>
  <c r="L726" i="7"/>
  <c r="M726" i="7"/>
  <c r="N726" i="7"/>
  <c r="O726" i="7"/>
  <c r="V726" i="7"/>
  <c r="A726" i="7"/>
  <c r="J727" i="7"/>
  <c r="L727" i="7"/>
  <c r="M727" i="7"/>
  <c r="N727" i="7"/>
  <c r="O727" i="7"/>
  <c r="V727" i="7"/>
  <c r="A727" i="7"/>
  <c r="J728" i="7"/>
  <c r="L728" i="7"/>
  <c r="M728" i="7"/>
  <c r="N728" i="7"/>
  <c r="O728" i="7"/>
  <c r="V728" i="7"/>
  <c r="A728" i="7"/>
  <c r="J729" i="7"/>
  <c r="L729" i="7"/>
  <c r="M729" i="7"/>
  <c r="N729" i="7"/>
  <c r="O729" i="7"/>
  <c r="V729" i="7"/>
  <c r="A729" i="7"/>
  <c r="J730" i="7"/>
  <c r="L730" i="7"/>
  <c r="M730" i="7"/>
  <c r="N730" i="7"/>
  <c r="O730" i="7"/>
  <c r="V730" i="7"/>
  <c r="A730" i="7"/>
  <c r="J731" i="7"/>
  <c r="L731" i="7"/>
  <c r="M731" i="7"/>
  <c r="N731" i="7"/>
  <c r="O731" i="7"/>
  <c r="V731" i="7"/>
  <c r="A731" i="7"/>
  <c r="J732" i="7"/>
  <c r="L732" i="7"/>
  <c r="M732" i="7"/>
  <c r="N732" i="7"/>
  <c r="O732" i="7"/>
  <c r="V732" i="7"/>
  <c r="A732" i="7"/>
  <c r="J733" i="7"/>
  <c r="L733" i="7"/>
  <c r="M733" i="7"/>
  <c r="N733" i="7"/>
  <c r="O733" i="7"/>
  <c r="V733" i="7"/>
  <c r="A733" i="7"/>
  <c r="J734" i="7"/>
  <c r="L734" i="7"/>
  <c r="M734" i="7"/>
  <c r="N734" i="7"/>
  <c r="O734" i="7"/>
  <c r="V734" i="7"/>
  <c r="A734" i="7"/>
  <c r="J735" i="7"/>
  <c r="L735" i="7"/>
  <c r="M735" i="7"/>
  <c r="N735" i="7"/>
  <c r="O735" i="7"/>
  <c r="V735" i="7"/>
  <c r="A735" i="7"/>
  <c r="J736" i="7"/>
  <c r="L736" i="7"/>
  <c r="M736" i="7"/>
  <c r="N736" i="7"/>
  <c r="O736" i="7"/>
  <c r="V736" i="7"/>
  <c r="A736" i="7"/>
  <c r="J737" i="7"/>
  <c r="L737" i="7"/>
  <c r="M737" i="7"/>
  <c r="N737" i="7"/>
  <c r="O737" i="7"/>
  <c r="V737" i="7"/>
  <c r="A737" i="7"/>
  <c r="J738" i="7"/>
  <c r="L738" i="7"/>
  <c r="M738" i="7"/>
  <c r="N738" i="7"/>
  <c r="O738" i="7"/>
  <c r="V738" i="7"/>
  <c r="A738" i="7"/>
  <c r="J739" i="7"/>
  <c r="L739" i="7"/>
  <c r="M739" i="7"/>
  <c r="N739" i="7"/>
  <c r="O739" i="7"/>
  <c r="V739" i="7"/>
  <c r="A739" i="7"/>
  <c r="J740" i="7"/>
  <c r="L740" i="7"/>
  <c r="M740" i="7"/>
  <c r="N740" i="7"/>
  <c r="O740" i="7"/>
  <c r="V740" i="7"/>
  <c r="A740" i="7"/>
  <c r="J741" i="7"/>
  <c r="L741" i="7"/>
  <c r="M741" i="7"/>
  <c r="N741" i="7"/>
  <c r="O741" i="7"/>
  <c r="V741" i="7"/>
  <c r="A741" i="7"/>
  <c r="J742" i="7"/>
  <c r="L742" i="7"/>
  <c r="M742" i="7"/>
  <c r="N742" i="7"/>
  <c r="O742" i="7"/>
  <c r="V742" i="7"/>
  <c r="A742" i="7"/>
  <c r="J743" i="7"/>
  <c r="L743" i="7"/>
  <c r="M743" i="7"/>
  <c r="N743" i="7"/>
  <c r="O743" i="7"/>
  <c r="V743" i="7"/>
  <c r="A743" i="7"/>
  <c r="J744" i="7"/>
  <c r="L744" i="7"/>
  <c r="M744" i="7"/>
  <c r="N744" i="7"/>
  <c r="O744" i="7"/>
  <c r="V744" i="7"/>
  <c r="A744" i="7"/>
  <c r="J745" i="7"/>
  <c r="L745" i="7"/>
  <c r="M745" i="7"/>
  <c r="N745" i="7"/>
  <c r="O745" i="7"/>
  <c r="V745" i="7"/>
  <c r="A745" i="7"/>
  <c r="J746" i="7"/>
  <c r="L746" i="7"/>
  <c r="M746" i="7"/>
  <c r="N746" i="7"/>
  <c r="O746" i="7"/>
  <c r="V746" i="7"/>
  <c r="A746" i="7"/>
  <c r="J747" i="7"/>
  <c r="L747" i="7"/>
  <c r="M747" i="7"/>
  <c r="N747" i="7"/>
  <c r="O747" i="7"/>
  <c r="V747" i="7"/>
  <c r="A747" i="7"/>
  <c r="J748" i="7"/>
  <c r="L748" i="7"/>
  <c r="M748" i="7"/>
  <c r="N748" i="7"/>
  <c r="O748" i="7"/>
  <c r="V748" i="7"/>
  <c r="A748" i="7"/>
  <c r="J749" i="7"/>
  <c r="L749" i="7"/>
  <c r="M749" i="7"/>
  <c r="N749" i="7"/>
  <c r="O749" i="7"/>
  <c r="V749" i="7"/>
  <c r="A749" i="7"/>
  <c r="J750" i="7"/>
  <c r="L750" i="7"/>
  <c r="M750" i="7"/>
  <c r="N750" i="7"/>
  <c r="O750" i="7"/>
  <c r="V750" i="7"/>
  <c r="A750" i="7"/>
  <c r="J751" i="7"/>
  <c r="L751" i="7"/>
  <c r="M751" i="7"/>
  <c r="N751" i="7"/>
  <c r="O751" i="7"/>
  <c r="V751" i="7"/>
  <c r="A751" i="7"/>
  <c r="J752" i="7"/>
  <c r="L752" i="7"/>
  <c r="M752" i="7"/>
  <c r="N752" i="7"/>
  <c r="O752" i="7"/>
  <c r="V752" i="7"/>
  <c r="A752" i="7"/>
  <c r="J753" i="7"/>
  <c r="L753" i="7"/>
  <c r="M753" i="7"/>
  <c r="N753" i="7"/>
  <c r="O753" i="7"/>
  <c r="V753" i="7"/>
  <c r="A753" i="7"/>
  <c r="J754" i="7"/>
  <c r="L754" i="7"/>
  <c r="M754" i="7"/>
  <c r="N754" i="7"/>
  <c r="O754" i="7"/>
  <c r="V754" i="7"/>
  <c r="A754" i="7"/>
  <c r="J755" i="7"/>
  <c r="L755" i="7"/>
  <c r="M755" i="7"/>
  <c r="N755" i="7"/>
  <c r="O755" i="7"/>
  <c r="V755" i="7"/>
  <c r="A755" i="7"/>
  <c r="J756" i="7"/>
  <c r="L756" i="7"/>
  <c r="M756" i="7"/>
  <c r="N756" i="7"/>
  <c r="O756" i="7"/>
  <c r="V756" i="7"/>
  <c r="A756" i="7"/>
  <c r="J757" i="7"/>
  <c r="L757" i="7"/>
  <c r="M757" i="7"/>
  <c r="N757" i="7"/>
  <c r="O757" i="7"/>
  <c r="V757" i="7"/>
  <c r="A757" i="7"/>
  <c r="J758" i="7"/>
  <c r="L758" i="7"/>
  <c r="M758" i="7"/>
  <c r="N758" i="7"/>
  <c r="O758" i="7"/>
  <c r="V758" i="7"/>
  <c r="A758" i="7"/>
  <c r="J759" i="7"/>
  <c r="L759" i="7"/>
  <c r="M759" i="7"/>
  <c r="N759" i="7"/>
  <c r="O759" i="7"/>
  <c r="V759" i="7"/>
  <c r="A759" i="7"/>
  <c r="J760" i="7"/>
  <c r="L760" i="7"/>
  <c r="M760" i="7"/>
  <c r="N760" i="7"/>
  <c r="O760" i="7"/>
  <c r="V760" i="7"/>
  <c r="A760" i="7"/>
  <c r="J761" i="7"/>
  <c r="L761" i="7"/>
  <c r="M761" i="7"/>
  <c r="N761" i="7"/>
  <c r="O761" i="7"/>
  <c r="V761" i="7"/>
  <c r="A761" i="7"/>
  <c r="J762" i="7"/>
  <c r="L762" i="7"/>
  <c r="M762" i="7"/>
  <c r="N762" i="7"/>
  <c r="O762" i="7"/>
  <c r="V762" i="7"/>
  <c r="A762" i="7"/>
  <c r="J763" i="7"/>
  <c r="L763" i="7"/>
  <c r="M763" i="7"/>
  <c r="N763" i="7"/>
  <c r="O763" i="7"/>
  <c r="V763" i="7"/>
  <c r="A763" i="7"/>
  <c r="J764" i="7"/>
  <c r="L764" i="7"/>
  <c r="M764" i="7"/>
  <c r="N764" i="7"/>
  <c r="O764" i="7"/>
  <c r="V764" i="7"/>
  <c r="A764" i="7"/>
  <c r="J765" i="7"/>
  <c r="L765" i="7"/>
  <c r="M765" i="7"/>
  <c r="N765" i="7"/>
  <c r="O765" i="7"/>
  <c r="V765" i="7"/>
  <c r="A765" i="7"/>
  <c r="J766" i="7"/>
  <c r="L766" i="7"/>
  <c r="M766" i="7"/>
  <c r="N766" i="7"/>
  <c r="O766" i="7"/>
  <c r="V766" i="7"/>
  <c r="A766" i="7"/>
  <c r="J767" i="7"/>
  <c r="L767" i="7"/>
  <c r="M767" i="7"/>
  <c r="N767" i="7"/>
  <c r="O767" i="7"/>
  <c r="V767" i="7"/>
  <c r="A767" i="7"/>
  <c r="J768" i="7"/>
  <c r="L768" i="7"/>
  <c r="M768" i="7"/>
  <c r="N768" i="7"/>
  <c r="O768" i="7"/>
  <c r="V768" i="7"/>
  <c r="A768" i="7"/>
  <c r="J769" i="7"/>
  <c r="L769" i="7"/>
  <c r="M769" i="7"/>
  <c r="N769" i="7"/>
  <c r="O769" i="7"/>
  <c r="V769" i="7"/>
  <c r="A769" i="7"/>
  <c r="J770" i="7"/>
  <c r="L770" i="7"/>
  <c r="M770" i="7"/>
  <c r="N770" i="7"/>
  <c r="O770" i="7"/>
  <c r="V770" i="7"/>
  <c r="A770" i="7"/>
  <c r="J771" i="7"/>
  <c r="L771" i="7"/>
  <c r="M771" i="7"/>
  <c r="N771" i="7"/>
  <c r="O771" i="7"/>
  <c r="V771" i="7"/>
  <c r="A771" i="7"/>
  <c r="J772" i="7"/>
  <c r="L772" i="7"/>
  <c r="M772" i="7"/>
  <c r="N772" i="7"/>
  <c r="O772" i="7"/>
  <c r="V772" i="7"/>
  <c r="A772" i="7"/>
  <c r="J773" i="7"/>
  <c r="L773" i="7"/>
  <c r="M773" i="7"/>
  <c r="N773" i="7"/>
  <c r="O773" i="7"/>
  <c r="V773" i="7"/>
  <c r="A773" i="7"/>
  <c r="J774" i="7"/>
  <c r="L774" i="7"/>
  <c r="M774" i="7"/>
  <c r="N774" i="7"/>
  <c r="O774" i="7"/>
  <c r="V774" i="7"/>
  <c r="A774" i="7"/>
  <c r="J775" i="7"/>
  <c r="L775" i="7"/>
  <c r="M775" i="7"/>
  <c r="N775" i="7"/>
  <c r="O775" i="7"/>
  <c r="V775" i="7"/>
  <c r="A775" i="7"/>
  <c r="J776" i="7"/>
  <c r="L776" i="7"/>
  <c r="M776" i="7"/>
  <c r="N776" i="7"/>
  <c r="O776" i="7"/>
  <c r="V776" i="7"/>
  <c r="A776" i="7"/>
  <c r="J777" i="7"/>
  <c r="L777" i="7"/>
  <c r="M777" i="7"/>
  <c r="N777" i="7"/>
  <c r="O777" i="7"/>
  <c r="V777" i="7"/>
  <c r="A777" i="7"/>
  <c r="J778" i="7"/>
  <c r="L778" i="7"/>
  <c r="M778" i="7"/>
  <c r="N778" i="7"/>
  <c r="O778" i="7"/>
  <c r="V778" i="7"/>
  <c r="A778" i="7"/>
  <c r="J779" i="7"/>
  <c r="L779" i="7"/>
  <c r="M779" i="7"/>
  <c r="N779" i="7"/>
  <c r="O779" i="7"/>
  <c r="V779" i="7"/>
  <c r="A779" i="7"/>
  <c r="J780" i="7"/>
  <c r="L780" i="7"/>
  <c r="M780" i="7"/>
  <c r="N780" i="7"/>
  <c r="O780" i="7"/>
  <c r="V780" i="7"/>
  <c r="A780" i="7"/>
  <c r="J781" i="7"/>
  <c r="L781" i="7"/>
  <c r="M781" i="7"/>
  <c r="N781" i="7"/>
  <c r="O781" i="7"/>
  <c r="V781" i="7"/>
  <c r="A781" i="7"/>
  <c r="J782" i="7"/>
  <c r="L782" i="7"/>
  <c r="M782" i="7"/>
  <c r="N782" i="7"/>
  <c r="O782" i="7"/>
  <c r="V782" i="7"/>
  <c r="A782" i="7"/>
  <c r="J783" i="7"/>
  <c r="L783" i="7"/>
  <c r="M783" i="7"/>
  <c r="N783" i="7"/>
  <c r="O783" i="7"/>
  <c r="V783" i="7"/>
  <c r="A783" i="7"/>
  <c r="J784" i="7"/>
  <c r="L784" i="7"/>
  <c r="M784" i="7"/>
  <c r="N784" i="7"/>
  <c r="O784" i="7"/>
  <c r="V784" i="7"/>
  <c r="A784" i="7"/>
  <c r="J785" i="7"/>
  <c r="L785" i="7"/>
  <c r="M785" i="7"/>
  <c r="N785" i="7"/>
  <c r="O785" i="7"/>
  <c r="V785" i="7"/>
  <c r="A785" i="7"/>
  <c r="J786" i="7"/>
  <c r="L786" i="7"/>
  <c r="M786" i="7"/>
  <c r="N786" i="7"/>
  <c r="O786" i="7"/>
  <c r="V786" i="7"/>
  <c r="A786" i="7"/>
  <c r="J787" i="7"/>
  <c r="L787" i="7"/>
  <c r="M787" i="7"/>
  <c r="N787" i="7"/>
  <c r="O787" i="7"/>
  <c r="V787" i="7"/>
  <c r="A787" i="7"/>
  <c r="J788" i="7"/>
  <c r="L788" i="7"/>
  <c r="M788" i="7"/>
  <c r="N788" i="7"/>
  <c r="O788" i="7"/>
  <c r="V788" i="7"/>
  <c r="A788" i="7"/>
  <c r="J789" i="7"/>
  <c r="L789" i="7"/>
  <c r="M789" i="7"/>
  <c r="N789" i="7"/>
  <c r="O789" i="7"/>
  <c r="V789" i="7"/>
  <c r="A789" i="7"/>
  <c r="J790" i="7"/>
  <c r="L790" i="7"/>
  <c r="M790" i="7"/>
  <c r="N790" i="7"/>
  <c r="O790" i="7"/>
  <c r="V790" i="7"/>
  <c r="A790" i="7"/>
  <c r="J791" i="7"/>
  <c r="L791" i="7"/>
  <c r="M791" i="7"/>
  <c r="N791" i="7"/>
  <c r="O791" i="7"/>
  <c r="V791" i="7"/>
  <c r="A791" i="7"/>
  <c r="J792" i="7"/>
  <c r="L792" i="7"/>
  <c r="M792" i="7"/>
  <c r="N792" i="7"/>
  <c r="O792" i="7"/>
  <c r="V792" i="7"/>
  <c r="A792" i="7"/>
  <c r="J793" i="7"/>
  <c r="L793" i="7"/>
  <c r="M793" i="7"/>
  <c r="N793" i="7"/>
  <c r="O793" i="7"/>
  <c r="V793" i="7"/>
  <c r="A793" i="7"/>
  <c r="J794" i="7"/>
  <c r="L794" i="7"/>
  <c r="M794" i="7"/>
  <c r="N794" i="7"/>
  <c r="O794" i="7"/>
  <c r="V794" i="7"/>
  <c r="A794" i="7"/>
  <c r="J795" i="7"/>
  <c r="L795" i="7"/>
  <c r="M795" i="7"/>
  <c r="N795" i="7"/>
  <c r="O795" i="7"/>
  <c r="V795" i="7"/>
  <c r="A795" i="7"/>
  <c r="J796" i="7"/>
  <c r="L796" i="7"/>
  <c r="M796" i="7"/>
  <c r="N796" i="7"/>
  <c r="O796" i="7"/>
  <c r="V796" i="7"/>
  <c r="A796" i="7"/>
  <c r="J797" i="7"/>
  <c r="L797" i="7"/>
  <c r="M797" i="7"/>
  <c r="N797" i="7"/>
  <c r="O797" i="7"/>
  <c r="V797" i="7"/>
  <c r="A797" i="7"/>
  <c r="J798" i="7"/>
  <c r="L798" i="7"/>
  <c r="M798" i="7"/>
  <c r="N798" i="7"/>
  <c r="O798" i="7"/>
  <c r="V798" i="7"/>
  <c r="A798" i="7"/>
  <c r="J799" i="7"/>
  <c r="L799" i="7"/>
  <c r="M799" i="7"/>
  <c r="N799" i="7"/>
  <c r="O799" i="7"/>
  <c r="V799" i="7"/>
  <c r="A799" i="7"/>
  <c r="J800" i="7"/>
  <c r="L800" i="7"/>
  <c r="M800" i="7"/>
  <c r="N800" i="7"/>
  <c r="O800" i="7"/>
  <c r="V800" i="7"/>
  <c r="A800" i="7"/>
  <c r="J801" i="7"/>
  <c r="L801" i="7"/>
  <c r="M801" i="7"/>
  <c r="N801" i="7"/>
  <c r="O801" i="7"/>
  <c r="V801" i="7"/>
  <c r="A801" i="7"/>
  <c r="J802" i="7"/>
  <c r="L802" i="7"/>
  <c r="M802" i="7"/>
  <c r="N802" i="7"/>
  <c r="O802" i="7"/>
  <c r="V802" i="7"/>
  <c r="A802" i="7"/>
  <c r="J803" i="7"/>
  <c r="L803" i="7"/>
  <c r="M803" i="7"/>
  <c r="N803" i="7"/>
  <c r="O803" i="7"/>
  <c r="V803" i="7"/>
  <c r="A803" i="7"/>
  <c r="J804" i="7"/>
  <c r="L804" i="7"/>
  <c r="M804" i="7"/>
  <c r="N804" i="7"/>
  <c r="O804" i="7"/>
  <c r="V804" i="7"/>
  <c r="A804" i="7"/>
  <c r="J805" i="7"/>
  <c r="L805" i="7"/>
  <c r="M805" i="7"/>
  <c r="N805" i="7"/>
  <c r="O805" i="7"/>
  <c r="V805" i="7"/>
  <c r="A805" i="7"/>
  <c r="J806" i="7"/>
  <c r="L806" i="7"/>
  <c r="M806" i="7"/>
  <c r="N806" i="7"/>
  <c r="O806" i="7"/>
  <c r="V806" i="7"/>
  <c r="A806" i="7"/>
  <c r="J807" i="7"/>
  <c r="L807" i="7"/>
  <c r="M807" i="7"/>
  <c r="N807" i="7"/>
  <c r="O807" i="7"/>
  <c r="V807" i="7"/>
  <c r="A807" i="7"/>
  <c r="J808" i="7"/>
  <c r="L808" i="7"/>
  <c r="M808" i="7"/>
  <c r="N808" i="7"/>
  <c r="O808" i="7"/>
  <c r="V808" i="7"/>
  <c r="A808" i="7"/>
  <c r="J809" i="7"/>
  <c r="L809" i="7"/>
  <c r="M809" i="7"/>
  <c r="N809" i="7"/>
  <c r="O809" i="7"/>
  <c r="V809" i="7"/>
  <c r="A809" i="7"/>
  <c r="J810" i="7"/>
  <c r="L810" i="7"/>
  <c r="M810" i="7"/>
  <c r="N810" i="7"/>
  <c r="O810" i="7"/>
  <c r="V810" i="7"/>
  <c r="A810" i="7"/>
  <c r="J811" i="7"/>
  <c r="L811" i="7"/>
  <c r="M811" i="7"/>
  <c r="N811" i="7"/>
  <c r="O811" i="7"/>
  <c r="V811" i="7"/>
  <c r="A811" i="7"/>
  <c r="J812" i="7"/>
  <c r="L812" i="7"/>
  <c r="M812" i="7"/>
  <c r="N812" i="7"/>
  <c r="O812" i="7"/>
  <c r="V812" i="7"/>
  <c r="A812" i="7"/>
  <c r="J813" i="7"/>
  <c r="L813" i="7"/>
  <c r="M813" i="7"/>
  <c r="N813" i="7"/>
  <c r="O813" i="7"/>
  <c r="V813" i="7"/>
  <c r="A813" i="7"/>
  <c r="J814" i="7"/>
  <c r="L814" i="7"/>
  <c r="M814" i="7"/>
  <c r="N814" i="7"/>
  <c r="O814" i="7"/>
  <c r="V814" i="7"/>
  <c r="A814" i="7"/>
  <c r="J815" i="7"/>
  <c r="L815" i="7"/>
  <c r="M815" i="7"/>
  <c r="N815" i="7"/>
  <c r="O815" i="7"/>
  <c r="V815" i="7"/>
  <c r="A815" i="7"/>
  <c r="J816" i="7"/>
  <c r="L816" i="7"/>
  <c r="M816" i="7"/>
  <c r="N816" i="7"/>
  <c r="O816" i="7"/>
  <c r="V816" i="7"/>
  <c r="A816" i="7"/>
  <c r="J817" i="7"/>
  <c r="L817" i="7"/>
  <c r="M817" i="7"/>
  <c r="N817" i="7"/>
  <c r="O817" i="7"/>
  <c r="V817" i="7"/>
  <c r="A817" i="7"/>
  <c r="J818" i="7"/>
  <c r="L818" i="7"/>
  <c r="M818" i="7"/>
  <c r="N818" i="7"/>
  <c r="O818" i="7"/>
  <c r="V818" i="7"/>
  <c r="A818" i="7"/>
  <c r="J819" i="7"/>
  <c r="L819" i="7"/>
  <c r="M819" i="7"/>
  <c r="N819" i="7"/>
  <c r="O819" i="7"/>
  <c r="V819" i="7"/>
  <c r="A819" i="7"/>
  <c r="J820" i="7"/>
  <c r="L820" i="7"/>
  <c r="M820" i="7"/>
  <c r="N820" i="7"/>
  <c r="O820" i="7"/>
  <c r="V820" i="7"/>
  <c r="A820" i="7"/>
  <c r="J821" i="7"/>
  <c r="L821" i="7"/>
  <c r="M821" i="7"/>
  <c r="N821" i="7"/>
  <c r="O821" i="7"/>
  <c r="V821" i="7"/>
  <c r="A821" i="7"/>
  <c r="J822" i="7"/>
  <c r="L822" i="7"/>
  <c r="M822" i="7"/>
  <c r="N822" i="7"/>
  <c r="O822" i="7"/>
  <c r="V822" i="7"/>
  <c r="A822" i="7"/>
  <c r="J823" i="7"/>
  <c r="L823" i="7"/>
  <c r="M823" i="7"/>
  <c r="N823" i="7"/>
  <c r="O823" i="7"/>
  <c r="V823" i="7"/>
  <c r="A823" i="7"/>
  <c r="J824" i="7"/>
  <c r="L824" i="7"/>
  <c r="M824" i="7"/>
  <c r="N824" i="7"/>
  <c r="O824" i="7"/>
  <c r="V824" i="7"/>
  <c r="A824" i="7"/>
  <c r="J825" i="7"/>
  <c r="L825" i="7"/>
  <c r="M825" i="7"/>
  <c r="N825" i="7"/>
  <c r="O825" i="7"/>
  <c r="V825" i="7"/>
  <c r="A825" i="7"/>
  <c r="J826" i="7"/>
  <c r="L826" i="7"/>
  <c r="M826" i="7"/>
  <c r="N826" i="7"/>
  <c r="O826" i="7"/>
  <c r="V826" i="7"/>
  <c r="A826" i="7"/>
  <c r="J827" i="7"/>
  <c r="L827" i="7"/>
  <c r="M827" i="7"/>
  <c r="N827" i="7"/>
  <c r="O827" i="7"/>
  <c r="V827" i="7"/>
  <c r="A827" i="7"/>
  <c r="J828" i="7"/>
  <c r="L828" i="7"/>
  <c r="M828" i="7"/>
  <c r="N828" i="7"/>
  <c r="O828" i="7"/>
  <c r="V828" i="7"/>
  <c r="A828" i="7"/>
  <c r="J829" i="7"/>
  <c r="L829" i="7"/>
  <c r="M829" i="7"/>
  <c r="N829" i="7"/>
  <c r="O829" i="7"/>
  <c r="V829" i="7"/>
  <c r="A829" i="7"/>
  <c r="J830" i="7"/>
  <c r="L830" i="7"/>
  <c r="M830" i="7"/>
  <c r="N830" i="7"/>
  <c r="O830" i="7"/>
  <c r="V830" i="7"/>
  <c r="A830" i="7"/>
  <c r="J831" i="7"/>
  <c r="L831" i="7"/>
  <c r="M831" i="7"/>
  <c r="N831" i="7"/>
  <c r="O831" i="7"/>
  <c r="V831" i="7"/>
  <c r="A831" i="7"/>
  <c r="J832" i="7"/>
  <c r="L832" i="7"/>
  <c r="M832" i="7"/>
  <c r="N832" i="7"/>
  <c r="O832" i="7"/>
  <c r="V832" i="7"/>
  <c r="A832" i="7"/>
  <c r="J833" i="7"/>
  <c r="L833" i="7"/>
  <c r="M833" i="7"/>
  <c r="N833" i="7"/>
  <c r="O833" i="7"/>
  <c r="V833" i="7"/>
  <c r="A833" i="7"/>
  <c r="J834" i="7"/>
  <c r="L834" i="7"/>
  <c r="M834" i="7"/>
  <c r="N834" i="7"/>
  <c r="O834" i="7"/>
  <c r="V834" i="7"/>
  <c r="A834" i="7"/>
  <c r="J835" i="7"/>
  <c r="L835" i="7"/>
  <c r="M835" i="7"/>
  <c r="N835" i="7"/>
  <c r="O835" i="7"/>
  <c r="V835" i="7"/>
  <c r="A835" i="7"/>
  <c r="J836" i="7"/>
  <c r="L836" i="7"/>
  <c r="M836" i="7"/>
  <c r="N836" i="7"/>
  <c r="O836" i="7"/>
  <c r="V836" i="7"/>
  <c r="A836" i="7"/>
  <c r="J837" i="7"/>
  <c r="L837" i="7"/>
  <c r="M837" i="7"/>
  <c r="N837" i="7"/>
  <c r="O837" i="7"/>
  <c r="V837" i="7"/>
  <c r="A837" i="7"/>
  <c r="J838" i="7"/>
  <c r="L838" i="7"/>
  <c r="M838" i="7"/>
  <c r="N838" i="7"/>
  <c r="O838" i="7"/>
  <c r="V838" i="7"/>
  <c r="A838" i="7"/>
  <c r="J839" i="7"/>
  <c r="L839" i="7"/>
  <c r="M839" i="7"/>
  <c r="N839" i="7"/>
  <c r="O839" i="7"/>
  <c r="V839" i="7"/>
  <c r="A839" i="7"/>
  <c r="J840" i="7"/>
  <c r="L840" i="7"/>
  <c r="M840" i="7"/>
  <c r="N840" i="7"/>
  <c r="O840" i="7"/>
  <c r="V840" i="7"/>
  <c r="A840" i="7"/>
  <c r="J841" i="7"/>
  <c r="L841" i="7"/>
  <c r="M841" i="7"/>
  <c r="N841" i="7"/>
  <c r="O841" i="7"/>
  <c r="V841" i="7"/>
  <c r="A841" i="7"/>
  <c r="J842" i="7"/>
  <c r="L842" i="7"/>
  <c r="M842" i="7"/>
  <c r="N842" i="7"/>
  <c r="O842" i="7"/>
  <c r="V842" i="7"/>
  <c r="A842" i="7"/>
  <c r="J843" i="7"/>
  <c r="L843" i="7"/>
  <c r="M843" i="7"/>
  <c r="N843" i="7"/>
  <c r="O843" i="7"/>
  <c r="V843" i="7"/>
  <c r="A843" i="7"/>
  <c r="J844" i="7"/>
  <c r="L844" i="7"/>
  <c r="M844" i="7"/>
  <c r="N844" i="7"/>
  <c r="O844" i="7"/>
  <c r="V844" i="7"/>
  <c r="A844" i="7"/>
  <c r="J845" i="7"/>
  <c r="L845" i="7"/>
  <c r="M845" i="7"/>
  <c r="N845" i="7"/>
  <c r="O845" i="7"/>
  <c r="V845" i="7"/>
  <c r="A845" i="7"/>
  <c r="J846" i="7"/>
  <c r="L846" i="7"/>
  <c r="M846" i="7"/>
  <c r="N846" i="7"/>
  <c r="O846" i="7"/>
  <c r="V846" i="7"/>
  <c r="A846" i="7"/>
  <c r="J847" i="7"/>
  <c r="L847" i="7"/>
  <c r="M847" i="7"/>
  <c r="N847" i="7"/>
  <c r="O847" i="7"/>
  <c r="V847" i="7"/>
  <c r="A847" i="7"/>
  <c r="J848" i="7"/>
  <c r="L848" i="7"/>
  <c r="M848" i="7"/>
  <c r="N848" i="7"/>
  <c r="O848" i="7"/>
  <c r="V848" i="7"/>
  <c r="A848" i="7"/>
  <c r="J849" i="7"/>
  <c r="L849" i="7"/>
  <c r="M849" i="7"/>
  <c r="N849" i="7"/>
  <c r="O849" i="7"/>
  <c r="V849" i="7"/>
  <c r="A849" i="7"/>
  <c r="J850" i="7"/>
  <c r="L850" i="7"/>
  <c r="M850" i="7"/>
  <c r="N850" i="7"/>
  <c r="O850" i="7"/>
  <c r="V850" i="7"/>
  <c r="A850" i="7"/>
  <c r="J851" i="7"/>
  <c r="L851" i="7"/>
  <c r="M851" i="7"/>
  <c r="N851" i="7"/>
  <c r="O851" i="7"/>
  <c r="V851" i="7"/>
  <c r="A851" i="7"/>
  <c r="J852" i="7"/>
  <c r="L852" i="7"/>
  <c r="M852" i="7"/>
  <c r="N852" i="7"/>
  <c r="O852" i="7"/>
  <c r="V852" i="7"/>
  <c r="A852" i="7"/>
  <c r="J853" i="7"/>
  <c r="L853" i="7"/>
  <c r="M853" i="7"/>
  <c r="N853" i="7"/>
  <c r="O853" i="7"/>
  <c r="V853" i="7"/>
  <c r="A853" i="7"/>
  <c r="J854" i="7"/>
  <c r="L854" i="7"/>
  <c r="M854" i="7"/>
  <c r="N854" i="7"/>
  <c r="O854" i="7"/>
  <c r="V854" i="7"/>
  <c r="A854" i="7"/>
  <c r="J855" i="7"/>
  <c r="L855" i="7"/>
  <c r="M855" i="7"/>
  <c r="N855" i="7"/>
  <c r="O855" i="7"/>
  <c r="V855" i="7"/>
  <c r="A855" i="7"/>
  <c r="J856" i="7"/>
  <c r="L856" i="7"/>
  <c r="M856" i="7"/>
  <c r="N856" i="7"/>
  <c r="O856" i="7"/>
  <c r="V856" i="7"/>
  <c r="A856" i="7"/>
  <c r="J857" i="7"/>
  <c r="L857" i="7"/>
  <c r="M857" i="7"/>
  <c r="N857" i="7"/>
  <c r="O857" i="7"/>
  <c r="V857" i="7"/>
  <c r="A857" i="7"/>
  <c r="J858" i="7"/>
  <c r="L858" i="7"/>
  <c r="M858" i="7"/>
  <c r="N858" i="7"/>
  <c r="O858" i="7"/>
  <c r="V858" i="7"/>
  <c r="A858" i="7"/>
  <c r="J859" i="7"/>
  <c r="L859" i="7"/>
  <c r="M859" i="7"/>
  <c r="N859" i="7"/>
  <c r="O859" i="7"/>
  <c r="V859" i="7"/>
  <c r="A859" i="7"/>
  <c r="J860" i="7"/>
  <c r="L860" i="7"/>
  <c r="M860" i="7"/>
  <c r="N860" i="7"/>
  <c r="O860" i="7"/>
  <c r="V860" i="7"/>
  <c r="A860" i="7"/>
  <c r="J861" i="7"/>
  <c r="L861" i="7"/>
  <c r="M861" i="7"/>
  <c r="N861" i="7"/>
  <c r="O861" i="7"/>
  <c r="V861" i="7"/>
  <c r="A861" i="7"/>
  <c r="J862" i="7"/>
  <c r="L862" i="7"/>
  <c r="M862" i="7"/>
  <c r="N862" i="7"/>
  <c r="O862" i="7"/>
  <c r="V862" i="7"/>
  <c r="A862" i="7"/>
  <c r="J863" i="7"/>
  <c r="L863" i="7"/>
  <c r="M863" i="7"/>
  <c r="N863" i="7"/>
  <c r="O863" i="7"/>
  <c r="V863" i="7"/>
  <c r="A863" i="7"/>
  <c r="J864" i="7"/>
  <c r="L864" i="7"/>
  <c r="M864" i="7"/>
  <c r="N864" i="7"/>
  <c r="O864" i="7"/>
  <c r="V864" i="7"/>
  <c r="A864" i="7"/>
  <c r="J865" i="7"/>
  <c r="L865" i="7"/>
  <c r="M865" i="7"/>
  <c r="N865" i="7"/>
  <c r="O865" i="7"/>
  <c r="V865" i="7"/>
  <c r="A865" i="7"/>
  <c r="J866" i="7"/>
  <c r="L866" i="7"/>
  <c r="M866" i="7"/>
  <c r="N866" i="7"/>
  <c r="O866" i="7"/>
  <c r="V866" i="7"/>
  <c r="A866" i="7"/>
  <c r="J867" i="7"/>
  <c r="L867" i="7"/>
  <c r="M867" i="7"/>
  <c r="N867" i="7"/>
  <c r="O867" i="7"/>
  <c r="V867" i="7"/>
  <c r="A867" i="7"/>
  <c r="J868" i="7"/>
  <c r="L868" i="7"/>
  <c r="M868" i="7"/>
  <c r="N868" i="7"/>
  <c r="O868" i="7"/>
  <c r="V868" i="7"/>
  <c r="A868" i="7"/>
  <c r="J869" i="7"/>
  <c r="L869" i="7"/>
  <c r="M869" i="7"/>
  <c r="N869" i="7"/>
  <c r="O869" i="7"/>
  <c r="V869" i="7"/>
  <c r="A869" i="7"/>
  <c r="J870" i="7"/>
  <c r="L870" i="7"/>
  <c r="M870" i="7"/>
  <c r="N870" i="7"/>
  <c r="O870" i="7"/>
  <c r="V870" i="7"/>
  <c r="A870" i="7"/>
  <c r="J871" i="7"/>
  <c r="L871" i="7"/>
  <c r="M871" i="7"/>
  <c r="N871" i="7"/>
  <c r="O871" i="7"/>
  <c r="V871" i="7"/>
  <c r="A871" i="7"/>
  <c r="J872" i="7"/>
  <c r="L872" i="7"/>
  <c r="M872" i="7"/>
  <c r="N872" i="7"/>
  <c r="O872" i="7"/>
  <c r="V872" i="7"/>
  <c r="A872" i="7"/>
  <c r="J873" i="7"/>
  <c r="L873" i="7"/>
  <c r="M873" i="7"/>
  <c r="N873" i="7"/>
  <c r="O873" i="7"/>
  <c r="V873" i="7"/>
  <c r="A873" i="7"/>
  <c r="J874" i="7"/>
  <c r="L874" i="7"/>
  <c r="M874" i="7"/>
  <c r="N874" i="7"/>
  <c r="O874" i="7"/>
  <c r="V874" i="7"/>
  <c r="A874" i="7"/>
  <c r="J875" i="7"/>
  <c r="L875" i="7"/>
  <c r="M875" i="7"/>
  <c r="N875" i="7"/>
  <c r="O875" i="7"/>
  <c r="V875" i="7"/>
  <c r="A875" i="7"/>
  <c r="J876" i="7"/>
  <c r="L876" i="7"/>
  <c r="M876" i="7"/>
  <c r="N876" i="7"/>
  <c r="O876" i="7"/>
  <c r="V876" i="7"/>
  <c r="A876" i="7"/>
  <c r="J877" i="7"/>
  <c r="L877" i="7"/>
  <c r="M877" i="7"/>
  <c r="N877" i="7"/>
  <c r="O877" i="7"/>
  <c r="V877" i="7"/>
  <c r="A877" i="7"/>
  <c r="J878" i="7"/>
  <c r="L878" i="7"/>
  <c r="M878" i="7"/>
  <c r="N878" i="7"/>
  <c r="O878" i="7"/>
  <c r="V878" i="7"/>
  <c r="A878" i="7"/>
  <c r="J879" i="7"/>
  <c r="L879" i="7"/>
  <c r="M879" i="7"/>
  <c r="N879" i="7"/>
  <c r="O879" i="7"/>
  <c r="V879" i="7"/>
  <c r="A879" i="7"/>
  <c r="J880" i="7"/>
  <c r="L880" i="7"/>
  <c r="M880" i="7"/>
  <c r="N880" i="7"/>
  <c r="O880" i="7"/>
  <c r="V880" i="7"/>
  <c r="A880" i="7"/>
  <c r="J881" i="7"/>
  <c r="L881" i="7"/>
  <c r="M881" i="7"/>
  <c r="N881" i="7"/>
  <c r="O881" i="7"/>
  <c r="V881" i="7"/>
  <c r="A881" i="7"/>
  <c r="J882" i="7"/>
  <c r="L882" i="7"/>
  <c r="M882" i="7"/>
  <c r="N882" i="7"/>
  <c r="O882" i="7"/>
  <c r="V882" i="7"/>
  <c r="A882" i="7"/>
  <c r="J883" i="7"/>
  <c r="L883" i="7"/>
  <c r="M883" i="7"/>
  <c r="N883" i="7"/>
  <c r="O883" i="7"/>
  <c r="V883" i="7"/>
  <c r="A883" i="7"/>
  <c r="J884" i="7"/>
  <c r="L884" i="7"/>
  <c r="M884" i="7"/>
  <c r="N884" i="7"/>
  <c r="O884" i="7"/>
  <c r="V884" i="7"/>
  <c r="A884" i="7"/>
  <c r="J885" i="7"/>
  <c r="L885" i="7"/>
  <c r="M885" i="7"/>
  <c r="N885" i="7"/>
  <c r="O885" i="7"/>
  <c r="V885" i="7"/>
  <c r="A885" i="7"/>
  <c r="J886" i="7"/>
  <c r="L886" i="7"/>
  <c r="M886" i="7"/>
  <c r="N886" i="7"/>
  <c r="O886" i="7"/>
  <c r="V886" i="7"/>
  <c r="A886" i="7"/>
  <c r="J887" i="7"/>
  <c r="L887" i="7"/>
  <c r="M887" i="7"/>
  <c r="N887" i="7"/>
  <c r="O887" i="7"/>
  <c r="V887" i="7"/>
  <c r="A887" i="7"/>
  <c r="J888" i="7"/>
  <c r="L888" i="7"/>
  <c r="M888" i="7"/>
  <c r="N888" i="7"/>
  <c r="O888" i="7"/>
  <c r="V888" i="7"/>
  <c r="A888" i="7"/>
  <c r="J889" i="7"/>
  <c r="L889" i="7"/>
  <c r="M889" i="7"/>
  <c r="N889" i="7"/>
  <c r="O889" i="7"/>
  <c r="V889" i="7"/>
  <c r="A889" i="7"/>
  <c r="J890" i="7"/>
  <c r="L890" i="7"/>
  <c r="M890" i="7"/>
  <c r="N890" i="7"/>
  <c r="O890" i="7"/>
  <c r="V890" i="7"/>
  <c r="A890" i="7"/>
  <c r="J891" i="7"/>
  <c r="L891" i="7"/>
  <c r="M891" i="7"/>
  <c r="N891" i="7"/>
  <c r="O891" i="7"/>
  <c r="V891" i="7"/>
  <c r="A891" i="7"/>
  <c r="J892" i="7"/>
  <c r="L892" i="7"/>
  <c r="M892" i="7"/>
  <c r="N892" i="7"/>
  <c r="O892" i="7"/>
  <c r="V892" i="7"/>
  <c r="A892" i="7"/>
  <c r="J893" i="7"/>
  <c r="L893" i="7"/>
  <c r="M893" i="7"/>
  <c r="N893" i="7"/>
  <c r="O893" i="7"/>
  <c r="V893" i="7"/>
  <c r="A893" i="7"/>
  <c r="J894" i="7"/>
  <c r="L894" i="7"/>
  <c r="M894" i="7"/>
  <c r="N894" i="7"/>
  <c r="O894" i="7"/>
  <c r="V894" i="7"/>
  <c r="A894" i="7"/>
  <c r="J895" i="7"/>
  <c r="L895" i="7"/>
  <c r="M895" i="7"/>
  <c r="N895" i="7"/>
  <c r="O895" i="7"/>
  <c r="V895" i="7"/>
  <c r="A895" i="7"/>
  <c r="J896" i="7"/>
  <c r="L896" i="7"/>
  <c r="M896" i="7"/>
  <c r="N896" i="7"/>
  <c r="O896" i="7"/>
  <c r="V896" i="7"/>
  <c r="A896" i="7"/>
  <c r="J897" i="7"/>
  <c r="L897" i="7"/>
  <c r="M897" i="7"/>
  <c r="N897" i="7"/>
  <c r="O897" i="7"/>
  <c r="V897" i="7"/>
  <c r="A897" i="7"/>
  <c r="J898" i="7"/>
  <c r="L898" i="7"/>
  <c r="M898" i="7"/>
  <c r="N898" i="7"/>
  <c r="O898" i="7"/>
  <c r="V898" i="7"/>
  <c r="A898" i="7"/>
  <c r="J899" i="7"/>
  <c r="L899" i="7"/>
  <c r="M899" i="7"/>
  <c r="N899" i="7"/>
  <c r="O899" i="7"/>
  <c r="V899" i="7"/>
  <c r="A899" i="7"/>
  <c r="J900" i="7"/>
  <c r="L900" i="7"/>
  <c r="M900" i="7"/>
  <c r="N900" i="7"/>
  <c r="O900" i="7"/>
  <c r="V900" i="7"/>
  <c r="A900" i="7"/>
  <c r="J901" i="7"/>
  <c r="L901" i="7"/>
  <c r="M901" i="7"/>
  <c r="N901" i="7"/>
  <c r="O901" i="7"/>
  <c r="V901" i="7"/>
  <c r="A901" i="7"/>
  <c r="J902" i="7"/>
  <c r="L902" i="7"/>
  <c r="M902" i="7"/>
  <c r="N902" i="7"/>
  <c r="O902" i="7"/>
  <c r="V902" i="7"/>
  <c r="A902" i="7"/>
  <c r="J903" i="7"/>
  <c r="L903" i="7"/>
  <c r="M903" i="7"/>
  <c r="N903" i="7"/>
  <c r="O903" i="7"/>
  <c r="V903" i="7"/>
  <c r="A903" i="7"/>
  <c r="J904" i="7"/>
  <c r="L904" i="7"/>
  <c r="M904" i="7"/>
  <c r="N904" i="7"/>
  <c r="O904" i="7"/>
  <c r="V904" i="7"/>
  <c r="A904" i="7"/>
  <c r="J905" i="7"/>
  <c r="L905" i="7"/>
  <c r="M905" i="7"/>
  <c r="N905" i="7"/>
  <c r="O905" i="7"/>
  <c r="V905" i="7"/>
  <c r="A905" i="7"/>
  <c r="J906" i="7"/>
  <c r="L906" i="7"/>
  <c r="M906" i="7"/>
  <c r="N906" i="7"/>
  <c r="O906" i="7"/>
  <c r="V906" i="7"/>
  <c r="A906" i="7"/>
  <c r="J907" i="7"/>
  <c r="L907" i="7"/>
  <c r="M907" i="7"/>
  <c r="N907" i="7"/>
  <c r="O907" i="7"/>
  <c r="V907" i="7"/>
  <c r="A907" i="7"/>
  <c r="J908" i="7"/>
  <c r="L908" i="7"/>
  <c r="M908" i="7"/>
  <c r="N908" i="7"/>
  <c r="O908" i="7"/>
  <c r="V908" i="7"/>
  <c r="A908" i="7"/>
  <c r="J909" i="7"/>
  <c r="L909" i="7"/>
  <c r="M909" i="7"/>
  <c r="N909" i="7"/>
  <c r="O909" i="7"/>
  <c r="V909" i="7"/>
  <c r="A909" i="7"/>
  <c r="J910" i="7"/>
  <c r="L910" i="7"/>
  <c r="M910" i="7"/>
  <c r="N910" i="7"/>
  <c r="O910" i="7"/>
  <c r="V910" i="7"/>
  <c r="A910" i="7"/>
  <c r="J911" i="7"/>
  <c r="L911" i="7"/>
  <c r="M911" i="7"/>
  <c r="N911" i="7"/>
  <c r="O911" i="7"/>
  <c r="V911" i="7"/>
  <c r="A911" i="7"/>
  <c r="J912" i="7"/>
  <c r="L912" i="7"/>
  <c r="M912" i="7"/>
  <c r="N912" i="7"/>
  <c r="O912" i="7"/>
  <c r="V912" i="7"/>
  <c r="A912" i="7"/>
  <c r="J913" i="7"/>
  <c r="L913" i="7"/>
  <c r="M913" i="7"/>
  <c r="N913" i="7"/>
  <c r="O913" i="7"/>
  <c r="V913" i="7"/>
  <c r="A913" i="7"/>
  <c r="J914" i="7"/>
  <c r="L914" i="7"/>
  <c r="M914" i="7"/>
  <c r="N914" i="7"/>
  <c r="O914" i="7"/>
  <c r="V914" i="7"/>
  <c r="A914" i="7"/>
  <c r="J915" i="7"/>
  <c r="L915" i="7"/>
  <c r="M915" i="7"/>
  <c r="N915" i="7"/>
  <c r="O915" i="7"/>
  <c r="V915" i="7"/>
  <c r="A915" i="7"/>
  <c r="J916" i="7"/>
  <c r="L916" i="7"/>
  <c r="M916" i="7"/>
  <c r="N916" i="7"/>
  <c r="O916" i="7"/>
  <c r="V916" i="7"/>
  <c r="A916" i="7"/>
  <c r="J917" i="7"/>
  <c r="L917" i="7"/>
  <c r="M917" i="7"/>
  <c r="N917" i="7"/>
  <c r="O917" i="7"/>
  <c r="V917" i="7"/>
  <c r="A917" i="7"/>
  <c r="J918" i="7"/>
  <c r="L918" i="7"/>
  <c r="M918" i="7"/>
  <c r="N918" i="7"/>
  <c r="O918" i="7"/>
  <c r="V918" i="7"/>
  <c r="A918" i="7"/>
  <c r="J919" i="7"/>
  <c r="L919" i="7"/>
  <c r="M919" i="7"/>
  <c r="N919" i="7"/>
  <c r="O919" i="7"/>
  <c r="V919" i="7"/>
  <c r="A919" i="7"/>
  <c r="J920" i="7"/>
  <c r="L920" i="7"/>
  <c r="M920" i="7"/>
  <c r="N920" i="7"/>
  <c r="O920" i="7"/>
  <c r="V920" i="7"/>
  <c r="A920" i="7"/>
  <c r="J921" i="7"/>
  <c r="L921" i="7"/>
  <c r="M921" i="7"/>
  <c r="N921" i="7"/>
  <c r="O921" i="7"/>
  <c r="V921" i="7"/>
  <c r="A921" i="7"/>
  <c r="J922" i="7"/>
  <c r="L922" i="7"/>
  <c r="M922" i="7"/>
  <c r="N922" i="7"/>
  <c r="O922" i="7"/>
  <c r="V922" i="7"/>
  <c r="A922" i="7"/>
  <c r="J923" i="7"/>
  <c r="L923" i="7"/>
  <c r="M923" i="7"/>
  <c r="N923" i="7"/>
  <c r="O923" i="7"/>
  <c r="V923" i="7"/>
  <c r="A923" i="7"/>
  <c r="J924" i="7"/>
  <c r="L924" i="7"/>
  <c r="M924" i="7"/>
  <c r="N924" i="7"/>
  <c r="O924" i="7"/>
  <c r="V924" i="7"/>
  <c r="A924" i="7"/>
  <c r="J925" i="7"/>
  <c r="L925" i="7"/>
  <c r="M925" i="7"/>
  <c r="N925" i="7"/>
  <c r="O925" i="7"/>
  <c r="V925" i="7"/>
  <c r="A925" i="7"/>
  <c r="J926" i="7"/>
  <c r="L926" i="7"/>
  <c r="M926" i="7"/>
  <c r="N926" i="7"/>
  <c r="O926" i="7"/>
  <c r="V926" i="7"/>
  <c r="A926" i="7"/>
  <c r="J927" i="7"/>
  <c r="L927" i="7"/>
  <c r="M927" i="7"/>
  <c r="N927" i="7"/>
  <c r="O927" i="7"/>
  <c r="V927" i="7"/>
  <c r="A927" i="7"/>
  <c r="J928" i="7"/>
  <c r="L928" i="7"/>
  <c r="M928" i="7"/>
  <c r="N928" i="7"/>
  <c r="O928" i="7"/>
  <c r="V928" i="7"/>
  <c r="A928" i="7"/>
  <c r="J929" i="7"/>
  <c r="L929" i="7"/>
  <c r="M929" i="7"/>
  <c r="N929" i="7"/>
  <c r="O929" i="7"/>
  <c r="V929" i="7"/>
  <c r="A929" i="7"/>
  <c r="J930" i="7"/>
  <c r="L930" i="7"/>
  <c r="M930" i="7"/>
  <c r="N930" i="7"/>
  <c r="O930" i="7"/>
  <c r="V930" i="7"/>
  <c r="A930" i="7"/>
  <c r="J931" i="7"/>
  <c r="L931" i="7"/>
  <c r="M931" i="7"/>
  <c r="N931" i="7"/>
  <c r="O931" i="7"/>
  <c r="V931" i="7"/>
  <c r="A931" i="7"/>
  <c r="J932" i="7"/>
  <c r="L932" i="7"/>
  <c r="M932" i="7"/>
  <c r="N932" i="7"/>
  <c r="O932" i="7"/>
  <c r="V932" i="7"/>
  <c r="A932" i="7"/>
  <c r="J933" i="7"/>
  <c r="L933" i="7"/>
  <c r="M933" i="7"/>
  <c r="N933" i="7"/>
  <c r="O933" i="7"/>
  <c r="V933" i="7"/>
  <c r="A933" i="7"/>
  <c r="J934" i="7"/>
  <c r="L934" i="7"/>
  <c r="M934" i="7"/>
  <c r="N934" i="7"/>
  <c r="O934" i="7"/>
  <c r="V934" i="7"/>
  <c r="A934" i="7"/>
  <c r="J935" i="7"/>
  <c r="L935" i="7"/>
  <c r="M935" i="7"/>
  <c r="N935" i="7"/>
  <c r="O935" i="7"/>
  <c r="V935" i="7"/>
  <c r="A935" i="7"/>
  <c r="J936" i="7"/>
  <c r="L936" i="7"/>
  <c r="M936" i="7"/>
  <c r="N936" i="7"/>
  <c r="O936" i="7"/>
  <c r="V936" i="7"/>
  <c r="A936" i="7"/>
  <c r="J937" i="7"/>
  <c r="L937" i="7"/>
  <c r="M937" i="7"/>
  <c r="N937" i="7"/>
  <c r="O937" i="7"/>
  <c r="V937" i="7"/>
  <c r="A937" i="7"/>
  <c r="J938" i="7"/>
  <c r="L938" i="7"/>
  <c r="M938" i="7"/>
  <c r="N938" i="7"/>
  <c r="O938" i="7"/>
  <c r="V938" i="7"/>
  <c r="A938" i="7"/>
  <c r="J939" i="7"/>
  <c r="L939" i="7"/>
  <c r="M939" i="7"/>
  <c r="N939" i="7"/>
  <c r="O939" i="7"/>
  <c r="V939" i="7"/>
  <c r="A939" i="7"/>
  <c r="J940" i="7"/>
  <c r="L940" i="7"/>
  <c r="M940" i="7"/>
  <c r="N940" i="7"/>
  <c r="O940" i="7"/>
  <c r="V940" i="7"/>
  <c r="A940" i="7"/>
  <c r="J941" i="7"/>
  <c r="L941" i="7"/>
  <c r="M941" i="7"/>
  <c r="N941" i="7"/>
  <c r="O941" i="7"/>
  <c r="V941" i="7"/>
  <c r="A941" i="7"/>
  <c r="J942" i="7"/>
  <c r="L942" i="7"/>
  <c r="M942" i="7"/>
  <c r="N942" i="7"/>
  <c r="O942" i="7"/>
  <c r="V942" i="7"/>
  <c r="A942" i="7"/>
  <c r="J943" i="7"/>
  <c r="L943" i="7"/>
  <c r="M943" i="7"/>
  <c r="N943" i="7"/>
  <c r="O943" i="7"/>
  <c r="V943" i="7"/>
  <c r="A943" i="7"/>
  <c r="J944" i="7"/>
  <c r="L944" i="7"/>
  <c r="M944" i="7"/>
  <c r="N944" i="7"/>
  <c r="O944" i="7"/>
  <c r="V944" i="7"/>
  <c r="A944" i="7"/>
  <c r="J945" i="7"/>
  <c r="L945" i="7"/>
  <c r="M945" i="7"/>
  <c r="N945" i="7"/>
  <c r="O945" i="7"/>
  <c r="V945" i="7"/>
  <c r="A945" i="7"/>
  <c r="J946" i="7"/>
  <c r="L946" i="7"/>
  <c r="M946" i="7"/>
  <c r="N946" i="7"/>
  <c r="O946" i="7"/>
  <c r="V946" i="7"/>
  <c r="A946" i="7"/>
  <c r="J947" i="7"/>
  <c r="L947" i="7"/>
  <c r="M947" i="7"/>
  <c r="N947" i="7"/>
  <c r="O947" i="7"/>
  <c r="V947" i="7"/>
  <c r="A947" i="7"/>
  <c r="J948" i="7"/>
  <c r="L948" i="7"/>
  <c r="M948" i="7"/>
  <c r="N948" i="7"/>
  <c r="O948" i="7"/>
  <c r="V948" i="7"/>
  <c r="A948" i="7"/>
  <c r="J949" i="7"/>
  <c r="L949" i="7"/>
  <c r="M949" i="7"/>
  <c r="N949" i="7"/>
  <c r="O949" i="7"/>
  <c r="V949" i="7"/>
  <c r="A949" i="7"/>
  <c r="J950" i="7"/>
  <c r="L950" i="7"/>
  <c r="M950" i="7"/>
  <c r="N950" i="7"/>
  <c r="O950" i="7"/>
  <c r="V950" i="7"/>
  <c r="A950" i="7"/>
  <c r="J951" i="7"/>
  <c r="L951" i="7"/>
  <c r="M951" i="7"/>
  <c r="N951" i="7"/>
  <c r="O951" i="7"/>
  <c r="V951" i="7"/>
  <c r="A951" i="7"/>
  <c r="J952" i="7"/>
  <c r="L952" i="7"/>
  <c r="M952" i="7"/>
  <c r="N952" i="7"/>
  <c r="O952" i="7"/>
  <c r="V952" i="7"/>
  <c r="A952" i="7"/>
  <c r="J953" i="7"/>
  <c r="L953" i="7"/>
  <c r="M953" i="7"/>
  <c r="N953" i="7"/>
  <c r="O953" i="7"/>
  <c r="V953" i="7"/>
  <c r="A953" i="7"/>
  <c r="J954" i="7"/>
  <c r="L954" i="7"/>
  <c r="M954" i="7"/>
  <c r="N954" i="7"/>
  <c r="O954" i="7"/>
  <c r="V954" i="7"/>
  <c r="A954" i="7"/>
  <c r="J955" i="7"/>
  <c r="L955" i="7"/>
  <c r="M955" i="7"/>
  <c r="N955" i="7"/>
  <c r="O955" i="7"/>
  <c r="V955" i="7"/>
  <c r="A955" i="7"/>
  <c r="J956" i="7"/>
  <c r="L956" i="7"/>
  <c r="M956" i="7"/>
  <c r="N956" i="7"/>
  <c r="O956" i="7"/>
  <c r="V956" i="7"/>
  <c r="A956" i="7"/>
  <c r="J957" i="7"/>
  <c r="L957" i="7"/>
  <c r="M957" i="7"/>
  <c r="N957" i="7"/>
  <c r="O957" i="7"/>
  <c r="V957" i="7"/>
  <c r="A957" i="7"/>
  <c r="J958" i="7"/>
  <c r="L958" i="7"/>
  <c r="M958" i="7"/>
  <c r="N958" i="7"/>
  <c r="O958" i="7"/>
  <c r="V958" i="7"/>
  <c r="A958" i="7"/>
  <c r="J959" i="7"/>
  <c r="L959" i="7"/>
  <c r="M959" i="7"/>
  <c r="N959" i="7"/>
  <c r="O959" i="7"/>
  <c r="V959" i="7"/>
  <c r="A959" i="7"/>
  <c r="J960" i="7"/>
  <c r="L960" i="7"/>
  <c r="M960" i="7"/>
  <c r="N960" i="7"/>
  <c r="O960" i="7"/>
  <c r="V960" i="7"/>
  <c r="A960" i="7"/>
  <c r="J961" i="7"/>
  <c r="L961" i="7"/>
  <c r="M961" i="7"/>
  <c r="N961" i="7"/>
  <c r="O961" i="7"/>
  <c r="V961" i="7"/>
  <c r="A961" i="7"/>
  <c r="J962" i="7"/>
  <c r="L962" i="7"/>
  <c r="M962" i="7"/>
  <c r="N962" i="7"/>
  <c r="O962" i="7"/>
  <c r="V962" i="7"/>
  <c r="A962" i="7"/>
  <c r="J963" i="7"/>
  <c r="L963" i="7"/>
  <c r="M963" i="7"/>
  <c r="N963" i="7"/>
  <c r="O963" i="7"/>
  <c r="V963" i="7"/>
  <c r="A963" i="7"/>
  <c r="J964" i="7"/>
  <c r="L964" i="7"/>
  <c r="M964" i="7"/>
  <c r="N964" i="7"/>
  <c r="O964" i="7"/>
  <c r="V964" i="7"/>
  <c r="A964" i="7"/>
  <c r="J965" i="7"/>
  <c r="L965" i="7"/>
  <c r="M965" i="7"/>
  <c r="N965" i="7"/>
  <c r="O965" i="7"/>
  <c r="V965" i="7"/>
  <c r="A965" i="7"/>
  <c r="J966" i="7"/>
  <c r="L966" i="7"/>
  <c r="M966" i="7"/>
  <c r="N966" i="7"/>
  <c r="O966" i="7"/>
  <c r="V966" i="7"/>
  <c r="A966" i="7"/>
  <c r="J967" i="7"/>
  <c r="L967" i="7"/>
  <c r="M967" i="7"/>
  <c r="N967" i="7"/>
  <c r="O967" i="7"/>
  <c r="V967" i="7"/>
  <c r="A967" i="7"/>
  <c r="J968" i="7"/>
  <c r="L968" i="7"/>
  <c r="M968" i="7"/>
  <c r="N968" i="7"/>
  <c r="O968" i="7"/>
  <c r="V968" i="7"/>
  <c r="A968" i="7"/>
  <c r="J969" i="7"/>
  <c r="L969" i="7"/>
  <c r="M969" i="7"/>
  <c r="N969" i="7"/>
  <c r="O969" i="7"/>
  <c r="V969" i="7"/>
  <c r="A969" i="7"/>
  <c r="J970" i="7"/>
  <c r="L970" i="7"/>
  <c r="M970" i="7"/>
  <c r="N970" i="7"/>
  <c r="O970" i="7"/>
  <c r="V970" i="7"/>
  <c r="A970" i="7"/>
  <c r="J971" i="7"/>
  <c r="L971" i="7"/>
  <c r="M971" i="7"/>
  <c r="N971" i="7"/>
  <c r="O971" i="7"/>
  <c r="V971" i="7"/>
  <c r="A971" i="7"/>
  <c r="J972" i="7"/>
  <c r="L972" i="7"/>
  <c r="M972" i="7"/>
  <c r="N972" i="7"/>
  <c r="O972" i="7"/>
  <c r="V972" i="7"/>
  <c r="A972" i="7"/>
  <c r="J973" i="7"/>
  <c r="L973" i="7"/>
  <c r="M973" i="7"/>
  <c r="N973" i="7"/>
  <c r="O973" i="7"/>
  <c r="V973" i="7"/>
  <c r="A973" i="7"/>
  <c r="J974" i="7"/>
  <c r="L974" i="7"/>
  <c r="M974" i="7"/>
  <c r="N974" i="7"/>
  <c r="O974" i="7"/>
  <c r="V974" i="7"/>
  <c r="A974" i="7"/>
  <c r="J975" i="7"/>
  <c r="L975" i="7"/>
  <c r="M975" i="7"/>
  <c r="N975" i="7"/>
  <c r="O975" i="7"/>
  <c r="V975" i="7"/>
  <c r="A975" i="7"/>
  <c r="J976" i="7"/>
  <c r="L976" i="7"/>
  <c r="M976" i="7"/>
  <c r="N976" i="7"/>
  <c r="O976" i="7"/>
  <c r="V976" i="7"/>
  <c r="A976" i="7"/>
  <c r="J977" i="7"/>
  <c r="L977" i="7"/>
  <c r="M977" i="7"/>
  <c r="N977" i="7"/>
  <c r="O977" i="7"/>
  <c r="V977" i="7"/>
  <c r="A977" i="7"/>
  <c r="J978" i="7"/>
  <c r="L978" i="7"/>
  <c r="M978" i="7"/>
  <c r="N978" i="7"/>
  <c r="O978" i="7"/>
  <c r="V978" i="7"/>
  <c r="A978" i="7"/>
  <c r="J979" i="7"/>
  <c r="L979" i="7"/>
  <c r="M979" i="7"/>
  <c r="N979" i="7"/>
  <c r="O979" i="7"/>
  <c r="V979" i="7"/>
  <c r="A979" i="7"/>
  <c r="J980" i="7"/>
  <c r="L980" i="7"/>
  <c r="M980" i="7"/>
  <c r="N980" i="7"/>
  <c r="O980" i="7"/>
  <c r="V980" i="7"/>
  <c r="A980" i="7"/>
  <c r="J981" i="7"/>
  <c r="L981" i="7"/>
  <c r="M981" i="7"/>
  <c r="N981" i="7"/>
  <c r="O981" i="7"/>
  <c r="V981" i="7"/>
  <c r="A981" i="7"/>
  <c r="J982" i="7"/>
  <c r="L982" i="7"/>
  <c r="M982" i="7"/>
  <c r="N982" i="7"/>
  <c r="O982" i="7"/>
  <c r="V982" i="7"/>
  <c r="A982" i="7"/>
  <c r="J983" i="7"/>
  <c r="L983" i="7"/>
  <c r="M983" i="7"/>
  <c r="N983" i="7"/>
  <c r="O983" i="7"/>
  <c r="V983" i="7"/>
  <c r="A983" i="7"/>
  <c r="J984" i="7"/>
  <c r="L984" i="7"/>
  <c r="M984" i="7"/>
  <c r="N984" i="7"/>
  <c r="O984" i="7"/>
  <c r="V984" i="7"/>
  <c r="A984" i="7"/>
  <c r="J985" i="7"/>
  <c r="L985" i="7"/>
  <c r="M985" i="7"/>
  <c r="N985" i="7"/>
  <c r="O985" i="7"/>
  <c r="V985" i="7"/>
  <c r="A985" i="7"/>
  <c r="J986" i="7"/>
  <c r="L986" i="7"/>
  <c r="M986" i="7"/>
  <c r="N986" i="7"/>
  <c r="O986" i="7"/>
  <c r="V986" i="7"/>
  <c r="A986" i="7"/>
  <c r="J987" i="7"/>
  <c r="L987" i="7"/>
  <c r="M987" i="7"/>
  <c r="N987" i="7"/>
  <c r="O987" i="7"/>
  <c r="V987" i="7"/>
  <c r="A987" i="7"/>
  <c r="J988" i="7"/>
  <c r="L988" i="7"/>
  <c r="M988" i="7"/>
  <c r="N988" i="7"/>
  <c r="O988" i="7"/>
  <c r="V988" i="7"/>
  <c r="A988" i="7"/>
  <c r="J989" i="7"/>
  <c r="L989" i="7"/>
  <c r="M989" i="7"/>
  <c r="N989" i="7"/>
  <c r="O989" i="7"/>
  <c r="V989" i="7"/>
  <c r="A989" i="7"/>
  <c r="J990" i="7"/>
  <c r="L990" i="7"/>
  <c r="M990" i="7"/>
  <c r="N990" i="7"/>
  <c r="O990" i="7"/>
  <c r="V990" i="7"/>
  <c r="A990" i="7"/>
  <c r="J991" i="7"/>
  <c r="L991" i="7"/>
  <c r="M991" i="7"/>
  <c r="N991" i="7"/>
  <c r="O991" i="7"/>
  <c r="V991" i="7"/>
  <c r="A991" i="7"/>
  <c r="J992" i="7"/>
  <c r="L992" i="7"/>
  <c r="M992" i="7"/>
  <c r="N992" i="7"/>
  <c r="O992" i="7"/>
  <c r="V992" i="7"/>
  <c r="A992" i="7"/>
  <c r="J993" i="7"/>
  <c r="L993" i="7"/>
  <c r="M993" i="7"/>
  <c r="N993" i="7"/>
  <c r="O993" i="7"/>
  <c r="V993" i="7"/>
  <c r="A993" i="7"/>
  <c r="J994" i="7"/>
  <c r="L994" i="7"/>
  <c r="M994" i="7"/>
  <c r="N994" i="7"/>
  <c r="O994" i="7"/>
  <c r="V994" i="7"/>
  <c r="A994" i="7"/>
  <c r="J995" i="7"/>
  <c r="L995" i="7"/>
  <c r="M995" i="7"/>
  <c r="N995" i="7"/>
  <c r="O995" i="7"/>
  <c r="V995" i="7"/>
  <c r="A995" i="7"/>
  <c r="J996" i="7"/>
  <c r="L996" i="7"/>
  <c r="M996" i="7"/>
  <c r="N996" i="7"/>
  <c r="O996" i="7"/>
  <c r="V996" i="7"/>
  <c r="A996" i="7"/>
  <c r="J997" i="7"/>
  <c r="L997" i="7"/>
  <c r="M997" i="7"/>
  <c r="N997" i="7"/>
  <c r="O997" i="7"/>
  <c r="V997" i="7"/>
  <c r="A997" i="7"/>
  <c r="J998" i="7"/>
  <c r="L998" i="7"/>
  <c r="M998" i="7"/>
  <c r="N998" i="7"/>
  <c r="O998" i="7"/>
  <c r="V998" i="7"/>
  <c r="A998" i="7"/>
  <c r="J999" i="7"/>
  <c r="L999" i="7"/>
  <c r="M999" i="7"/>
  <c r="N999" i="7"/>
  <c r="O999" i="7"/>
  <c r="V999" i="7"/>
  <c r="A999" i="7"/>
  <c r="J1000" i="7"/>
  <c r="L1000" i="7"/>
  <c r="M1000" i="7"/>
  <c r="N1000" i="7"/>
  <c r="O1000" i="7"/>
  <c r="V1000" i="7"/>
  <c r="A1000" i="7"/>
  <c r="J1001" i="7"/>
  <c r="L1001" i="7"/>
  <c r="M1001" i="7"/>
  <c r="N1001" i="7"/>
  <c r="O1001" i="7"/>
  <c r="V1001" i="7"/>
  <c r="A1001" i="7"/>
  <c r="J1002" i="7"/>
  <c r="L1002" i="7"/>
  <c r="M1002" i="7"/>
  <c r="N1002" i="7"/>
  <c r="O1002" i="7"/>
  <c r="V1002" i="7"/>
  <c r="A1002" i="7"/>
  <c r="J1003" i="7"/>
  <c r="L1003" i="7"/>
  <c r="M1003" i="7"/>
  <c r="N1003" i="7"/>
  <c r="O1003" i="7"/>
  <c r="V1003" i="7"/>
  <c r="A1003" i="7"/>
  <c r="J1004" i="7"/>
  <c r="L1004" i="7"/>
  <c r="M1004" i="7"/>
  <c r="N1004" i="7"/>
  <c r="O1004" i="7"/>
  <c r="V1004" i="7"/>
  <c r="A1004" i="7"/>
  <c r="J1005" i="7"/>
  <c r="L1005" i="7"/>
  <c r="M1005" i="7"/>
  <c r="N1005" i="7"/>
  <c r="O1005" i="7"/>
  <c r="V1005" i="7"/>
  <c r="A1005" i="7"/>
  <c r="J1006" i="7"/>
  <c r="L1006" i="7"/>
  <c r="M1006" i="7"/>
  <c r="N1006" i="7"/>
  <c r="O1006" i="7"/>
  <c r="V1006" i="7"/>
  <c r="A1006" i="7"/>
  <c r="J1007" i="7"/>
  <c r="L1007" i="7"/>
  <c r="M1007" i="7"/>
  <c r="N1007" i="7"/>
  <c r="O1007" i="7"/>
  <c r="V1007" i="7"/>
  <c r="A1007" i="7"/>
  <c r="J1008" i="7"/>
  <c r="L1008" i="7"/>
  <c r="M1008" i="7"/>
  <c r="N1008" i="7"/>
  <c r="O1008" i="7"/>
  <c r="V1008" i="7"/>
  <c r="A1008" i="7"/>
  <c r="J1009" i="7"/>
  <c r="L1009" i="7"/>
  <c r="M1009" i="7"/>
  <c r="N1009" i="7"/>
  <c r="O1009" i="7"/>
  <c r="V1009" i="7"/>
  <c r="A1009" i="7"/>
  <c r="J1010" i="7"/>
  <c r="L1010" i="7"/>
  <c r="M1010" i="7"/>
  <c r="N1010" i="7"/>
  <c r="O1010" i="7"/>
  <c r="V1010" i="7"/>
  <c r="A1010" i="7"/>
  <c r="J1011" i="7"/>
  <c r="L1011" i="7"/>
  <c r="M1011" i="7"/>
  <c r="N1011" i="7"/>
  <c r="O1011" i="7"/>
  <c r="V1011" i="7"/>
  <c r="A1011" i="7"/>
  <c r="J1012" i="7"/>
  <c r="L1012" i="7"/>
  <c r="M1012" i="7"/>
  <c r="N1012" i="7"/>
  <c r="O1012" i="7"/>
  <c r="V1012" i="7"/>
  <c r="A1012" i="7"/>
  <c r="J1013" i="7"/>
  <c r="L1013" i="7"/>
  <c r="M1013" i="7"/>
  <c r="N1013" i="7"/>
  <c r="O1013" i="7"/>
  <c r="V1013" i="7"/>
  <c r="A1013" i="7"/>
  <c r="J1014" i="7"/>
  <c r="L1014" i="7"/>
  <c r="M1014" i="7"/>
  <c r="N1014" i="7"/>
  <c r="O1014" i="7"/>
  <c r="V1014" i="7"/>
  <c r="A1014" i="7"/>
  <c r="J1015" i="7"/>
  <c r="L1015" i="7"/>
  <c r="M1015" i="7"/>
  <c r="N1015" i="7"/>
  <c r="O1015" i="7"/>
  <c r="V1015" i="7"/>
  <c r="A1015" i="7"/>
  <c r="J1016" i="7"/>
  <c r="L1016" i="7"/>
  <c r="M1016" i="7"/>
  <c r="N1016" i="7"/>
  <c r="O1016" i="7"/>
  <c r="V1016" i="7"/>
  <c r="A1016" i="7"/>
  <c r="J1017" i="7"/>
  <c r="L1017" i="7"/>
  <c r="M1017" i="7"/>
  <c r="N1017" i="7"/>
  <c r="O1017" i="7"/>
  <c r="V1017" i="7"/>
  <c r="A1017" i="7"/>
  <c r="J1018" i="7"/>
  <c r="L1018" i="7"/>
  <c r="M1018" i="7"/>
  <c r="N1018" i="7"/>
  <c r="O1018" i="7"/>
  <c r="V1018" i="7"/>
  <c r="A1018" i="7"/>
  <c r="J1019" i="7"/>
  <c r="L1019" i="7"/>
  <c r="M1019" i="7"/>
  <c r="N1019" i="7"/>
  <c r="O1019" i="7"/>
  <c r="V1019" i="7"/>
  <c r="A1019" i="7"/>
  <c r="J1020" i="7"/>
  <c r="L1020" i="7"/>
  <c r="M1020" i="7"/>
  <c r="N1020" i="7"/>
  <c r="O1020" i="7"/>
  <c r="V1020" i="7"/>
  <c r="A1020" i="7"/>
  <c r="J1021" i="7"/>
  <c r="L1021" i="7"/>
  <c r="M1021" i="7"/>
  <c r="N1021" i="7"/>
  <c r="O1021" i="7"/>
  <c r="V1021" i="7"/>
  <c r="A1021" i="7"/>
  <c r="J1022" i="7"/>
  <c r="L1022" i="7"/>
  <c r="M1022" i="7"/>
  <c r="N1022" i="7"/>
  <c r="O1022" i="7"/>
  <c r="V1022" i="7"/>
  <c r="A1022" i="7"/>
  <c r="J1023" i="7"/>
  <c r="L1023" i="7"/>
  <c r="M1023" i="7"/>
  <c r="N1023" i="7"/>
  <c r="O1023" i="7"/>
  <c r="V1023" i="7"/>
  <c r="A1023" i="7"/>
  <c r="J1024" i="7"/>
  <c r="L1024" i="7"/>
  <c r="M1024" i="7"/>
  <c r="N1024" i="7"/>
  <c r="O1024" i="7"/>
  <c r="V1024" i="7"/>
  <c r="A1024" i="7"/>
  <c r="J1025" i="7"/>
  <c r="L1025" i="7"/>
  <c r="M1025" i="7"/>
  <c r="N1025" i="7"/>
  <c r="O1025" i="7"/>
  <c r="V1025" i="7"/>
  <c r="A1025" i="7"/>
  <c r="J1026" i="7"/>
  <c r="L1026" i="7"/>
  <c r="M1026" i="7"/>
  <c r="N1026" i="7"/>
  <c r="O1026" i="7"/>
  <c r="V1026" i="7"/>
  <c r="A1026" i="7"/>
  <c r="J1027" i="7"/>
  <c r="L1027" i="7"/>
  <c r="M1027" i="7"/>
  <c r="N1027" i="7"/>
  <c r="O1027" i="7"/>
  <c r="V1027" i="7"/>
  <c r="A1027" i="7"/>
  <c r="J1028" i="7"/>
  <c r="L1028" i="7"/>
  <c r="M1028" i="7"/>
  <c r="N1028" i="7"/>
  <c r="O1028" i="7"/>
  <c r="V1028" i="7"/>
  <c r="A1028" i="7"/>
  <c r="J1029" i="7"/>
  <c r="L1029" i="7"/>
  <c r="M1029" i="7"/>
  <c r="N1029" i="7"/>
  <c r="O1029" i="7"/>
  <c r="V1029" i="7"/>
  <c r="A1029" i="7"/>
  <c r="J1030" i="7"/>
  <c r="L1030" i="7"/>
  <c r="M1030" i="7"/>
  <c r="N1030" i="7"/>
  <c r="O1030" i="7"/>
  <c r="V1030" i="7"/>
  <c r="A1030" i="7"/>
  <c r="J1031" i="7"/>
  <c r="L1031" i="7"/>
  <c r="M1031" i="7"/>
  <c r="N1031" i="7"/>
  <c r="O1031" i="7"/>
  <c r="V1031" i="7"/>
  <c r="A1031" i="7"/>
  <c r="J1032" i="7"/>
  <c r="L1032" i="7"/>
  <c r="M1032" i="7"/>
  <c r="N1032" i="7"/>
  <c r="O1032" i="7"/>
  <c r="V1032" i="7"/>
  <c r="A1032" i="7"/>
  <c r="J1033" i="7"/>
  <c r="L1033" i="7"/>
  <c r="M1033" i="7"/>
  <c r="N1033" i="7"/>
  <c r="O1033" i="7"/>
  <c r="V1033" i="7"/>
  <c r="A1033" i="7"/>
  <c r="J1034" i="7"/>
  <c r="L1034" i="7"/>
  <c r="M1034" i="7"/>
  <c r="N1034" i="7"/>
  <c r="O1034" i="7"/>
  <c r="V1034" i="7"/>
  <c r="A1034" i="7"/>
  <c r="J1035" i="7"/>
  <c r="L1035" i="7"/>
  <c r="M1035" i="7"/>
  <c r="N1035" i="7"/>
  <c r="O1035" i="7"/>
  <c r="V1035" i="7"/>
  <c r="A1035" i="7"/>
  <c r="J1036" i="7"/>
  <c r="L1036" i="7"/>
  <c r="M1036" i="7"/>
  <c r="N1036" i="7"/>
  <c r="O1036" i="7"/>
  <c r="V1036" i="7"/>
  <c r="A1036" i="7"/>
  <c r="J1037" i="7"/>
  <c r="L1037" i="7"/>
  <c r="M1037" i="7"/>
  <c r="N1037" i="7"/>
  <c r="O1037" i="7"/>
  <c r="V1037" i="7"/>
  <c r="A1037" i="7"/>
  <c r="J1038" i="7"/>
  <c r="L1038" i="7"/>
  <c r="M1038" i="7"/>
  <c r="N1038" i="7"/>
  <c r="O1038" i="7"/>
  <c r="V1038" i="7"/>
  <c r="A1038" i="7"/>
  <c r="J1039" i="7"/>
  <c r="L1039" i="7"/>
  <c r="M1039" i="7"/>
  <c r="N1039" i="7"/>
  <c r="O1039" i="7"/>
  <c r="V1039" i="7"/>
  <c r="A1039" i="7"/>
  <c r="J1040" i="7"/>
  <c r="L1040" i="7"/>
  <c r="M1040" i="7"/>
  <c r="N1040" i="7"/>
  <c r="O1040" i="7"/>
  <c r="V1040" i="7"/>
  <c r="A1040" i="7"/>
  <c r="J1041" i="7"/>
  <c r="L1041" i="7"/>
  <c r="M1041" i="7"/>
  <c r="N1041" i="7"/>
  <c r="O1041" i="7"/>
  <c r="V1041" i="7"/>
  <c r="A1041" i="7"/>
  <c r="J1042" i="7"/>
  <c r="L1042" i="7"/>
  <c r="M1042" i="7"/>
  <c r="N1042" i="7"/>
  <c r="O1042" i="7"/>
  <c r="V1042" i="7"/>
  <c r="A1042" i="7"/>
  <c r="J1043" i="7"/>
  <c r="L1043" i="7"/>
  <c r="M1043" i="7"/>
  <c r="N1043" i="7"/>
  <c r="O1043" i="7"/>
  <c r="V1043" i="7"/>
  <c r="A1043" i="7"/>
  <c r="J1044" i="7"/>
  <c r="L1044" i="7"/>
  <c r="M1044" i="7"/>
  <c r="N1044" i="7"/>
  <c r="O1044" i="7"/>
  <c r="V1044" i="7"/>
  <c r="A1044" i="7"/>
  <c r="J1045" i="7"/>
  <c r="L1045" i="7"/>
  <c r="M1045" i="7"/>
  <c r="N1045" i="7"/>
  <c r="O1045" i="7"/>
  <c r="V1045" i="7"/>
  <c r="A1045" i="7"/>
  <c r="J1046" i="7"/>
  <c r="L1046" i="7"/>
  <c r="M1046" i="7"/>
  <c r="N1046" i="7"/>
  <c r="O1046" i="7"/>
  <c r="V1046" i="7"/>
  <c r="A1046" i="7"/>
  <c r="J1047" i="7"/>
  <c r="L1047" i="7"/>
  <c r="M1047" i="7"/>
  <c r="N1047" i="7"/>
  <c r="O1047" i="7"/>
  <c r="V1047" i="7"/>
  <c r="A1047" i="7"/>
  <c r="J1048" i="7"/>
  <c r="L1048" i="7"/>
  <c r="M1048" i="7"/>
  <c r="N1048" i="7"/>
  <c r="O1048" i="7"/>
  <c r="V1048" i="7"/>
  <c r="A1048" i="7"/>
  <c r="J1049" i="7"/>
  <c r="L1049" i="7"/>
  <c r="M1049" i="7"/>
  <c r="N1049" i="7"/>
  <c r="O1049" i="7"/>
  <c r="V1049" i="7"/>
  <c r="A1049" i="7"/>
  <c r="J1050" i="7"/>
  <c r="L1050" i="7"/>
  <c r="M1050" i="7"/>
  <c r="N1050" i="7"/>
  <c r="O1050" i="7"/>
  <c r="V1050" i="7"/>
  <c r="A1050" i="7"/>
  <c r="J1051" i="7"/>
  <c r="L1051" i="7"/>
  <c r="M1051" i="7"/>
  <c r="N1051" i="7"/>
  <c r="O1051" i="7"/>
  <c r="V1051" i="7"/>
  <c r="A1051" i="7"/>
  <c r="J1052" i="7"/>
  <c r="L1052" i="7"/>
  <c r="M1052" i="7"/>
  <c r="N1052" i="7"/>
  <c r="O1052" i="7"/>
  <c r="V1052" i="7"/>
  <c r="A1052" i="7"/>
  <c r="J1053" i="7"/>
  <c r="L1053" i="7"/>
  <c r="M1053" i="7"/>
  <c r="N1053" i="7"/>
  <c r="O1053" i="7"/>
  <c r="V1053" i="7"/>
  <c r="A1053" i="7"/>
  <c r="J1054" i="7"/>
  <c r="L1054" i="7"/>
  <c r="M1054" i="7"/>
  <c r="N1054" i="7"/>
  <c r="O1054" i="7"/>
  <c r="V1054" i="7"/>
  <c r="A1054" i="7"/>
  <c r="J1055" i="7"/>
  <c r="L1055" i="7"/>
  <c r="M1055" i="7"/>
  <c r="N1055" i="7"/>
  <c r="O1055" i="7"/>
  <c r="V1055" i="7"/>
  <c r="A1055" i="7"/>
  <c r="J1056" i="7"/>
  <c r="L1056" i="7"/>
  <c r="M1056" i="7"/>
  <c r="N1056" i="7"/>
  <c r="O1056" i="7"/>
  <c r="V1056" i="7"/>
  <c r="A1056" i="7"/>
  <c r="J1057" i="7"/>
  <c r="L1057" i="7"/>
  <c r="M1057" i="7"/>
  <c r="N1057" i="7"/>
  <c r="O1057" i="7"/>
  <c r="V1057" i="7"/>
  <c r="A1057" i="7"/>
  <c r="J1058" i="7"/>
  <c r="L1058" i="7"/>
  <c r="M1058" i="7"/>
  <c r="N1058" i="7"/>
  <c r="O1058" i="7"/>
  <c r="V1058" i="7"/>
  <c r="A1058" i="7"/>
  <c r="J1059" i="7"/>
  <c r="L1059" i="7"/>
  <c r="M1059" i="7"/>
  <c r="N1059" i="7"/>
  <c r="O1059" i="7"/>
  <c r="V1059" i="7"/>
  <c r="A1059" i="7"/>
  <c r="J1060" i="7"/>
  <c r="L1060" i="7"/>
  <c r="M1060" i="7"/>
  <c r="N1060" i="7"/>
  <c r="O1060" i="7"/>
  <c r="V1060" i="7"/>
  <c r="A1060" i="7"/>
  <c r="J1061" i="7"/>
  <c r="L1061" i="7"/>
  <c r="M1061" i="7"/>
  <c r="N1061" i="7"/>
  <c r="O1061" i="7"/>
  <c r="V1061" i="7"/>
  <c r="A1061" i="7"/>
  <c r="J1062" i="7"/>
  <c r="L1062" i="7"/>
  <c r="M1062" i="7"/>
  <c r="N1062" i="7"/>
  <c r="O1062" i="7"/>
  <c r="V1062" i="7"/>
  <c r="A1062" i="7"/>
  <c r="J1063" i="7"/>
  <c r="L1063" i="7"/>
  <c r="M1063" i="7"/>
  <c r="N1063" i="7"/>
  <c r="O1063" i="7"/>
  <c r="V1063" i="7"/>
  <c r="A1063" i="7"/>
  <c r="J1064" i="7"/>
  <c r="L1064" i="7"/>
  <c r="M1064" i="7"/>
  <c r="N1064" i="7"/>
  <c r="O1064" i="7"/>
  <c r="V1064" i="7"/>
  <c r="A1064" i="7"/>
  <c r="J1065" i="7"/>
  <c r="L1065" i="7"/>
  <c r="M1065" i="7"/>
  <c r="N1065" i="7"/>
  <c r="O1065" i="7"/>
  <c r="V1065" i="7"/>
  <c r="A1065" i="7"/>
  <c r="J1066" i="7"/>
  <c r="L1066" i="7"/>
  <c r="M1066" i="7"/>
  <c r="N1066" i="7"/>
  <c r="O1066" i="7"/>
  <c r="V1066" i="7"/>
  <c r="A1066" i="7"/>
  <c r="J1067" i="7"/>
  <c r="L1067" i="7"/>
  <c r="M1067" i="7"/>
  <c r="N1067" i="7"/>
  <c r="O1067" i="7"/>
  <c r="V1067" i="7"/>
  <c r="A1067" i="7"/>
  <c r="J1068" i="7"/>
  <c r="L1068" i="7"/>
  <c r="M1068" i="7"/>
  <c r="N1068" i="7"/>
  <c r="O1068" i="7"/>
  <c r="V1068" i="7"/>
  <c r="A1068" i="7"/>
  <c r="J1069" i="7"/>
  <c r="L1069" i="7"/>
  <c r="M1069" i="7"/>
  <c r="N1069" i="7"/>
  <c r="O1069" i="7"/>
  <c r="V1069" i="7"/>
  <c r="A1069" i="7"/>
  <c r="J1070" i="7"/>
  <c r="L1070" i="7"/>
  <c r="M1070" i="7"/>
  <c r="N1070" i="7"/>
  <c r="O1070" i="7"/>
  <c r="V1070" i="7"/>
  <c r="A1070" i="7"/>
  <c r="J1071" i="7"/>
  <c r="L1071" i="7"/>
  <c r="M1071" i="7"/>
  <c r="N1071" i="7"/>
  <c r="O1071" i="7"/>
  <c r="V1071" i="7"/>
  <c r="A1071" i="7"/>
  <c r="J1072" i="7"/>
  <c r="L1072" i="7"/>
  <c r="M1072" i="7"/>
  <c r="N1072" i="7"/>
  <c r="O1072" i="7"/>
  <c r="V1072" i="7"/>
  <c r="A1072" i="7"/>
  <c r="J1073" i="7"/>
  <c r="L1073" i="7"/>
  <c r="M1073" i="7"/>
  <c r="N1073" i="7"/>
  <c r="O1073" i="7"/>
  <c r="V1073" i="7"/>
  <c r="A1073" i="7"/>
  <c r="J1074" i="7"/>
  <c r="L1074" i="7"/>
  <c r="M1074" i="7"/>
  <c r="N1074" i="7"/>
  <c r="O1074" i="7"/>
  <c r="V1074" i="7"/>
  <c r="A1074" i="7"/>
  <c r="J1075" i="7"/>
  <c r="L1075" i="7"/>
  <c r="M1075" i="7"/>
  <c r="N1075" i="7"/>
  <c r="O1075" i="7"/>
  <c r="V1075" i="7"/>
  <c r="A1075" i="7"/>
  <c r="J1076" i="7"/>
  <c r="L1076" i="7"/>
  <c r="M1076" i="7"/>
  <c r="N1076" i="7"/>
  <c r="O1076" i="7"/>
  <c r="V1076" i="7"/>
  <c r="A1076" i="7"/>
  <c r="J1077" i="7"/>
  <c r="L1077" i="7"/>
  <c r="M1077" i="7"/>
  <c r="N1077" i="7"/>
  <c r="O1077" i="7"/>
  <c r="V1077" i="7"/>
  <c r="A1077" i="7"/>
  <c r="J1078" i="7"/>
  <c r="L1078" i="7"/>
  <c r="M1078" i="7"/>
  <c r="N1078" i="7"/>
  <c r="O1078" i="7"/>
  <c r="V1078" i="7"/>
  <c r="A1078" i="7"/>
  <c r="J1079" i="7"/>
  <c r="L1079" i="7"/>
  <c r="M1079" i="7"/>
  <c r="N1079" i="7"/>
  <c r="O1079" i="7"/>
  <c r="V1079" i="7"/>
  <c r="A1079" i="7"/>
  <c r="J1080" i="7"/>
  <c r="L1080" i="7"/>
  <c r="M1080" i="7"/>
  <c r="N1080" i="7"/>
  <c r="O1080" i="7"/>
  <c r="V1080" i="7"/>
  <c r="A1080" i="7"/>
  <c r="J1081" i="7"/>
  <c r="L1081" i="7"/>
  <c r="M1081" i="7"/>
  <c r="N1081" i="7"/>
  <c r="O1081" i="7"/>
  <c r="V1081" i="7"/>
  <c r="A1081" i="7"/>
  <c r="J1082" i="7"/>
  <c r="L1082" i="7"/>
  <c r="M1082" i="7"/>
  <c r="N1082" i="7"/>
  <c r="O1082" i="7"/>
  <c r="V1082" i="7"/>
  <c r="A1082" i="7"/>
  <c r="J1083" i="7"/>
  <c r="L1083" i="7"/>
  <c r="M1083" i="7"/>
  <c r="N1083" i="7"/>
  <c r="O1083" i="7"/>
  <c r="V1083" i="7"/>
  <c r="A1083" i="7"/>
  <c r="J1084" i="7"/>
  <c r="L1084" i="7"/>
  <c r="M1084" i="7"/>
  <c r="N1084" i="7"/>
  <c r="O1084" i="7"/>
  <c r="V1084" i="7"/>
  <c r="A1084" i="7"/>
  <c r="J1085" i="7"/>
  <c r="L1085" i="7"/>
  <c r="M1085" i="7"/>
  <c r="N1085" i="7"/>
  <c r="O1085" i="7"/>
  <c r="V1085" i="7"/>
  <c r="A1085" i="7"/>
  <c r="J1086" i="7"/>
  <c r="L1086" i="7"/>
  <c r="M1086" i="7"/>
  <c r="N1086" i="7"/>
  <c r="O1086" i="7"/>
  <c r="V1086" i="7"/>
  <c r="A1086" i="7"/>
  <c r="J1087" i="7"/>
  <c r="L1087" i="7"/>
  <c r="M1087" i="7"/>
  <c r="N1087" i="7"/>
  <c r="O1087" i="7"/>
  <c r="V1087" i="7"/>
  <c r="A1087" i="7"/>
  <c r="J1088" i="7"/>
  <c r="L1088" i="7"/>
  <c r="M1088" i="7"/>
  <c r="N1088" i="7"/>
  <c r="O1088" i="7"/>
  <c r="V1088" i="7"/>
  <c r="A1088" i="7"/>
  <c r="J1089" i="7"/>
  <c r="L1089" i="7"/>
  <c r="M1089" i="7"/>
  <c r="N1089" i="7"/>
  <c r="O1089" i="7"/>
  <c r="V1089" i="7"/>
  <c r="A1089" i="7"/>
  <c r="J1090" i="7"/>
  <c r="L1090" i="7"/>
  <c r="M1090" i="7"/>
  <c r="N1090" i="7"/>
  <c r="O1090" i="7"/>
  <c r="V1090" i="7"/>
  <c r="A1090" i="7"/>
  <c r="J1091" i="7"/>
  <c r="L1091" i="7"/>
  <c r="M1091" i="7"/>
  <c r="N1091" i="7"/>
  <c r="O1091" i="7"/>
  <c r="V1091" i="7"/>
  <c r="A1091" i="7"/>
  <c r="J1092" i="7"/>
  <c r="L1092" i="7"/>
  <c r="M1092" i="7"/>
  <c r="N1092" i="7"/>
  <c r="O1092" i="7"/>
  <c r="V1092" i="7"/>
  <c r="A1092" i="7"/>
  <c r="J1093" i="7"/>
  <c r="L1093" i="7"/>
  <c r="M1093" i="7"/>
  <c r="N1093" i="7"/>
  <c r="O1093" i="7"/>
  <c r="V1093" i="7"/>
  <c r="A1093" i="7"/>
  <c r="J1094" i="7"/>
  <c r="L1094" i="7"/>
  <c r="M1094" i="7"/>
  <c r="N1094" i="7"/>
  <c r="O1094" i="7"/>
  <c r="V1094" i="7"/>
  <c r="A1094" i="7"/>
  <c r="J1095" i="7"/>
  <c r="L1095" i="7"/>
  <c r="M1095" i="7"/>
  <c r="N1095" i="7"/>
  <c r="O1095" i="7"/>
  <c r="V1095" i="7"/>
  <c r="A1095" i="7"/>
  <c r="J1096" i="7"/>
  <c r="L1096" i="7"/>
  <c r="A1096" i="7"/>
  <c r="J1097" i="7"/>
  <c r="L1097" i="7"/>
  <c r="A1097" i="7"/>
  <c r="J1098" i="7"/>
  <c r="L1098" i="7"/>
  <c r="A1098" i="7"/>
  <c r="J1099" i="7"/>
  <c r="L1099" i="7"/>
  <c r="A1099" i="7"/>
  <c r="J1100" i="7"/>
  <c r="L1100" i="7"/>
  <c r="A1100" i="7"/>
  <c r="J1101" i="7"/>
  <c r="L1101" i="7"/>
  <c r="A1101" i="7"/>
  <c r="J1102" i="7"/>
  <c r="L1102" i="7"/>
  <c r="A1102" i="7"/>
  <c r="J1103" i="7"/>
  <c r="L1103" i="7"/>
  <c r="A1103" i="7"/>
  <c r="J1104" i="7"/>
  <c r="L1104" i="7"/>
  <c r="A1104" i="7"/>
  <c r="J1105" i="7"/>
  <c r="L1105" i="7"/>
  <c r="A1105" i="7"/>
  <c r="J1106" i="7"/>
  <c r="L1106" i="7"/>
  <c r="A1106" i="7"/>
  <c r="J1107" i="7"/>
  <c r="L1107" i="7"/>
  <c r="A1107" i="7"/>
  <c r="J1108" i="7"/>
  <c r="L1108" i="7"/>
  <c r="A1108" i="7"/>
  <c r="J1109" i="7"/>
  <c r="L1109" i="7"/>
  <c r="A1109" i="7"/>
  <c r="J1110" i="7"/>
  <c r="L1110" i="7"/>
  <c r="A1110" i="7"/>
  <c r="J1111" i="7"/>
  <c r="L1111" i="7"/>
  <c r="A1111" i="7"/>
  <c r="J1112" i="7"/>
  <c r="L1112" i="7"/>
  <c r="A1112" i="7"/>
  <c r="J1113" i="7"/>
  <c r="L1113" i="7"/>
  <c r="A1113" i="7"/>
  <c r="J1114" i="7"/>
  <c r="L1114" i="7"/>
  <c r="A1114" i="7"/>
  <c r="J1115" i="7"/>
  <c r="L1115" i="7"/>
  <c r="A1115" i="7"/>
  <c r="J1116" i="7"/>
  <c r="L1116" i="7"/>
  <c r="A1116" i="7"/>
  <c r="J1117" i="7"/>
  <c r="L1117" i="7"/>
  <c r="A1117" i="7"/>
  <c r="J1118" i="7"/>
  <c r="L1118" i="7"/>
  <c r="A1118" i="7"/>
  <c r="J1119" i="7"/>
  <c r="L1119" i="7"/>
  <c r="A1119" i="7"/>
  <c r="J1120" i="7"/>
  <c r="L1120" i="7"/>
  <c r="A1120" i="7"/>
  <c r="J1121" i="7"/>
  <c r="L1121" i="7"/>
  <c r="A1121" i="7"/>
  <c r="J1122" i="7"/>
  <c r="L1122" i="7"/>
  <c r="A1122" i="7"/>
  <c r="J1123" i="7"/>
  <c r="L1123" i="7"/>
  <c r="A1123" i="7"/>
  <c r="J1124" i="7"/>
  <c r="L1124" i="7"/>
  <c r="A1124" i="7"/>
  <c r="J1125" i="7"/>
  <c r="L1125" i="7"/>
  <c r="A1125" i="7"/>
  <c r="J1126" i="7"/>
  <c r="L1126" i="7"/>
  <c r="A1126" i="7"/>
  <c r="J1127" i="7"/>
  <c r="L1127" i="7"/>
  <c r="A1127" i="7"/>
  <c r="J1128" i="7"/>
  <c r="L1128" i="7"/>
  <c r="A1128" i="7"/>
  <c r="J1129" i="7"/>
  <c r="L1129" i="7"/>
  <c r="A1129" i="7"/>
  <c r="J1130" i="7"/>
  <c r="L1130" i="7"/>
  <c r="A1130" i="7"/>
  <c r="J1131" i="7"/>
  <c r="L1131" i="7"/>
  <c r="A1131" i="7"/>
  <c r="J1132" i="7"/>
  <c r="L1132" i="7"/>
  <c r="A1132" i="7"/>
  <c r="J1133" i="7"/>
  <c r="L1133" i="7"/>
  <c r="A1133" i="7"/>
  <c r="J1134" i="7"/>
  <c r="L1134" i="7"/>
  <c r="A1134" i="7"/>
  <c r="J1135" i="7"/>
  <c r="L1135" i="7"/>
  <c r="A1135" i="7"/>
  <c r="J1136" i="7"/>
  <c r="L1136" i="7"/>
  <c r="A1136" i="7"/>
  <c r="J1137" i="7"/>
  <c r="L1137" i="7"/>
  <c r="A1137" i="7"/>
  <c r="J1138" i="7"/>
  <c r="L1138" i="7"/>
  <c r="A1138" i="7"/>
  <c r="J1139" i="7"/>
  <c r="L1139" i="7"/>
  <c r="A1139" i="7"/>
  <c r="J1140" i="7"/>
  <c r="L1140" i="7"/>
  <c r="A1140" i="7"/>
  <c r="J1141" i="7"/>
  <c r="L1141" i="7"/>
  <c r="A1141" i="7"/>
  <c r="J1142" i="7"/>
  <c r="L1142" i="7"/>
  <c r="A1142" i="7"/>
  <c r="J1143" i="7"/>
  <c r="L1143" i="7"/>
  <c r="A1143" i="7"/>
  <c r="J1144" i="7"/>
  <c r="L1144" i="7"/>
  <c r="A1144" i="7"/>
  <c r="J1145" i="7"/>
  <c r="L1145" i="7"/>
  <c r="A1145" i="7"/>
  <c r="J1146" i="7"/>
  <c r="L1146" i="7"/>
  <c r="A1146" i="7"/>
  <c r="J1147" i="7"/>
  <c r="L1147" i="7"/>
  <c r="A1147" i="7"/>
  <c r="J1148" i="7"/>
  <c r="L1148" i="7"/>
  <c r="A1148" i="7"/>
  <c r="J1149" i="7"/>
  <c r="L1149" i="7"/>
  <c r="A1149" i="7"/>
  <c r="J1150" i="7"/>
  <c r="L1150" i="7"/>
  <c r="A1150" i="7"/>
  <c r="J1151" i="7"/>
  <c r="L1151" i="7"/>
  <c r="A1151" i="7"/>
  <c r="J1152" i="7"/>
  <c r="L1152" i="7"/>
  <c r="A1152" i="7"/>
  <c r="J1153" i="7"/>
  <c r="L1153" i="7"/>
  <c r="A1153" i="7"/>
  <c r="J1154" i="7"/>
  <c r="L1154" i="7"/>
  <c r="A1154" i="7"/>
  <c r="J1155" i="7"/>
  <c r="L1155" i="7"/>
  <c r="A1155" i="7"/>
  <c r="J1156" i="7"/>
  <c r="L1156" i="7"/>
  <c r="A1156" i="7"/>
  <c r="J1157" i="7"/>
  <c r="L1157" i="7"/>
  <c r="A1157" i="7"/>
  <c r="J1158" i="7"/>
  <c r="L1158" i="7"/>
  <c r="A1158" i="7"/>
  <c r="J1159" i="7"/>
  <c r="L1159" i="7"/>
  <c r="A1159" i="7"/>
  <c r="J1160" i="7"/>
  <c r="L1160" i="7"/>
  <c r="A1160" i="7"/>
  <c r="J1161" i="7"/>
  <c r="L1161" i="7"/>
  <c r="A1161" i="7"/>
  <c r="J1162" i="7"/>
  <c r="L1162" i="7"/>
  <c r="A1162" i="7"/>
  <c r="J1163" i="7"/>
  <c r="L1163" i="7"/>
  <c r="A1163" i="7"/>
  <c r="J1164" i="7"/>
  <c r="L1164" i="7"/>
  <c r="A1164" i="7"/>
  <c r="J1165" i="7"/>
  <c r="L1165" i="7"/>
  <c r="A1165" i="7"/>
  <c r="J1166" i="7"/>
  <c r="L1166" i="7"/>
  <c r="A1166" i="7"/>
  <c r="J1167" i="7"/>
  <c r="L1167" i="7"/>
  <c r="A1167" i="7"/>
  <c r="J1168" i="7"/>
  <c r="L1168" i="7"/>
  <c r="A1168" i="7"/>
  <c r="J1169" i="7"/>
  <c r="L1169" i="7"/>
  <c r="A1169" i="7"/>
  <c r="J1170" i="7"/>
  <c r="L1170" i="7"/>
  <c r="A1170" i="7"/>
  <c r="J1171" i="7"/>
  <c r="L1171" i="7"/>
  <c r="A1171" i="7"/>
  <c r="J1172" i="7"/>
  <c r="L1172" i="7"/>
  <c r="A1172" i="7"/>
  <c r="J1173" i="7"/>
  <c r="L1173" i="7"/>
  <c r="A1173" i="7"/>
  <c r="J1174" i="7"/>
  <c r="L1174" i="7"/>
  <c r="A1174" i="7"/>
  <c r="J1175" i="7"/>
  <c r="L1175" i="7"/>
  <c r="A1175" i="7"/>
  <c r="J1176" i="7"/>
  <c r="L1176" i="7"/>
  <c r="A1176" i="7"/>
  <c r="J1177" i="7"/>
  <c r="L1177" i="7"/>
  <c r="A1177" i="7"/>
  <c r="J1178" i="7"/>
  <c r="L1178" i="7"/>
  <c r="A1178" i="7"/>
  <c r="J1179" i="7"/>
  <c r="L1179" i="7"/>
  <c r="A1179" i="7"/>
  <c r="J1180" i="7"/>
  <c r="L1180" i="7"/>
  <c r="A1180" i="7"/>
  <c r="J1181" i="7"/>
  <c r="L1181" i="7"/>
  <c r="A1181" i="7"/>
  <c r="J1182" i="7"/>
  <c r="L1182" i="7"/>
  <c r="A1182" i="7"/>
  <c r="J1183" i="7"/>
  <c r="L1183" i="7"/>
  <c r="A1183" i="7"/>
  <c r="J1184" i="7"/>
  <c r="L1184" i="7"/>
  <c r="A1184" i="7"/>
  <c r="J1185" i="7"/>
  <c r="L1185" i="7"/>
  <c r="A1185" i="7"/>
  <c r="J1186" i="7"/>
  <c r="L1186" i="7"/>
  <c r="A1186" i="7"/>
  <c r="J1187" i="7"/>
  <c r="L1187" i="7"/>
  <c r="A1187" i="7"/>
  <c r="J1188" i="7"/>
  <c r="L1188" i="7"/>
  <c r="A1188" i="7"/>
  <c r="J1189" i="7"/>
  <c r="L1189" i="7"/>
  <c r="A1189" i="7"/>
  <c r="J1190" i="7"/>
  <c r="L1190" i="7"/>
  <c r="A1190" i="7"/>
  <c r="J1191" i="7"/>
  <c r="L1191" i="7"/>
  <c r="A1191" i="7"/>
  <c r="J1192" i="7"/>
  <c r="L1192" i="7"/>
  <c r="A1192" i="7"/>
  <c r="J1193" i="7"/>
  <c r="L1193" i="7"/>
  <c r="A1193" i="7"/>
  <c r="J1194" i="7"/>
  <c r="L1194" i="7"/>
  <c r="A1194" i="7"/>
  <c r="J1195" i="7"/>
  <c r="L1195" i="7"/>
  <c r="A1195" i="7"/>
  <c r="J1196" i="7"/>
  <c r="L1196" i="7"/>
  <c r="A1196" i="7"/>
  <c r="J1197" i="7"/>
  <c r="L1197" i="7"/>
  <c r="A1197" i="7"/>
  <c r="J1198" i="7"/>
  <c r="L1198" i="7"/>
  <c r="A1198" i="7"/>
  <c r="J1199" i="7"/>
  <c r="L1199" i="7"/>
  <c r="A1199" i="7"/>
  <c r="J1200" i="7"/>
  <c r="L1200" i="7"/>
  <c r="A1200" i="7"/>
  <c r="J1201" i="7"/>
  <c r="L1201" i="7"/>
  <c r="A1201" i="7"/>
  <c r="J1202" i="7"/>
  <c r="L1202" i="7"/>
  <c r="A1202" i="7"/>
  <c r="J1203" i="7"/>
  <c r="L1203" i="7"/>
  <c r="A1203" i="7"/>
  <c r="J1204" i="7"/>
  <c r="L1204" i="7"/>
  <c r="A1204" i="7"/>
  <c r="J1205" i="7"/>
  <c r="L1205" i="7"/>
  <c r="A1205" i="7"/>
  <c r="J1206" i="7"/>
  <c r="L1206" i="7"/>
  <c r="A1206" i="7"/>
  <c r="J1207" i="7"/>
  <c r="L1207" i="7"/>
  <c r="A1207" i="7"/>
  <c r="J1208" i="7"/>
  <c r="L1208" i="7"/>
  <c r="A1208" i="7"/>
  <c r="J1209" i="7"/>
  <c r="L1209" i="7"/>
  <c r="A1209" i="7"/>
  <c r="J1210" i="7"/>
  <c r="L1210" i="7"/>
  <c r="A1210" i="7"/>
  <c r="J1211" i="7"/>
  <c r="L1211" i="7"/>
  <c r="A1211" i="7"/>
  <c r="J1212" i="7"/>
  <c r="L1212" i="7"/>
  <c r="A1212" i="7"/>
  <c r="J1213" i="7"/>
  <c r="L1213" i="7"/>
  <c r="A1213" i="7"/>
  <c r="J1214" i="7"/>
  <c r="L1214" i="7"/>
  <c r="A1214" i="7"/>
  <c r="J1215" i="7"/>
  <c r="L1215" i="7"/>
  <c r="A1215" i="7"/>
  <c r="J1216" i="7"/>
  <c r="L1216" i="7"/>
  <c r="A1216" i="7"/>
  <c r="J1217" i="7"/>
  <c r="L1217" i="7"/>
  <c r="A1217" i="7"/>
  <c r="J1218" i="7"/>
  <c r="L1218" i="7"/>
  <c r="A1218" i="7"/>
  <c r="J1219" i="7"/>
  <c r="L1219" i="7"/>
  <c r="A1219" i="7"/>
  <c r="J1220" i="7"/>
  <c r="L1220" i="7"/>
  <c r="A1220" i="7"/>
  <c r="J1221" i="7"/>
  <c r="L1221" i="7"/>
  <c r="A1221" i="7"/>
  <c r="J1222" i="7"/>
  <c r="L1222" i="7"/>
  <c r="A1222" i="7"/>
  <c r="J1223" i="7"/>
  <c r="L1223" i="7"/>
  <c r="A1223" i="7"/>
  <c r="J1224" i="7"/>
  <c r="L1224" i="7"/>
  <c r="A1224" i="7"/>
  <c r="J1225" i="7"/>
  <c r="L1225" i="7"/>
  <c r="A1225" i="7"/>
  <c r="J1226" i="7"/>
  <c r="L1226" i="7"/>
  <c r="A1226" i="7"/>
  <c r="J1227" i="7"/>
  <c r="L1227" i="7"/>
  <c r="A1227" i="7"/>
  <c r="J1228" i="7"/>
  <c r="L1228" i="7"/>
  <c r="A1228" i="7"/>
  <c r="J1229" i="7"/>
  <c r="L1229" i="7"/>
  <c r="A1229" i="7"/>
  <c r="J1230" i="7"/>
  <c r="L1230" i="7"/>
  <c r="A1230" i="7"/>
  <c r="J1231" i="7"/>
  <c r="L1231" i="7"/>
  <c r="A1231" i="7"/>
  <c r="J1232" i="7"/>
  <c r="L1232" i="7"/>
  <c r="A1232" i="7"/>
  <c r="J1233" i="7"/>
  <c r="L1233" i="7"/>
  <c r="A1233" i="7"/>
  <c r="J1234" i="7"/>
  <c r="L1234" i="7"/>
  <c r="A1234" i="7"/>
  <c r="J1235" i="7"/>
  <c r="L1235" i="7"/>
  <c r="A1235" i="7"/>
  <c r="J1236" i="7"/>
  <c r="L1236" i="7"/>
  <c r="A1236" i="7"/>
  <c r="J1237" i="7"/>
  <c r="L1237" i="7"/>
  <c r="A1237" i="7"/>
  <c r="J1238" i="7"/>
  <c r="L1238" i="7"/>
  <c r="A1238" i="7"/>
  <c r="J1239" i="7"/>
  <c r="L1239" i="7"/>
  <c r="A1239" i="7"/>
  <c r="J1240" i="7"/>
  <c r="L1240" i="7"/>
  <c r="A1240" i="7"/>
  <c r="J1241" i="7"/>
  <c r="L1241" i="7"/>
  <c r="A1241" i="7"/>
  <c r="J1242" i="7"/>
  <c r="L1242" i="7"/>
  <c r="A1242" i="7"/>
  <c r="J1243" i="7"/>
  <c r="L1243" i="7"/>
  <c r="A1243" i="7"/>
  <c r="J1244" i="7"/>
  <c r="L1244" i="7"/>
  <c r="A1244" i="7"/>
  <c r="J1245" i="7"/>
  <c r="L1245" i="7"/>
  <c r="A1245" i="7"/>
  <c r="J1246" i="7"/>
  <c r="L1246" i="7"/>
  <c r="A1246" i="7"/>
  <c r="J1247" i="7"/>
  <c r="L1247" i="7"/>
  <c r="A1247" i="7"/>
  <c r="J1248" i="7"/>
  <c r="L1248" i="7"/>
  <c r="A1248" i="7"/>
  <c r="J1249" i="7"/>
  <c r="L1249" i="7"/>
  <c r="A1249" i="7"/>
  <c r="J1250" i="7"/>
  <c r="L1250" i="7"/>
  <c r="A1250" i="7"/>
  <c r="J1251" i="7"/>
  <c r="L1251" i="7"/>
  <c r="A1251" i="7"/>
  <c r="J1252" i="7"/>
  <c r="L1252" i="7"/>
  <c r="A1252" i="7"/>
  <c r="J1253" i="7"/>
  <c r="L1253" i="7"/>
  <c r="A1253" i="7"/>
  <c r="J1254" i="7"/>
  <c r="L1254" i="7"/>
  <c r="A1254" i="7"/>
  <c r="J1255" i="7"/>
  <c r="L1255" i="7"/>
  <c r="A1255" i="7"/>
  <c r="J1256" i="7"/>
  <c r="L1256" i="7"/>
  <c r="A1256" i="7"/>
  <c r="J1257" i="7"/>
  <c r="L1257" i="7"/>
  <c r="A1257" i="7"/>
  <c r="J1258" i="7"/>
  <c r="L1258" i="7"/>
  <c r="A1258" i="7"/>
  <c r="J1259" i="7"/>
  <c r="L1259" i="7"/>
  <c r="A1259" i="7"/>
  <c r="J1260" i="7"/>
  <c r="L1260" i="7"/>
  <c r="A1260" i="7"/>
  <c r="J1261" i="7"/>
  <c r="L1261" i="7"/>
  <c r="A1261" i="7"/>
  <c r="J1262" i="7"/>
  <c r="L1262" i="7"/>
  <c r="A1262" i="7"/>
  <c r="J1263" i="7"/>
  <c r="L1263" i="7"/>
  <c r="A1263" i="7"/>
  <c r="J1264" i="7"/>
  <c r="L1264" i="7"/>
  <c r="A1264" i="7"/>
  <c r="J1265" i="7"/>
  <c r="L1265" i="7"/>
  <c r="A1265" i="7"/>
  <c r="J1266" i="7"/>
  <c r="L1266" i="7"/>
  <c r="A1266" i="7"/>
  <c r="J1267" i="7"/>
  <c r="L1267" i="7"/>
  <c r="A1267" i="7"/>
  <c r="J1268" i="7"/>
  <c r="L1268" i="7"/>
  <c r="A1268" i="7"/>
  <c r="J1269" i="7"/>
  <c r="L1269" i="7"/>
  <c r="A1269" i="7"/>
  <c r="J1270" i="7"/>
  <c r="L1270" i="7"/>
  <c r="A1270" i="7"/>
  <c r="J1271" i="7"/>
  <c r="L1271" i="7"/>
  <c r="A1271" i="7"/>
  <c r="J1272" i="7"/>
  <c r="L1272" i="7"/>
  <c r="A1272" i="7"/>
  <c r="J1273" i="7"/>
  <c r="L1273" i="7"/>
  <c r="A1273" i="7"/>
  <c r="J1274" i="7"/>
  <c r="L1274" i="7"/>
  <c r="A1274" i="7"/>
  <c r="J1275" i="7"/>
  <c r="L1275" i="7"/>
  <c r="A1275" i="7"/>
  <c r="J1276" i="7"/>
  <c r="L1276" i="7"/>
  <c r="A1276" i="7"/>
  <c r="J1277" i="7"/>
  <c r="L1277" i="7"/>
  <c r="A1277" i="7"/>
  <c r="J1278" i="7"/>
  <c r="L1278" i="7"/>
  <c r="A1278" i="7"/>
  <c r="J1279" i="7"/>
  <c r="L1279" i="7"/>
  <c r="A1279" i="7"/>
  <c r="J1280" i="7"/>
  <c r="L1280" i="7"/>
  <c r="A1280" i="7"/>
  <c r="J1281" i="7"/>
  <c r="L1281" i="7"/>
  <c r="A1281" i="7"/>
  <c r="J1282" i="7"/>
  <c r="L1282" i="7"/>
  <c r="A1282" i="7"/>
  <c r="J1283" i="7"/>
  <c r="L1283" i="7"/>
  <c r="A1283" i="7"/>
  <c r="J1284" i="7"/>
  <c r="L1284" i="7"/>
  <c r="A1284" i="7"/>
  <c r="J1285" i="7"/>
  <c r="L1285" i="7"/>
  <c r="A1285" i="7"/>
  <c r="J1286" i="7"/>
  <c r="L1286" i="7"/>
  <c r="A1286" i="7"/>
  <c r="J1287" i="7"/>
  <c r="L1287" i="7"/>
  <c r="A1287" i="7"/>
  <c r="J1288" i="7"/>
  <c r="L1288" i="7"/>
  <c r="A1288" i="7"/>
  <c r="J1289" i="7"/>
  <c r="L1289" i="7"/>
  <c r="A1289" i="7"/>
  <c r="J1290" i="7"/>
  <c r="L1290" i="7"/>
  <c r="A1290" i="7"/>
  <c r="J1291" i="7"/>
  <c r="L1291" i="7"/>
  <c r="A1291" i="7"/>
  <c r="J1292" i="7"/>
  <c r="L1292" i="7"/>
  <c r="A1292" i="7"/>
  <c r="J1293" i="7"/>
  <c r="L1293" i="7"/>
  <c r="A1293" i="7"/>
  <c r="J1294" i="7"/>
  <c r="L1294" i="7"/>
  <c r="A1294" i="7"/>
  <c r="J1295" i="7"/>
  <c r="L1295" i="7"/>
  <c r="A1295" i="7"/>
  <c r="J1296" i="7"/>
  <c r="L1296" i="7"/>
  <c r="A1296" i="7"/>
  <c r="J1297" i="7"/>
  <c r="L1297" i="7"/>
  <c r="A1297" i="7"/>
  <c r="J1298" i="7"/>
  <c r="L1298" i="7"/>
  <c r="A1298" i="7"/>
  <c r="J1299" i="7"/>
  <c r="L1299" i="7"/>
  <c r="A1299" i="7"/>
  <c r="J1300" i="7"/>
  <c r="L1300" i="7"/>
  <c r="A1300" i="7"/>
  <c r="J1301" i="7"/>
  <c r="L1301" i="7"/>
  <c r="A1301" i="7"/>
  <c r="J1302" i="7"/>
  <c r="L1302" i="7"/>
  <c r="A1302" i="7"/>
  <c r="J1303" i="7"/>
  <c r="L1303" i="7"/>
  <c r="A1303" i="7"/>
  <c r="J1304" i="7"/>
  <c r="L1304" i="7"/>
  <c r="A1304" i="7"/>
  <c r="J1305" i="7"/>
  <c r="L1305" i="7"/>
  <c r="A1305" i="7"/>
  <c r="J1306" i="7"/>
  <c r="L1306" i="7"/>
  <c r="A1306" i="7"/>
  <c r="J1307" i="7"/>
  <c r="L1307" i="7"/>
  <c r="A1307" i="7"/>
  <c r="J1308" i="7"/>
  <c r="L1308" i="7"/>
  <c r="A1308" i="7"/>
  <c r="J1309" i="7"/>
  <c r="L1309" i="7"/>
  <c r="A1309" i="7"/>
  <c r="J1310" i="7"/>
  <c r="L1310" i="7"/>
  <c r="A1310" i="7"/>
  <c r="J1311" i="7"/>
  <c r="L1311" i="7"/>
  <c r="A1311" i="7"/>
  <c r="J1312" i="7"/>
  <c r="L1312" i="7"/>
  <c r="A1312" i="7"/>
  <c r="J1313" i="7"/>
  <c r="L1313" i="7"/>
  <c r="A1313" i="7"/>
  <c r="J1314" i="7"/>
  <c r="L1314" i="7"/>
  <c r="A1314" i="7"/>
  <c r="J1315" i="7"/>
  <c r="L1315" i="7"/>
  <c r="A1315" i="7"/>
  <c r="J1316" i="7"/>
  <c r="L1316" i="7"/>
  <c r="A1316" i="7"/>
  <c r="J1317" i="7"/>
  <c r="L1317" i="7"/>
  <c r="A1317" i="7"/>
  <c r="J1318" i="7"/>
  <c r="L1318" i="7"/>
  <c r="A1318" i="7"/>
  <c r="J1319" i="7"/>
  <c r="L1319" i="7"/>
  <c r="A1319" i="7"/>
  <c r="J1320" i="7"/>
  <c r="L1320" i="7"/>
  <c r="A1320" i="7"/>
  <c r="J1321" i="7"/>
  <c r="L1321" i="7"/>
  <c r="A1321" i="7"/>
  <c r="J1322" i="7"/>
  <c r="L1322" i="7"/>
  <c r="A1322" i="7"/>
  <c r="J1323" i="7"/>
  <c r="L1323" i="7"/>
  <c r="A1323" i="7"/>
  <c r="J1324" i="7"/>
  <c r="L1324" i="7"/>
  <c r="A1324" i="7"/>
  <c r="J1325" i="7"/>
  <c r="L1325" i="7"/>
  <c r="A1325" i="7"/>
  <c r="J1326" i="7"/>
  <c r="L1326" i="7"/>
  <c r="A1326" i="7"/>
  <c r="J1327" i="7"/>
  <c r="L1327" i="7"/>
  <c r="A1327" i="7"/>
  <c r="J1328" i="7"/>
  <c r="L1328" i="7"/>
  <c r="A1328" i="7"/>
  <c r="J1329" i="7"/>
  <c r="L1329" i="7"/>
  <c r="A1329" i="7"/>
  <c r="J1330" i="7"/>
  <c r="L1330" i="7"/>
  <c r="A1330" i="7"/>
  <c r="J1331" i="7"/>
  <c r="L1331" i="7"/>
  <c r="A1331" i="7"/>
  <c r="J1332" i="7"/>
  <c r="L1332" i="7"/>
  <c r="A1332" i="7"/>
  <c r="J1333" i="7"/>
  <c r="L1333" i="7"/>
  <c r="A1333" i="7"/>
  <c r="J1334" i="7"/>
  <c r="L1334" i="7"/>
  <c r="A1334" i="7"/>
  <c r="J1335" i="7"/>
  <c r="L1335" i="7"/>
  <c r="A1335" i="7"/>
  <c r="J1336" i="7"/>
  <c r="L1336" i="7"/>
  <c r="A1336" i="7"/>
  <c r="J1337" i="7"/>
  <c r="L1337" i="7"/>
  <c r="A1337" i="7"/>
  <c r="J1338" i="7"/>
  <c r="L1338" i="7"/>
  <c r="A1338" i="7"/>
  <c r="J1339" i="7"/>
  <c r="L1339" i="7"/>
  <c r="A1339" i="7"/>
  <c r="J1340" i="7"/>
  <c r="L1340" i="7"/>
  <c r="A1340" i="7"/>
  <c r="J1341" i="7"/>
  <c r="L1341" i="7"/>
  <c r="A1341" i="7"/>
  <c r="J1342" i="7"/>
  <c r="L1342" i="7"/>
  <c r="A1342" i="7"/>
  <c r="J1343" i="7"/>
  <c r="L1343" i="7"/>
  <c r="A1343" i="7"/>
  <c r="J1344" i="7"/>
  <c r="L1344" i="7"/>
  <c r="A1344" i="7"/>
  <c r="J1345" i="7"/>
  <c r="L1345" i="7"/>
  <c r="A1345" i="7"/>
  <c r="J1346" i="7"/>
  <c r="L1346" i="7"/>
  <c r="A1346" i="7"/>
  <c r="J1347" i="7"/>
  <c r="L1347" i="7"/>
  <c r="A1347" i="7"/>
  <c r="J1348" i="7"/>
  <c r="L1348" i="7"/>
  <c r="A1348" i="7"/>
  <c r="J1349" i="7"/>
  <c r="L1349" i="7"/>
  <c r="A1349" i="7"/>
  <c r="J1350" i="7"/>
  <c r="L1350" i="7"/>
  <c r="A1350" i="7"/>
  <c r="J1351" i="7"/>
  <c r="L1351" i="7"/>
  <c r="A1351" i="7"/>
  <c r="J1352" i="7"/>
  <c r="L1352" i="7"/>
  <c r="A1352" i="7"/>
  <c r="J1353" i="7"/>
  <c r="L1353" i="7"/>
  <c r="A1353" i="7"/>
  <c r="J1354" i="7"/>
  <c r="L1354" i="7"/>
  <c r="A1354" i="7"/>
  <c r="J1355" i="7"/>
  <c r="L1355" i="7"/>
  <c r="A1355" i="7"/>
  <c r="J1356" i="7"/>
  <c r="L1356" i="7"/>
  <c r="A1356" i="7"/>
  <c r="J1357" i="7"/>
  <c r="L1357" i="7"/>
  <c r="A1357" i="7"/>
  <c r="J1358" i="7"/>
  <c r="L1358" i="7"/>
  <c r="A1358" i="7"/>
  <c r="J1359" i="7"/>
  <c r="L1359" i="7"/>
  <c r="A1359" i="7"/>
  <c r="J1360" i="7"/>
  <c r="L1360" i="7"/>
  <c r="A1360" i="7"/>
  <c r="J1361" i="7"/>
  <c r="L1361" i="7"/>
  <c r="A1361" i="7"/>
  <c r="J1362" i="7"/>
  <c r="L1362" i="7"/>
  <c r="A1362" i="7"/>
  <c r="J1363" i="7"/>
  <c r="L1363" i="7"/>
  <c r="A1363" i="7"/>
  <c r="J1364" i="7"/>
  <c r="L1364" i="7"/>
  <c r="A1364" i="7"/>
  <c r="J1365" i="7"/>
  <c r="L1365" i="7"/>
  <c r="A1365" i="7"/>
  <c r="J1366" i="7"/>
  <c r="L1366" i="7"/>
  <c r="A1366" i="7"/>
  <c r="J1367" i="7"/>
  <c r="L1367" i="7"/>
  <c r="A1367" i="7"/>
  <c r="J1368" i="7"/>
  <c r="L1368" i="7"/>
  <c r="A1368" i="7"/>
  <c r="J1369" i="7"/>
  <c r="L1369" i="7"/>
  <c r="A1369" i="7"/>
  <c r="J1370" i="7"/>
  <c r="L1370" i="7"/>
  <c r="A1370" i="7"/>
  <c r="J1371" i="7"/>
  <c r="L1371" i="7"/>
  <c r="A1371" i="7"/>
  <c r="J1372" i="7"/>
  <c r="L1372" i="7"/>
  <c r="A1372" i="7"/>
  <c r="J1373" i="7"/>
  <c r="L1373" i="7"/>
  <c r="A1373" i="7"/>
  <c r="J1374" i="7"/>
  <c r="L1374" i="7"/>
  <c r="A1374" i="7"/>
  <c r="J1375" i="7"/>
  <c r="L1375" i="7"/>
  <c r="A1375" i="7"/>
  <c r="J1376" i="7"/>
  <c r="L1376" i="7"/>
  <c r="A1376" i="7"/>
  <c r="J1377" i="7"/>
  <c r="L1377" i="7"/>
  <c r="A1377" i="7"/>
  <c r="J1378" i="7"/>
  <c r="L1378" i="7"/>
  <c r="A1378" i="7"/>
  <c r="J1379" i="7"/>
  <c r="L1379" i="7"/>
  <c r="A1379" i="7"/>
  <c r="J1380" i="7"/>
  <c r="L1380" i="7"/>
  <c r="A1380" i="7"/>
  <c r="J1381" i="7"/>
  <c r="L1381" i="7"/>
  <c r="A1381" i="7"/>
  <c r="J1382" i="7"/>
  <c r="L1382" i="7"/>
  <c r="A1382" i="7"/>
  <c r="J1383" i="7"/>
  <c r="L1383" i="7"/>
  <c r="A1383" i="7"/>
  <c r="J1384" i="7"/>
  <c r="L1384" i="7"/>
  <c r="A1384" i="7"/>
  <c r="J1385" i="7"/>
  <c r="L1385" i="7"/>
  <c r="A1385" i="7"/>
  <c r="J1386" i="7"/>
  <c r="L1386" i="7"/>
  <c r="A1386" i="7"/>
  <c r="J1387" i="7"/>
  <c r="L1387" i="7"/>
  <c r="A1387" i="7"/>
  <c r="J1388" i="7"/>
  <c r="L1388" i="7"/>
  <c r="A1388" i="7"/>
  <c r="J1389" i="7"/>
  <c r="L1389" i="7"/>
  <c r="A1389" i="7"/>
  <c r="J1390" i="7"/>
  <c r="L1390" i="7"/>
  <c r="A1390" i="7"/>
  <c r="J1391" i="7"/>
  <c r="L1391" i="7"/>
  <c r="A1391" i="7"/>
  <c r="J1392" i="7"/>
  <c r="L1392" i="7"/>
  <c r="A1392" i="7"/>
  <c r="J1393" i="7"/>
  <c r="L1393" i="7"/>
  <c r="A1393" i="7"/>
  <c r="J1394" i="7"/>
  <c r="L1394" i="7"/>
  <c r="A1394" i="7"/>
  <c r="J1395" i="7"/>
  <c r="L1395" i="7"/>
  <c r="A1395" i="7"/>
  <c r="J1396" i="7"/>
  <c r="L1396" i="7"/>
  <c r="A1396" i="7"/>
  <c r="J1397" i="7"/>
  <c r="L1397" i="7"/>
  <c r="A1397" i="7"/>
  <c r="J1398" i="7"/>
  <c r="L1398" i="7"/>
  <c r="A1398" i="7"/>
  <c r="J1399" i="7"/>
  <c r="L1399" i="7"/>
  <c r="A1399" i="7"/>
  <c r="J1400" i="7"/>
  <c r="L1400" i="7"/>
  <c r="A1400" i="7"/>
  <c r="J1401" i="7"/>
  <c r="L1401" i="7"/>
  <c r="A1401" i="7"/>
  <c r="J1402" i="7"/>
  <c r="L1402" i="7"/>
  <c r="A1402" i="7"/>
  <c r="J1403" i="7"/>
  <c r="L1403" i="7"/>
  <c r="A1403" i="7"/>
  <c r="J1404" i="7"/>
  <c r="L1404" i="7"/>
  <c r="A1404" i="7"/>
  <c r="J1405" i="7"/>
  <c r="L1405" i="7"/>
  <c r="A1405" i="7"/>
  <c r="J1406" i="7"/>
  <c r="L1406" i="7"/>
  <c r="A1406" i="7"/>
  <c r="J1407" i="7"/>
  <c r="L1407" i="7"/>
  <c r="A1407" i="7"/>
  <c r="J1408" i="7"/>
  <c r="L1408" i="7"/>
  <c r="A1408" i="7"/>
  <c r="J1409" i="7"/>
  <c r="L1409" i="7"/>
  <c r="A1409" i="7"/>
  <c r="J1410" i="7"/>
  <c r="L1410" i="7"/>
  <c r="A1410" i="7"/>
  <c r="J1411" i="7"/>
  <c r="L1411" i="7"/>
  <c r="A1411" i="7"/>
  <c r="J1412" i="7"/>
  <c r="L1412" i="7"/>
  <c r="A1412" i="7"/>
  <c r="J1413" i="7"/>
  <c r="L1413" i="7"/>
  <c r="A1413" i="7"/>
  <c r="J1414" i="7"/>
  <c r="L1414" i="7"/>
  <c r="A1414" i="7"/>
  <c r="J1415" i="7"/>
  <c r="L1415" i="7"/>
  <c r="A1415" i="7"/>
  <c r="J1416" i="7"/>
  <c r="L1416" i="7"/>
  <c r="A1416" i="7"/>
  <c r="J1417" i="7"/>
  <c r="L1417" i="7"/>
  <c r="A1417" i="7"/>
  <c r="J1418" i="7"/>
  <c r="L1418" i="7"/>
  <c r="A1418" i="7"/>
  <c r="J1419" i="7"/>
  <c r="L1419" i="7"/>
  <c r="A1419" i="7"/>
  <c r="J1420" i="7"/>
  <c r="L1420" i="7"/>
  <c r="A1420" i="7"/>
  <c r="J1421" i="7"/>
  <c r="L1421" i="7"/>
  <c r="A1421" i="7"/>
  <c r="J1422" i="7"/>
  <c r="L1422" i="7"/>
  <c r="A1422" i="7"/>
  <c r="J1423" i="7"/>
  <c r="L1423" i="7"/>
  <c r="A1423" i="7"/>
  <c r="J1424" i="7"/>
  <c r="L1424" i="7"/>
  <c r="A1424" i="7"/>
  <c r="J1425" i="7"/>
  <c r="L1425" i="7"/>
  <c r="A1425" i="7"/>
  <c r="J1426" i="7"/>
  <c r="L1426" i="7"/>
  <c r="A1426" i="7"/>
  <c r="J1427" i="7"/>
  <c r="L1427" i="7"/>
  <c r="A1427" i="7"/>
  <c r="J1428" i="7"/>
  <c r="L1428" i="7"/>
  <c r="A1428" i="7"/>
  <c r="J1429" i="7"/>
  <c r="L1429" i="7"/>
  <c r="A1429" i="7"/>
  <c r="J1430" i="7"/>
  <c r="L1430" i="7"/>
  <c r="A1430" i="7"/>
  <c r="J1431" i="7"/>
  <c r="L1431" i="7"/>
  <c r="A1431" i="7"/>
  <c r="J1432" i="7"/>
  <c r="L1432" i="7"/>
  <c r="A1432" i="7"/>
  <c r="J1433" i="7"/>
  <c r="L1433" i="7"/>
  <c r="A1433" i="7"/>
  <c r="J1434" i="7"/>
  <c r="L1434" i="7"/>
  <c r="A1434" i="7"/>
  <c r="J1435" i="7"/>
  <c r="L1435" i="7"/>
  <c r="A1435" i="7"/>
  <c r="J1436" i="7"/>
  <c r="L1436" i="7"/>
  <c r="A1436" i="7"/>
  <c r="J1437" i="7"/>
  <c r="L1437" i="7"/>
  <c r="A1437" i="7"/>
  <c r="J1438" i="7"/>
  <c r="L1438" i="7"/>
  <c r="A1438" i="7"/>
  <c r="J1439" i="7"/>
  <c r="L1439" i="7"/>
  <c r="A1439" i="7"/>
  <c r="J1440" i="7"/>
  <c r="L1440" i="7"/>
  <c r="A1440" i="7"/>
  <c r="J1441" i="7"/>
  <c r="L1441" i="7"/>
  <c r="A1441" i="7"/>
  <c r="J1442" i="7"/>
  <c r="L1442" i="7"/>
  <c r="A1442" i="7"/>
  <c r="J1443" i="7"/>
  <c r="L1443" i="7"/>
  <c r="A1443" i="7"/>
  <c r="J1444" i="7"/>
  <c r="L1444" i="7"/>
  <c r="A1444" i="7"/>
  <c r="J1445" i="7"/>
  <c r="L1445" i="7"/>
  <c r="A1445" i="7"/>
  <c r="J1446" i="7"/>
  <c r="L1446" i="7"/>
  <c r="A1446" i="7"/>
  <c r="J1447" i="7"/>
  <c r="L1447" i="7"/>
  <c r="A1447" i="7"/>
  <c r="J1448" i="7"/>
  <c r="L1448" i="7"/>
  <c r="A1448" i="7"/>
  <c r="J1449" i="7"/>
  <c r="L1449" i="7"/>
  <c r="A1449" i="7"/>
  <c r="J1450" i="7"/>
  <c r="L1450" i="7"/>
  <c r="A1450" i="7"/>
  <c r="J1451" i="7"/>
  <c r="L1451" i="7"/>
  <c r="A1451" i="7"/>
  <c r="J1452" i="7"/>
  <c r="L1452" i="7"/>
  <c r="A1452" i="7"/>
  <c r="J1453" i="7"/>
  <c r="L1453" i="7"/>
  <c r="A1453" i="7"/>
  <c r="J1454" i="7"/>
  <c r="L1454" i="7"/>
  <c r="A1454" i="7"/>
  <c r="J1455" i="7"/>
  <c r="L1455" i="7"/>
  <c r="A1455" i="7"/>
  <c r="J1456" i="7"/>
  <c r="L1456" i="7"/>
  <c r="A1456" i="7"/>
  <c r="J1457" i="7"/>
  <c r="L1457" i="7"/>
  <c r="A1457" i="7"/>
  <c r="J1458" i="7"/>
  <c r="L1458" i="7"/>
  <c r="A1458" i="7"/>
  <c r="J1459" i="7"/>
  <c r="L1459" i="7"/>
  <c r="A1459" i="7"/>
  <c r="J1460" i="7"/>
  <c r="L1460" i="7"/>
  <c r="A1460" i="7"/>
  <c r="J1461" i="7"/>
  <c r="L1461" i="7"/>
  <c r="A1461" i="7"/>
  <c r="J1462" i="7"/>
  <c r="L1462" i="7"/>
  <c r="A1462" i="7"/>
  <c r="J1463" i="7"/>
  <c r="L1463" i="7"/>
  <c r="A1463" i="7"/>
  <c r="J1464" i="7"/>
  <c r="L1464" i="7"/>
  <c r="A1464" i="7"/>
  <c r="J1465" i="7"/>
  <c r="L1465" i="7"/>
  <c r="A1465" i="7"/>
  <c r="J1466" i="7"/>
  <c r="L1466" i="7"/>
  <c r="A1466" i="7"/>
  <c r="J1467" i="7"/>
  <c r="L1467" i="7"/>
  <c r="A1467" i="7"/>
  <c r="J1468" i="7"/>
  <c r="L1468" i="7"/>
  <c r="A1468" i="7"/>
  <c r="J1469" i="7"/>
  <c r="L1469" i="7"/>
  <c r="A1469" i="7"/>
  <c r="J1470" i="7"/>
  <c r="L1470" i="7"/>
  <c r="A1470" i="7"/>
  <c r="J1471" i="7"/>
  <c r="L1471" i="7"/>
  <c r="A1471" i="7"/>
  <c r="J1472" i="7"/>
  <c r="L1472" i="7"/>
  <c r="A1472" i="7"/>
  <c r="J1473" i="7"/>
  <c r="L1473" i="7"/>
  <c r="A1473" i="7"/>
  <c r="J1474" i="7"/>
  <c r="L1474" i="7"/>
  <c r="A1474" i="7"/>
  <c r="J1475" i="7"/>
  <c r="L1475" i="7"/>
  <c r="A1475" i="7"/>
  <c r="J1476" i="7"/>
  <c r="L1476" i="7"/>
  <c r="A1476" i="7"/>
  <c r="J1477" i="7"/>
  <c r="L1477" i="7"/>
  <c r="A1477" i="7"/>
  <c r="J1478" i="7"/>
  <c r="L1478" i="7"/>
  <c r="A1478" i="7"/>
  <c r="J1479" i="7"/>
  <c r="L1479" i="7"/>
  <c r="A1479" i="7"/>
  <c r="J1480" i="7"/>
  <c r="L1480" i="7"/>
  <c r="A1480" i="7"/>
  <c r="J1481" i="7"/>
  <c r="L1481" i="7"/>
  <c r="A1481" i="7"/>
  <c r="J1482" i="7"/>
  <c r="L1482" i="7"/>
  <c r="A1482" i="7"/>
  <c r="J1483" i="7"/>
  <c r="L1483" i="7"/>
  <c r="A1483" i="7"/>
  <c r="J1484" i="7"/>
  <c r="L1484" i="7"/>
  <c r="A1484" i="7"/>
  <c r="J1485" i="7"/>
  <c r="L1485" i="7"/>
  <c r="A1485" i="7"/>
  <c r="J1486" i="7"/>
  <c r="L1486" i="7"/>
  <c r="A1486" i="7"/>
  <c r="J1487" i="7"/>
  <c r="L1487" i="7"/>
  <c r="A1487" i="7"/>
  <c r="J1488" i="7"/>
  <c r="L1488" i="7"/>
  <c r="A1488" i="7"/>
  <c r="J1489" i="7"/>
  <c r="L1489" i="7"/>
  <c r="A1489" i="7"/>
  <c r="J1490" i="7"/>
  <c r="L1490" i="7"/>
  <c r="A1490" i="7"/>
  <c r="J1491" i="7"/>
  <c r="L1491" i="7"/>
  <c r="A1491" i="7"/>
  <c r="J1492" i="7"/>
  <c r="L1492" i="7"/>
  <c r="A1492" i="7"/>
  <c r="J1493" i="7"/>
  <c r="L1493" i="7"/>
  <c r="A1493" i="7"/>
  <c r="J1494" i="7"/>
  <c r="L1494" i="7"/>
  <c r="A1494" i="7"/>
  <c r="J1495" i="7"/>
  <c r="L1495" i="7"/>
  <c r="A1495" i="7"/>
  <c r="J1496" i="7"/>
  <c r="L1496" i="7"/>
  <c r="A1496" i="7"/>
  <c r="J1497" i="7"/>
  <c r="L1497" i="7"/>
  <c r="A1497" i="7"/>
  <c r="J1498" i="7"/>
  <c r="L1498" i="7"/>
  <c r="A1498" i="7"/>
  <c r="J1499" i="7"/>
  <c r="L1499" i="7"/>
  <c r="A1499" i="7"/>
  <c r="J1500" i="7"/>
  <c r="L1500" i="7"/>
  <c r="A1500" i="7"/>
  <c r="J1501" i="7"/>
  <c r="L1501" i="7"/>
  <c r="A1501" i="7"/>
  <c r="J1502" i="7"/>
  <c r="L1502" i="7"/>
  <c r="A1502" i="7"/>
  <c r="J1503" i="7"/>
  <c r="L1503" i="7"/>
  <c r="A1503" i="7"/>
  <c r="J1504" i="7"/>
  <c r="L1504" i="7"/>
  <c r="A1504" i="7"/>
  <c r="J1505" i="7"/>
  <c r="L1505" i="7"/>
  <c r="A1505" i="7"/>
  <c r="J1506" i="7"/>
  <c r="L1506" i="7"/>
  <c r="A1506" i="7"/>
  <c r="J1507" i="7"/>
  <c r="L1507" i="7"/>
  <c r="A1507" i="7"/>
  <c r="J1508" i="7"/>
  <c r="L1508" i="7"/>
  <c r="A1508" i="7"/>
  <c r="J1509" i="7"/>
  <c r="L1509" i="7"/>
  <c r="A1509" i="7"/>
  <c r="J1510" i="7"/>
  <c r="L1510" i="7"/>
  <c r="A1510" i="7"/>
  <c r="J1511" i="7"/>
  <c r="L1511" i="7"/>
  <c r="A1511" i="7"/>
  <c r="J1512" i="7"/>
  <c r="L1512" i="7"/>
  <c r="A1512" i="7"/>
  <c r="J1513" i="7"/>
  <c r="L1513" i="7"/>
  <c r="A1513" i="7"/>
  <c r="J1514" i="7"/>
  <c r="L1514" i="7"/>
  <c r="A1514" i="7"/>
  <c r="J1515" i="7"/>
  <c r="L1515" i="7"/>
  <c r="A1515" i="7"/>
  <c r="J1516" i="7"/>
  <c r="L1516" i="7"/>
  <c r="A1516" i="7"/>
  <c r="J1517" i="7"/>
  <c r="L1517" i="7"/>
  <c r="A1517" i="7"/>
  <c r="J1518" i="7"/>
  <c r="L1518" i="7"/>
  <c r="A1518" i="7"/>
  <c r="J1519" i="7"/>
  <c r="L1519" i="7"/>
  <c r="A1519" i="7"/>
  <c r="J1520" i="7"/>
  <c r="L1520" i="7"/>
  <c r="A1520" i="7"/>
  <c r="J1521" i="7"/>
  <c r="L1521" i="7"/>
  <c r="A1521" i="7"/>
  <c r="J1522" i="7"/>
  <c r="L1522" i="7"/>
  <c r="A1522" i="7"/>
  <c r="J1523" i="7"/>
  <c r="L1523" i="7"/>
  <c r="A1523" i="7"/>
  <c r="J1524" i="7"/>
  <c r="L1524" i="7"/>
  <c r="A1524" i="7"/>
  <c r="J1525" i="7"/>
  <c r="L1525" i="7"/>
  <c r="A1525" i="7"/>
  <c r="J1526" i="7"/>
  <c r="L1526" i="7"/>
  <c r="A1526" i="7"/>
  <c r="J1527" i="7"/>
  <c r="L1527" i="7"/>
  <c r="A1527" i="7"/>
  <c r="J1528" i="7"/>
  <c r="L1528" i="7"/>
  <c r="A1528" i="7"/>
  <c r="J1529" i="7"/>
  <c r="L1529" i="7"/>
  <c r="A1529" i="7"/>
  <c r="J1530" i="7"/>
  <c r="L1530" i="7"/>
  <c r="A1530" i="7"/>
  <c r="J1531" i="7"/>
  <c r="L1531" i="7"/>
  <c r="A1531" i="7"/>
  <c r="J1532" i="7"/>
  <c r="L1532" i="7"/>
  <c r="A1532" i="7"/>
  <c r="J1533" i="7"/>
  <c r="L1533" i="7"/>
  <c r="A1533" i="7"/>
  <c r="J1534" i="7"/>
  <c r="L1534" i="7"/>
  <c r="A1534" i="7"/>
  <c r="J1535" i="7"/>
  <c r="L1535" i="7"/>
  <c r="A1535" i="7"/>
  <c r="J1536" i="7"/>
  <c r="L1536" i="7"/>
  <c r="A1536" i="7"/>
  <c r="J1537" i="7"/>
  <c r="L1537" i="7"/>
  <c r="A1537" i="7"/>
  <c r="J1538" i="7"/>
  <c r="L1538" i="7"/>
  <c r="A1538" i="7"/>
  <c r="J1539" i="7"/>
  <c r="L1539" i="7"/>
  <c r="A1539" i="7"/>
  <c r="J1540" i="7"/>
  <c r="L1540" i="7"/>
  <c r="A1540" i="7"/>
  <c r="J1541" i="7"/>
  <c r="L1541" i="7"/>
  <c r="A1541" i="7"/>
  <c r="J1542" i="7"/>
  <c r="L1542" i="7"/>
  <c r="A1542" i="7"/>
  <c r="J1543" i="7"/>
  <c r="L1543" i="7"/>
  <c r="A1543" i="7"/>
  <c r="J1544" i="7"/>
  <c r="L1544" i="7"/>
  <c r="A1544" i="7"/>
  <c r="J1545" i="7"/>
  <c r="L1545" i="7"/>
  <c r="A1545" i="7"/>
  <c r="J1546" i="7"/>
  <c r="L1546" i="7"/>
  <c r="A1546" i="7"/>
  <c r="J1547" i="7"/>
  <c r="L1547" i="7"/>
  <c r="A1547" i="7"/>
  <c r="J1548" i="7"/>
  <c r="L1548" i="7"/>
  <c r="A1548" i="7"/>
  <c r="J1549" i="7"/>
  <c r="L1549" i="7"/>
  <c r="A1549" i="7"/>
  <c r="J1550" i="7"/>
  <c r="L1550" i="7"/>
  <c r="A1550" i="7"/>
  <c r="J1551" i="7"/>
  <c r="L1551" i="7"/>
  <c r="A1551" i="7"/>
  <c r="J1552" i="7"/>
  <c r="L1552" i="7"/>
  <c r="A1552" i="7"/>
  <c r="J1553" i="7"/>
  <c r="L1553" i="7"/>
  <c r="A1553" i="7"/>
  <c r="J1554" i="7"/>
  <c r="L1554" i="7"/>
  <c r="A1554" i="7"/>
  <c r="J1555" i="7"/>
  <c r="L1555" i="7"/>
  <c r="A1555" i="7"/>
  <c r="J1556" i="7"/>
  <c r="L1556" i="7"/>
  <c r="A1556" i="7"/>
  <c r="J1557" i="7"/>
  <c r="L1557" i="7"/>
  <c r="A1557" i="7"/>
  <c r="J1558" i="7"/>
  <c r="L1558" i="7"/>
  <c r="A1558" i="7"/>
  <c r="J1559" i="7"/>
  <c r="L1559" i="7"/>
  <c r="A1559" i="7"/>
  <c r="J1560" i="7"/>
  <c r="L1560" i="7"/>
  <c r="A1560" i="7"/>
  <c r="J1561" i="7"/>
  <c r="L1561" i="7"/>
  <c r="A1561" i="7"/>
  <c r="J1562" i="7"/>
  <c r="L1562" i="7"/>
  <c r="A1562" i="7"/>
  <c r="J1563" i="7"/>
  <c r="L1563" i="7"/>
  <c r="A1563" i="7"/>
  <c r="J1564" i="7"/>
  <c r="L1564" i="7"/>
  <c r="A1564" i="7"/>
  <c r="J1565" i="7"/>
  <c r="L1565" i="7"/>
  <c r="A1565" i="7"/>
  <c r="J1566" i="7"/>
  <c r="L1566" i="7"/>
  <c r="A1566" i="7"/>
  <c r="J1567" i="7"/>
  <c r="L1567" i="7"/>
  <c r="A1567" i="7"/>
  <c r="J1568" i="7"/>
  <c r="L1568" i="7"/>
  <c r="A1568" i="7"/>
  <c r="J1569" i="7"/>
  <c r="L1569" i="7"/>
  <c r="A1569" i="7"/>
  <c r="J1570" i="7"/>
  <c r="L1570" i="7"/>
  <c r="A1570" i="7"/>
  <c r="J1571" i="7"/>
  <c r="L1571" i="7"/>
  <c r="A1571" i="7"/>
  <c r="J1572" i="7"/>
  <c r="L1572" i="7"/>
  <c r="A1572" i="7"/>
  <c r="J1573" i="7"/>
  <c r="L1573" i="7"/>
  <c r="A1573" i="7"/>
  <c r="J1574" i="7"/>
  <c r="L1574" i="7"/>
  <c r="A1574" i="7"/>
  <c r="J1575" i="7"/>
  <c r="L1575" i="7"/>
  <c r="A1575" i="7"/>
  <c r="J1576" i="7"/>
  <c r="L1576" i="7"/>
  <c r="A1576" i="7"/>
  <c r="J1577" i="7"/>
  <c r="L1577" i="7"/>
  <c r="A1577" i="7"/>
  <c r="J1578" i="7"/>
  <c r="L1578" i="7"/>
  <c r="A1578" i="7"/>
  <c r="J1579" i="7"/>
  <c r="L1579" i="7"/>
  <c r="A1579" i="7"/>
  <c r="J1580" i="7"/>
  <c r="L1580" i="7"/>
  <c r="A1580" i="7"/>
  <c r="J1581" i="7"/>
  <c r="L1581" i="7"/>
  <c r="A1581" i="7"/>
  <c r="J1582" i="7"/>
  <c r="L1582" i="7"/>
  <c r="A1582" i="7"/>
  <c r="J1583" i="7"/>
  <c r="L1583" i="7"/>
  <c r="A1583" i="7"/>
  <c r="J1584" i="7"/>
  <c r="L1584" i="7"/>
  <c r="A1584" i="7"/>
  <c r="J1585" i="7"/>
  <c r="L1585" i="7"/>
  <c r="A1585" i="7"/>
  <c r="J1586" i="7"/>
  <c r="L1586" i="7"/>
  <c r="A1586" i="7"/>
  <c r="J1587" i="7"/>
  <c r="L1587" i="7"/>
  <c r="A1587" i="7"/>
  <c r="J1588" i="7"/>
  <c r="L1588" i="7"/>
  <c r="A1588" i="7"/>
  <c r="J1589" i="7"/>
  <c r="L1589" i="7"/>
  <c r="A1589" i="7"/>
  <c r="J1590" i="7"/>
  <c r="L1590" i="7"/>
  <c r="A1590" i="7"/>
  <c r="J1591" i="7"/>
  <c r="L1591" i="7"/>
  <c r="A1591" i="7"/>
  <c r="J1592" i="7"/>
  <c r="L1592" i="7"/>
  <c r="A1592" i="7"/>
  <c r="J1593" i="7"/>
  <c r="L1593" i="7"/>
  <c r="A1593" i="7"/>
  <c r="J1594" i="7"/>
  <c r="L1594" i="7"/>
  <c r="A1594" i="7"/>
  <c r="J1595" i="7"/>
  <c r="L1595" i="7"/>
  <c r="A1595" i="7"/>
  <c r="J1596" i="7"/>
  <c r="L1596" i="7"/>
  <c r="A1596" i="7"/>
  <c r="J1597" i="7"/>
  <c r="L1597" i="7"/>
  <c r="A1597" i="7"/>
  <c r="J1598" i="7"/>
  <c r="L1598" i="7"/>
  <c r="A1598" i="7"/>
  <c r="J1599" i="7"/>
  <c r="L1599" i="7"/>
  <c r="A1599" i="7"/>
  <c r="J1600" i="7"/>
  <c r="L1600" i="7"/>
  <c r="A1600" i="7"/>
  <c r="J1601" i="7"/>
  <c r="L1601" i="7"/>
  <c r="A1601" i="7"/>
  <c r="J1602" i="7"/>
  <c r="L1602" i="7"/>
  <c r="A1602" i="7"/>
  <c r="J1603" i="7"/>
  <c r="L1603" i="7"/>
  <c r="A1603" i="7"/>
  <c r="J1604" i="7"/>
  <c r="L1604" i="7"/>
  <c r="A1604" i="7"/>
  <c r="J1605" i="7"/>
  <c r="L1605" i="7"/>
  <c r="A1605" i="7"/>
  <c r="J1606" i="7"/>
  <c r="L1606" i="7"/>
  <c r="A1606" i="7"/>
  <c r="J1607" i="7"/>
  <c r="L1607" i="7"/>
  <c r="A1607" i="7"/>
  <c r="J1608" i="7"/>
  <c r="L1608" i="7"/>
  <c r="A1608" i="7"/>
  <c r="J1609" i="7"/>
  <c r="L1609" i="7"/>
  <c r="A1609" i="7"/>
  <c r="J1610" i="7"/>
  <c r="L1610" i="7"/>
  <c r="A1610" i="7"/>
  <c r="J1611" i="7"/>
  <c r="L1611" i="7"/>
  <c r="A1611" i="7"/>
  <c r="J1612" i="7"/>
  <c r="L1612" i="7"/>
  <c r="A1612" i="7"/>
  <c r="J1613" i="7"/>
  <c r="L1613" i="7"/>
  <c r="A1613" i="7"/>
  <c r="J1614" i="7"/>
  <c r="L1614" i="7"/>
  <c r="A1614" i="7"/>
  <c r="J1615" i="7"/>
  <c r="L1615" i="7"/>
  <c r="A1615" i="7"/>
  <c r="J1616" i="7"/>
  <c r="L1616" i="7"/>
  <c r="A1616" i="7"/>
  <c r="J1617" i="7"/>
  <c r="L1617" i="7"/>
  <c r="A1617" i="7"/>
  <c r="J1618" i="7"/>
  <c r="L1618" i="7"/>
  <c r="A1618" i="7"/>
  <c r="J1619" i="7"/>
  <c r="L1619" i="7"/>
  <c r="A1619" i="7"/>
  <c r="J1620" i="7"/>
  <c r="L1620" i="7"/>
  <c r="A1620" i="7"/>
  <c r="J1621" i="7"/>
  <c r="L1621" i="7"/>
  <c r="A1621" i="7"/>
  <c r="J1622" i="7"/>
  <c r="L1622" i="7"/>
  <c r="A1622" i="7"/>
  <c r="J1623" i="7"/>
  <c r="L1623" i="7"/>
  <c r="A1623" i="7"/>
  <c r="J1624" i="7"/>
  <c r="L1624" i="7"/>
  <c r="A1624" i="7"/>
  <c r="J1625" i="7"/>
  <c r="L1625" i="7"/>
  <c r="A1625" i="7"/>
  <c r="J1626" i="7"/>
  <c r="L1626" i="7"/>
  <c r="A1626" i="7"/>
  <c r="J1627" i="7"/>
  <c r="L1627" i="7"/>
  <c r="A1627" i="7"/>
  <c r="J1628" i="7"/>
  <c r="L1628" i="7"/>
  <c r="A1628" i="7"/>
  <c r="J1629" i="7"/>
  <c r="L1629" i="7"/>
  <c r="A1629" i="7"/>
  <c r="J1630" i="7"/>
  <c r="L1630" i="7"/>
  <c r="A1630" i="7"/>
  <c r="J1631" i="7"/>
  <c r="L1631" i="7"/>
  <c r="A1631" i="7"/>
  <c r="J1632" i="7"/>
  <c r="L1632" i="7"/>
  <c r="A1632" i="7"/>
  <c r="J1633" i="7"/>
  <c r="L1633" i="7"/>
  <c r="A1633" i="7"/>
  <c r="J1634" i="7"/>
  <c r="L1634" i="7"/>
  <c r="A1634" i="7"/>
  <c r="J1635" i="7"/>
  <c r="L1635" i="7"/>
  <c r="A1635" i="7"/>
  <c r="J1636" i="7"/>
  <c r="L1636" i="7"/>
  <c r="A1636" i="7"/>
  <c r="J1637" i="7"/>
  <c r="L1637" i="7"/>
  <c r="A1637" i="7"/>
  <c r="J1638" i="7"/>
  <c r="L1638" i="7"/>
  <c r="A1638" i="7"/>
  <c r="J1639" i="7"/>
  <c r="L1639" i="7"/>
  <c r="A1639" i="7"/>
  <c r="J1640" i="7"/>
  <c r="L1640" i="7"/>
  <c r="A1640" i="7"/>
  <c r="J1641" i="7"/>
  <c r="L1641" i="7"/>
  <c r="A1641" i="7"/>
  <c r="J1642" i="7"/>
  <c r="L1642" i="7"/>
  <c r="A1642" i="7"/>
  <c r="J1643" i="7"/>
  <c r="L1643" i="7"/>
  <c r="A1643" i="7"/>
  <c r="J1644" i="7"/>
  <c r="L1644" i="7"/>
  <c r="A1644" i="7"/>
  <c r="J1645" i="7"/>
  <c r="L1645" i="7"/>
  <c r="A1645" i="7"/>
  <c r="J1646" i="7"/>
  <c r="L1646" i="7"/>
  <c r="A1646" i="7"/>
  <c r="J1647" i="7"/>
  <c r="L1647" i="7"/>
  <c r="A1647" i="7"/>
  <c r="J1648" i="7"/>
  <c r="L1648" i="7"/>
  <c r="A1648" i="7"/>
  <c r="J1649" i="7"/>
  <c r="L1649" i="7"/>
  <c r="A1649" i="7"/>
  <c r="J1650" i="7"/>
  <c r="L1650" i="7"/>
  <c r="A1650" i="7"/>
  <c r="J1651" i="7"/>
  <c r="L1651" i="7"/>
  <c r="A1651" i="7"/>
  <c r="J1652" i="7"/>
  <c r="L1652" i="7"/>
  <c r="A1652" i="7"/>
  <c r="J1653" i="7"/>
  <c r="L1653" i="7"/>
  <c r="A1653" i="7"/>
  <c r="J1654" i="7"/>
  <c r="L1654" i="7"/>
  <c r="A1654" i="7"/>
  <c r="J1655" i="7"/>
  <c r="L1655" i="7"/>
  <c r="A1655" i="7"/>
  <c r="J1656" i="7"/>
  <c r="L1656" i="7"/>
  <c r="A1656" i="7"/>
  <c r="J1657" i="7"/>
  <c r="L1657" i="7"/>
  <c r="A1657" i="7"/>
  <c r="J1658" i="7"/>
  <c r="L1658" i="7"/>
  <c r="A1658" i="7"/>
  <c r="J1659" i="7"/>
  <c r="L1659" i="7"/>
  <c r="A1659" i="7"/>
  <c r="J1660" i="7"/>
  <c r="L1660" i="7"/>
  <c r="A1660" i="7"/>
  <c r="J1661" i="7"/>
  <c r="L1661" i="7"/>
  <c r="A1661" i="7"/>
  <c r="J1662" i="7"/>
  <c r="L1662" i="7"/>
  <c r="A1662" i="7"/>
  <c r="J1663" i="7"/>
  <c r="L1663" i="7"/>
  <c r="A1663" i="7"/>
  <c r="J1664" i="7"/>
  <c r="L1664" i="7"/>
  <c r="A1664" i="7"/>
  <c r="J1665" i="7"/>
  <c r="L1665" i="7"/>
  <c r="A1665" i="7"/>
  <c r="J1666" i="7"/>
  <c r="L1666" i="7"/>
  <c r="A1666" i="7"/>
  <c r="J1667" i="7"/>
  <c r="L1667" i="7"/>
  <c r="A1667" i="7"/>
  <c r="J1668" i="7"/>
  <c r="L1668" i="7"/>
  <c r="A1668" i="7"/>
  <c r="J1669" i="7"/>
  <c r="L1669" i="7"/>
  <c r="A1669" i="7"/>
  <c r="J1670" i="7"/>
  <c r="L1670" i="7"/>
  <c r="A1670" i="7"/>
  <c r="J1671" i="7"/>
  <c r="L1671" i="7"/>
  <c r="A1671" i="7"/>
  <c r="J1672" i="7"/>
  <c r="L1672" i="7"/>
  <c r="A1672" i="7"/>
  <c r="J1673" i="7"/>
  <c r="L1673" i="7"/>
  <c r="A1673" i="7"/>
  <c r="J1674" i="7"/>
  <c r="L1674" i="7"/>
  <c r="A1674" i="7"/>
  <c r="J1675" i="7"/>
  <c r="L1675" i="7"/>
  <c r="A1675" i="7"/>
  <c r="J1676" i="7"/>
  <c r="L1676" i="7"/>
  <c r="A1676" i="7"/>
  <c r="J1677" i="7"/>
  <c r="L1677" i="7"/>
  <c r="A1677" i="7"/>
  <c r="J1678" i="7"/>
  <c r="L1678" i="7"/>
  <c r="A1678" i="7"/>
  <c r="J1679" i="7"/>
  <c r="L1679" i="7"/>
  <c r="A1679" i="7"/>
  <c r="J1680" i="7"/>
  <c r="L1680" i="7"/>
  <c r="A1680" i="7"/>
  <c r="J1681" i="7"/>
  <c r="L1681" i="7"/>
  <c r="A1681" i="7"/>
  <c r="J1682" i="7"/>
  <c r="L1682" i="7"/>
  <c r="A1682" i="7"/>
  <c r="J1683" i="7"/>
  <c r="L1683" i="7"/>
  <c r="A1683" i="7"/>
  <c r="J1684" i="7"/>
  <c r="L1684" i="7"/>
  <c r="A1684" i="7"/>
  <c r="J1685" i="7"/>
  <c r="L1685" i="7"/>
  <c r="A1685" i="7"/>
  <c r="J1686" i="7"/>
  <c r="L1686" i="7"/>
  <c r="A1686" i="7"/>
  <c r="J1687" i="7"/>
  <c r="L1687" i="7"/>
  <c r="A1687" i="7"/>
  <c r="J1688" i="7"/>
  <c r="L1688" i="7"/>
  <c r="A1688" i="7"/>
  <c r="J1689" i="7"/>
  <c r="L1689" i="7"/>
  <c r="A1689" i="7"/>
  <c r="J1690" i="7"/>
  <c r="L1690" i="7"/>
  <c r="A1690" i="7"/>
  <c r="J1691" i="7"/>
  <c r="L1691" i="7"/>
  <c r="A1691" i="7"/>
  <c r="J1692" i="7"/>
  <c r="L1692" i="7"/>
  <c r="A1692" i="7"/>
  <c r="J1693" i="7"/>
  <c r="L1693" i="7"/>
  <c r="A1693" i="7"/>
  <c r="J1694" i="7"/>
  <c r="L1694" i="7"/>
  <c r="A1694" i="7"/>
  <c r="J1695" i="7"/>
  <c r="L1695" i="7"/>
  <c r="A1695" i="7"/>
  <c r="J1696" i="7"/>
  <c r="L1696" i="7"/>
  <c r="A1696" i="7"/>
  <c r="J1697" i="7"/>
  <c r="L1697" i="7"/>
  <c r="A1697" i="7"/>
  <c r="J1698" i="7"/>
  <c r="L1698" i="7"/>
  <c r="A1698" i="7"/>
  <c r="J1699" i="7"/>
  <c r="L1699" i="7"/>
  <c r="A1699" i="7"/>
  <c r="J1700" i="7"/>
  <c r="L1700" i="7"/>
  <c r="A1700" i="7"/>
  <c r="J1701" i="7"/>
  <c r="L1701" i="7"/>
  <c r="A1701" i="7"/>
  <c r="J1702" i="7"/>
  <c r="L1702" i="7"/>
  <c r="A1702" i="7"/>
  <c r="J1703" i="7"/>
  <c r="L1703" i="7"/>
  <c r="A1703" i="7"/>
  <c r="J1704" i="7"/>
  <c r="L1704" i="7"/>
  <c r="A1704" i="7"/>
  <c r="J1705" i="7"/>
  <c r="L1705" i="7"/>
  <c r="A1705" i="7"/>
  <c r="J1706" i="7"/>
  <c r="L1706" i="7"/>
  <c r="A1706" i="7"/>
  <c r="J1707" i="7"/>
  <c r="L1707" i="7"/>
  <c r="A1707" i="7"/>
  <c r="J1708" i="7"/>
  <c r="L1708" i="7"/>
  <c r="A1708" i="7"/>
  <c r="J1709" i="7"/>
  <c r="L1709" i="7"/>
  <c r="A1709" i="7"/>
  <c r="J1710" i="7"/>
  <c r="L1710" i="7"/>
  <c r="A1710" i="7"/>
  <c r="J1711" i="7"/>
  <c r="L1711" i="7"/>
  <c r="A1711" i="7"/>
  <c r="J1712" i="7"/>
  <c r="L1712" i="7"/>
  <c r="A1712" i="7"/>
  <c r="J1713" i="7"/>
  <c r="L1713" i="7"/>
  <c r="A1713" i="7"/>
  <c r="J1714" i="7"/>
  <c r="L1714" i="7"/>
  <c r="A1714" i="7"/>
  <c r="J1715" i="7"/>
  <c r="L1715" i="7"/>
  <c r="A1715" i="7"/>
  <c r="J1716" i="7"/>
  <c r="L1716" i="7"/>
  <c r="A1716" i="7"/>
  <c r="J1717" i="7"/>
  <c r="L1717" i="7"/>
  <c r="A1717" i="7"/>
  <c r="J1718" i="7"/>
  <c r="L1718" i="7"/>
  <c r="A1718" i="7"/>
  <c r="J1719" i="7"/>
  <c r="L1719" i="7"/>
  <c r="A1719" i="7"/>
  <c r="J1720" i="7"/>
  <c r="L1720" i="7"/>
  <c r="A1720" i="7"/>
  <c r="J1721" i="7"/>
  <c r="L1721" i="7"/>
  <c r="A1721" i="7"/>
  <c r="J1722" i="7"/>
  <c r="L1722" i="7"/>
  <c r="A1722" i="7"/>
  <c r="J1723" i="7"/>
  <c r="L1723" i="7"/>
  <c r="A1723" i="7"/>
  <c r="J1724" i="7"/>
  <c r="L1724" i="7"/>
  <c r="A1724" i="7"/>
  <c r="J1725" i="7"/>
  <c r="L1725" i="7"/>
  <c r="A1725" i="7"/>
  <c r="J1726" i="7"/>
  <c r="L1726" i="7"/>
  <c r="A1726" i="7"/>
  <c r="J1727" i="7"/>
  <c r="L1727" i="7"/>
  <c r="A1727" i="7"/>
  <c r="J1728" i="7"/>
  <c r="L1728" i="7"/>
  <c r="A1728" i="7"/>
  <c r="J1729" i="7"/>
  <c r="L1729" i="7"/>
  <c r="A1729" i="7"/>
  <c r="J1730" i="7"/>
  <c r="L1730" i="7"/>
  <c r="A1730" i="7"/>
  <c r="J1731" i="7"/>
  <c r="L1731" i="7"/>
  <c r="A1731" i="7"/>
  <c r="J1732" i="7"/>
  <c r="L1732" i="7"/>
  <c r="A1732" i="7"/>
  <c r="J1733" i="7"/>
  <c r="L1733" i="7"/>
  <c r="A1733" i="7"/>
  <c r="J1734" i="7"/>
  <c r="L1734" i="7"/>
  <c r="A1734" i="7"/>
  <c r="J1735" i="7"/>
  <c r="L1735" i="7"/>
  <c r="A1735" i="7"/>
  <c r="J1736" i="7"/>
  <c r="L1736" i="7"/>
  <c r="A1736" i="7"/>
  <c r="J1737" i="7"/>
  <c r="L1737" i="7"/>
  <c r="A1737" i="7"/>
  <c r="J1738" i="7"/>
  <c r="L1738" i="7"/>
  <c r="A1738" i="7"/>
  <c r="J1739" i="7"/>
  <c r="L1739" i="7"/>
  <c r="A1739" i="7"/>
  <c r="J1740" i="7"/>
  <c r="L1740" i="7"/>
  <c r="A1740" i="7"/>
  <c r="J1741" i="7"/>
  <c r="L1741" i="7"/>
  <c r="A1741" i="7"/>
  <c r="J1742" i="7"/>
  <c r="L1742" i="7"/>
  <c r="A1742" i="7"/>
  <c r="J1743" i="7"/>
  <c r="L1743" i="7"/>
  <c r="A1743" i="7"/>
  <c r="J1744" i="7"/>
  <c r="L1744" i="7"/>
  <c r="A1744" i="7"/>
  <c r="J1745" i="7"/>
  <c r="L1745" i="7"/>
  <c r="A1745" i="7"/>
  <c r="J1746" i="7"/>
  <c r="L1746" i="7"/>
  <c r="A1746" i="7"/>
  <c r="J1747" i="7"/>
  <c r="L1747" i="7"/>
  <c r="A1747" i="7"/>
  <c r="J1748" i="7"/>
  <c r="L1748" i="7"/>
  <c r="A1748" i="7"/>
  <c r="J1749" i="7"/>
  <c r="L1749" i="7"/>
  <c r="A1749" i="7"/>
  <c r="J1750" i="7"/>
  <c r="L1750" i="7"/>
  <c r="A1750" i="7"/>
  <c r="J1751" i="7"/>
  <c r="L1751" i="7"/>
  <c r="A1751" i="7"/>
  <c r="J1752" i="7"/>
  <c r="L1752" i="7"/>
  <c r="A1752" i="7"/>
  <c r="J1753" i="7"/>
  <c r="L1753" i="7"/>
  <c r="A1753" i="7"/>
  <c r="J1754" i="7"/>
  <c r="L1754" i="7"/>
  <c r="A1754" i="7"/>
  <c r="J1755" i="7"/>
  <c r="L1755" i="7"/>
  <c r="A1755" i="7"/>
  <c r="J1756" i="7"/>
  <c r="L1756" i="7"/>
  <c r="A1756" i="7"/>
  <c r="J1757" i="7"/>
  <c r="L1757" i="7"/>
  <c r="A1757" i="7"/>
  <c r="J1758" i="7"/>
  <c r="L1758" i="7"/>
  <c r="A1758" i="7"/>
  <c r="J1759" i="7"/>
  <c r="L1759" i="7"/>
  <c r="A1759" i="7"/>
  <c r="J1760" i="7"/>
  <c r="L1760" i="7"/>
  <c r="A1760" i="7"/>
  <c r="J1761" i="7"/>
  <c r="L1761" i="7"/>
  <c r="A1761" i="7"/>
  <c r="J1762" i="7"/>
  <c r="L1762" i="7"/>
  <c r="A1762" i="7"/>
  <c r="J1763" i="7"/>
  <c r="L1763" i="7"/>
  <c r="A1763" i="7"/>
  <c r="J1764" i="7"/>
  <c r="L1764" i="7"/>
  <c r="A1764" i="7"/>
  <c r="J1765" i="7"/>
  <c r="L1765" i="7"/>
  <c r="A1765" i="7"/>
  <c r="J1766" i="7"/>
  <c r="L1766" i="7"/>
  <c r="A1766" i="7"/>
  <c r="J1767" i="7"/>
  <c r="L1767" i="7"/>
  <c r="A1767" i="7"/>
  <c r="J1768" i="7"/>
  <c r="L1768" i="7"/>
  <c r="A1768" i="7"/>
  <c r="J1769" i="7"/>
  <c r="L1769" i="7"/>
  <c r="A1769" i="7"/>
  <c r="J1770" i="7"/>
  <c r="L1770" i="7"/>
  <c r="A1770" i="7"/>
  <c r="J1771" i="7"/>
  <c r="L1771" i="7"/>
  <c r="A1771" i="7"/>
  <c r="J1772" i="7"/>
  <c r="L1772" i="7"/>
  <c r="A1772" i="7"/>
  <c r="J1773" i="7"/>
  <c r="L1773" i="7"/>
  <c r="A1773" i="7"/>
  <c r="J1774" i="7"/>
  <c r="L1774" i="7"/>
  <c r="A1774" i="7"/>
  <c r="J1775" i="7"/>
  <c r="L1775" i="7"/>
  <c r="A1775" i="7"/>
  <c r="J1776" i="7"/>
  <c r="L1776" i="7"/>
  <c r="A1776" i="7"/>
  <c r="J1777" i="7"/>
  <c r="L1777" i="7"/>
  <c r="A1777" i="7"/>
  <c r="J1778" i="7"/>
  <c r="L1778" i="7"/>
  <c r="A1778" i="7"/>
  <c r="J1779" i="7"/>
  <c r="L1779" i="7"/>
  <c r="A1779" i="7"/>
  <c r="J1780" i="7"/>
  <c r="L1780" i="7"/>
  <c r="A1780" i="7"/>
  <c r="J1781" i="7"/>
  <c r="L1781" i="7"/>
  <c r="A1781" i="7"/>
  <c r="J1782" i="7"/>
  <c r="L1782" i="7"/>
  <c r="A1782" i="7"/>
  <c r="J1783" i="7"/>
  <c r="L1783" i="7"/>
  <c r="A1783" i="7"/>
  <c r="J1784" i="7"/>
  <c r="L1784" i="7"/>
  <c r="A1784" i="7"/>
  <c r="J1785" i="7"/>
  <c r="L1785" i="7"/>
  <c r="A1785" i="7"/>
  <c r="J1786" i="7"/>
  <c r="L1786" i="7"/>
  <c r="A1786" i="7"/>
  <c r="J1787" i="7"/>
  <c r="L1787" i="7"/>
  <c r="A1787" i="7"/>
  <c r="J1788" i="7"/>
  <c r="L1788" i="7"/>
  <c r="A1788" i="7"/>
  <c r="J1789" i="7"/>
  <c r="L1789" i="7"/>
  <c r="A1789" i="7"/>
  <c r="J1790" i="7"/>
  <c r="L1790" i="7"/>
  <c r="A1790" i="7"/>
  <c r="J1791" i="7"/>
  <c r="L1791" i="7"/>
  <c r="A1791" i="7"/>
  <c r="J1792" i="7"/>
  <c r="L1792" i="7"/>
  <c r="A1792" i="7"/>
  <c r="J1793" i="7"/>
  <c r="L1793" i="7"/>
  <c r="A1793" i="7"/>
  <c r="J1794" i="7"/>
  <c r="L1794" i="7"/>
  <c r="A1794" i="7"/>
  <c r="J1795" i="7"/>
  <c r="L1795" i="7"/>
  <c r="A1795" i="7"/>
  <c r="J1796" i="7"/>
  <c r="L1796" i="7"/>
  <c r="A1796" i="7"/>
  <c r="J1797" i="7"/>
  <c r="L1797" i="7"/>
  <c r="A1797" i="7"/>
  <c r="J1798" i="7"/>
  <c r="L1798" i="7"/>
  <c r="A1798" i="7"/>
  <c r="J1799" i="7"/>
  <c r="L1799" i="7"/>
  <c r="A1799" i="7"/>
  <c r="J1800" i="7"/>
  <c r="L1800" i="7"/>
  <c r="A1800" i="7"/>
  <c r="J1801" i="7"/>
  <c r="L1801" i="7"/>
  <c r="A1801" i="7"/>
  <c r="J1802" i="7"/>
  <c r="L1802" i="7"/>
  <c r="A1802" i="7"/>
  <c r="J1803" i="7"/>
  <c r="L1803" i="7"/>
  <c r="A1803" i="7"/>
  <c r="J1804" i="7"/>
  <c r="L1804" i="7"/>
  <c r="A1804" i="7"/>
  <c r="J1805" i="7"/>
  <c r="L1805" i="7"/>
  <c r="A1805" i="7"/>
  <c r="J1806" i="7"/>
  <c r="L1806" i="7"/>
  <c r="A1806" i="7"/>
  <c r="J1807" i="7"/>
  <c r="L1807" i="7"/>
  <c r="A1807" i="7"/>
  <c r="J1808" i="7"/>
  <c r="L1808" i="7"/>
  <c r="A1808" i="7"/>
  <c r="J1809" i="7"/>
  <c r="L1809" i="7"/>
  <c r="A1809" i="7"/>
  <c r="J1810" i="7"/>
  <c r="L1810" i="7"/>
  <c r="A1810" i="7"/>
  <c r="J1811" i="7"/>
  <c r="L1811" i="7"/>
  <c r="A1811" i="7"/>
  <c r="J1812" i="7"/>
  <c r="L1812" i="7"/>
  <c r="A1812" i="7"/>
  <c r="J1813" i="7"/>
  <c r="L1813" i="7"/>
  <c r="A1813" i="7"/>
  <c r="J1814" i="7"/>
  <c r="L1814" i="7"/>
  <c r="A1814" i="7"/>
  <c r="J1815" i="7"/>
  <c r="L1815" i="7"/>
  <c r="A1815" i="7"/>
  <c r="J1816" i="7"/>
  <c r="L1816" i="7"/>
  <c r="A1816" i="7"/>
  <c r="J1817" i="7"/>
  <c r="L1817" i="7"/>
  <c r="A1817" i="7"/>
  <c r="J1818" i="7"/>
  <c r="L1818" i="7"/>
  <c r="A1818" i="7"/>
  <c r="J1819" i="7"/>
  <c r="L1819" i="7"/>
  <c r="A1819" i="7"/>
  <c r="J1820" i="7"/>
  <c r="L1820" i="7"/>
  <c r="A1820" i="7"/>
  <c r="J1821" i="7"/>
  <c r="L1821" i="7"/>
  <c r="A1821" i="7"/>
  <c r="J1822" i="7"/>
  <c r="L1822" i="7"/>
  <c r="A1822" i="7"/>
  <c r="J1823" i="7"/>
  <c r="L1823" i="7"/>
  <c r="A1823" i="7"/>
  <c r="J1824" i="7"/>
  <c r="L1824" i="7"/>
  <c r="A1824" i="7"/>
  <c r="J1825" i="7"/>
  <c r="L1825" i="7"/>
  <c r="A1825" i="7"/>
  <c r="J1826" i="7"/>
  <c r="L1826" i="7"/>
  <c r="A1826" i="7"/>
  <c r="J1827" i="7"/>
  <c r="L1827" i="7"/>
  <c r="A1827" i="7"/>
  <c r="J1828" i="7"/>
  <c r="L1828" i="7"/>
  <c r="A1828" i="7"/>
  <c r="J1829" i="7"/>
  <c r="L1829" i="7"/>
  <c r="A1829" i="7"/>
  <c r="J1830" i="7"/>
  <c r="L1830" i="7"/>
  <c r="A1830" i="7"/>
  <c r="J1831" i="7"/>
  <c r="L1831" i="7"/>
  <c r="A1831" i="7"/>
  <c r="J1832" i="7"/>
  <c r="L1832" i="7"/>
  <c r="A1832" i="7"/>
  <c r="J1833" i="7"/>
  <c r="L1833" i="7"/>
  <c r="A1833" i="7"/>
  <c r="J1834" i="7"/>
  <c r="L1834" i="7"/>
  <c r="A1834" i="7"/>
  <c r="J1835" i="7"/>
  <c r="L1835" i="7"/>
  <c r="A1835" i="7"/>
  <c r="J1836" i="7"/>
  <c r="L1836" i="7"/>
  <c r="A1836" i="7"/>
  <c r="J1837" i="7"/>
  <c r="L1837" i="7"/>
  <c r="A1837" i="7"/>
  <c r="J1838" i="7"/>
  <c r="L1838" i="7"/>
  <c r="A1838" i="7"/>
  <c r="J1839" i="7"/>
  <c r="L1839" i="7"/>
  <c r="A1839" i="7"/>
  <c r="J1840" i="7"/>
  <c r="L1840" i="7"/>
  <c r="A1840" i="7"/>
  <c r="J1841" i="7"/>
  <c r="L1841" i="7"/>
  <c r="A1841" i="7"/>
  <c r="J1842" i="7"/>
  <c r="L1842" i="7"/>
  <c r="A1842" i="7"/>
  <c r="J1843" i="7"/>
  <c r="L1843" i="7"/>
  <c r="A1843" i="7"/>
  <c r="J1844" i="7"/>
  <c r="L1844" i="7"/>
  <c r="A1844" i="7"/>
  <c r="J1845" i="7"/>
  <c r="L1845" i="7"/>
  <c r="A1845" i="7"/>
  <c r="J1846" i="7"/>
  <c r="L1846" i="7"/>
  <c r="A1846" i="7"/>
  <c r="J1847" i="7"/>
  <c r="L1847" i="7"/>
  <c r="A1847" i="7"/>
  <c r="J1848" i="7"/>
  <c r="L1848" i="7"/>
  <c r="A1848" i="7"/>
  <c r="J1849" i="7"/>
  <c r="L1849" i="7"/>
  <c r="A1849" i="7"/>
  <c r="J1850" i="7"/>
  <c r="L1850" i="7"/>
  <c r="A1850" i="7"/>
  <c r="J1851" i="7"/>
  <c r="L1851" i="7"/>
  <c r="A1851" i="7"/>
  <c r="J1852" i="7"/>
  <c r="L1852" i="7"/>
  <c r="A1852" i="7"/>
  <c r="J1853" i="7"/>
  <c r="L1853" i="7"/>
  <c r="A1853" i="7"/>
  <c r="J1854" i="7"/>
  <c r="L1854" i="7"/>
  <c r="A1854" i="7"/>
  <c r="J1855" i="7"/>
  <c r="L1855" i="7"/>
  <c r="A1855" i="7"/>
  <c r="J1856" i="7"/>
  <c r="L1856" i="7"/>
  <c r="A1856" i="7"/>
  <c r="J1857" i="7"/>
  <c r="L1857" i="7"/>
  <c r="A1857" i="7"/>
  <c r="J1858" i="7"/>
  <c r="L1858" i="7"/>
  <c r="A1858" i="7"/>
  <c r="J1859" i="7"/>
  <c r="L1859" i="7"/>
  <c r="A1859" i="7"/>
  <c r="J1860" i="7"/>
  <c r="L1860" i="7"/>
  <c r="A1860" i="7"/>
  <c r="J1861" i="7"/>
  <c r="L1861" i="7"/>
  <c r="A1861" i="7"/>
  <c r="J1862" i="7"/>
  <c r="L1862" i="7"/>
  <c r="A1862" i="7"/>
  <c r="J1863" i="7"/>
  <c r="L1863" i="7"/>
  <c r="A1863" i="7"/>
  <c r="J1864" i="7"/>
  <c r="L1864" i="7"/>
  <c r="A1864" i="7"/>
  <c r="J1865" i="7"/>
  <c r="L1865" i="7"/>
  <c r="A1865" i="7"/>
  <c r="J1866" i="7"/>
  <c r="L1866" i="7"/>
  <c r="A1866" i="7"/>
  <c r="J1867" i="7"/>
  <c r="L1867" i="7"/>
  <c r="A1867" i="7"/>
  <c r="J1868" i="7"/>
  <c r="L1868" i="7"/>
  <c r="A1868" i="7"/>
  <c r="J1869" i="7"/>
  <c r="L1869" i="7"/>
  <c r="A1869" i="7"/>
  <c r="J1870" i="7"/>
  <c r="L1870" i="7"/>
  <c r="A1870" i="7"/>
  <c r="J1871" i="7"/>
  <c r="L1871" i="7"/>
  <c r="A1871" i="7"/>
  <c r="J1872" i="7"/>
  <c r="L1872" i="7"/>
  <c r="A1872" i="7"/>
  <c r="J1873" i="7"/>
  <c r="L1873" i="7"/>
  <c r="A1873" i="7"/>
  <c r="J1874" i="7"/>
  <c r="L1874" i="7"/>
  <c r="A1874" i="7"/>
  <c r="J1875" i="7"/>
  <c r="L1875" i="7"/>
  <c r="A1875" i="7"/>
  <c r="J1876" i="7"/>
  <c r="L1876" i="7"/>
  <c r="A1876" i="7"/>
  <c r="J1877" i="7"/>
  <c r="L1877" i="7"/>
  <c r="A1877" i="7"/>
  <c r="J1878" i="7"/>
  <c r="L1878" i="7"/>
  <c r="A1878" i="7"/>
  <c r="J1879" i="7"/>
  <c r="L1879" i="7"/>
  <c r="A1879" i="7"/>
  <c r="J1880" i="7"/>
  <c r="L1880" i="7"/>
  <c r="A1880" i="7"/>
  <c r="J1881" i="7"/>
  <c r="L1881" i="7"/>
  <c r="A1881" i="7"/>
  <c r="J1882" i="7"/>
  <c r="L1882" i="7"/>
  <c r="A1882" i="7"/>
  <c r="J1883" i="7"/>
  <c r="L1883" i="7"/>
  <c r="A1883" i="7"/>
  <c r="J1884" i="7"/>
  <c r="L1884" i="7"/>
  <c r="A1884" i="7"/>
  <c r="J1885" i="7"/>
  <c r="L1885" i="7"/>
  <c r="A1885" i="7"/>
  <c r="J1886" i="7"/>
  <c r="L1886" i="7"/>
  <c r="A1886" i="7"/>
  <c r="J1887" i="7"/>
  <c r="L1887" i="7"/>
  <c r="A1887" i="7"/>
  <c r="J1888" i="7"/>
  <c r="L1888" i="7"/>
  <c r="A1888" i="7"/>
  <c r="J1889" i="7"/>
  <c r="L1889" i="7"/>
  <c r="A1889" i="7"/>
  <c r="J1890" i="7"/>
  <c r="L1890" i="7"/>
  <c r="A1890" i="7"/>
  <c r="J1891" i="7"/>
  <c r="L1891" i="7"/>
  <c r="A1891" i="7"/>
  <c r="J1892" i="7"/>
  <c r="L1892" i="7"/>
  <c r="A1892" i="7"/>
  <c r="J1893" i="7"/>
  <c r="L1893" i="7"/>
  <c r="A1893" i="7"/>
  <c r="J1894" i="7"/>
  <c r="L1894" i="7"/>
  <c r="A1894" i="7"/>
  <c r="J1895" i="7"/>
  <c r="L1895" i="7"/>
  <c r="A1895" i="7"/>
  <c r="J1896" i="7"/>
  <c r="L1896" i="7"/>
  <c r="A1896" i="7"/>
  <c r="J1897" i="7"/>
  <c r="L1897" i="7"/>
  <c r="A1897" i="7"/>
  <c r="J1898" i="7"/>
  <c r="L1898" i="7"/>
  <c r="A1898" i="7"/>
  <c r="J1899" i="7"/>
  <c r="L1899" i="7"/>
  <c r="A1899" i="7"/>
  <c r="J1900" i="7"/>
  <c r="L1900" i="7"/>
  <c r="A1900" i="7"/>
  <c r="J1901" i="7"/>
  <c r="L1901" i="7"/>
  <c r="A1901" i="7"/>
  <c r="J1902" i="7"/>
  <c r="L1902" i="7"/>
  <c r="A1902" i="7"/>
  <c r="J1903" i="7"/>
  <c r="L1903" i="7"/>
  <c r="A1903" i="7"/>
  <c r="J1904" i="7"/>
  <c r="L1904" i="7"/>
  <c r="A1904" i="7"/>
  <c r="J1905" i="7"/>
  <c r="L1905" i="7"/>
  <c r="A1905" i="7"/>
  <c r="J1906" i="7"/>
  <c r="L1906" i="7"/>
  <c r="A1906" i="7"/>
  <c r="J1907" i="7"/>
  <c r="L1907" i="7"/>
  <c r="A1907" i="7"/>
  <c r="J1908" i="7"/>
  <c r="L1908" i="7"/>
  <c r="A1908" i="7"/>
  <c r="J1909" i="7"/>
  <c r="L1909" i="7"/>
  <c r="A1909" i="7"/>
  <c r="J1910" i="7"/>
  <c r="L1910" i="7"/>
  <c r="A1910" i="7"/>
  <c r="J1911" i="7"/>
  <c r="L1911" i="7"/>
  <c r="A1911" i="7"/>
  <c r="J1912" i="7"/>
  <c r="L1912" i="7"/>
  <c r="A1912" i="7"/>
  <c r="J1913" i="7"/>
  <c r="L1913" i="7"/>
  <c r="A1913" i="7"/>
  <c r="J1914" i="7"/>
  <c r="L1914" i="7"/>
  <c r="A1914" i="7"/>
  <c r="J1915" i="7"/>
  <c r="L1915" i="7"/>
  <c r="A1915" i="7"/>
  <c r="J1916" i="7"/>
  <c r="L1916" i="7"/>
  <c r="A1916" i="7"/>
  <c r="J1917" i="7"/>
  <c r="L1917" i="7"/>
  <c r="A1917" i="7"/>
  <c r="J1918" i="7"/>
  <c r="L1918" i="7"/>
  <c r="A1918" i="7"/>
  <c r="J1919" i="7"/>
  <c r="L1919" i="7"/>
  <c r="A1919" i="7"/>
  <c r="J1920" i="7"/>
  <c r="L1920" i="7"/>
  <c r="A1920" i="7"/>
  <c r="J1921" i="7"/>
  <c r="L1921" i="7"/>
  <c r="A1921" i="7"/>
  <c r="J1922" i="7"/>
  <c r="L1922" i="7"/>
  <c r="A1922" i="7"/>
  <c r="J1923" i="7"/>
  <c r="L1923" i="7"/>
  <c r="A1923" i="7"/>
  <c r="J1924" i="7"/>
  <c r="L1924" i="7"/>
  <c r="A1924" i="7"/>
  <c r="J1925" i="7"/>
  <c r="L1925" i="7"/>
  <c r="A1925" i="7"/>
  <c r="J1926" i="7"/>
  <c r="L1926" i="7"/>
  <c r="A1926" i="7"/>
  <c r="J1927" i="7"/>
  <c r="L1927" i="7"/>
  <c r="A1927" i="7"/>
  <c r="J1928" i="7"/>
  <c r="L1928" i="7"/>
  <c r="A1928" i="7"/>
  <c r="J1929" i="7"/>
  <c r="L1929" i="7"/>
  <c r="A1929" i="7"/>
  <c r="J1930" i="7"/>
  <c r="L1930" i="7"/>
  <c r="A1930" i="7"/>
  <c r="J1931" i="7"/>
  <c r="L1931" i="7"/>
  <c r="A1931" i="7"/>
  <c r="J1932" i="7"/>
  <c r="L1932" i="7"/>
  <c r="A1932" i="7"/>
  <c r="J1933" i="7"/>
  <c r="L1933" i="7"/>
  <c r="A1933" i="7"/>
  <c r="J1934" i="7"/>
  <c r="L1934" i="7"/>
  <c r="A1934" i="7"/>
  <c r="J1935" i="7"/>
  <c r="L1935" i="7"/>
  <c r="A1935" i="7"/>
  <c r="J1936" i="7"/>
  <c r="L1936" i="7"/>
  <c r="A1936" i="7"/>
  <c r="J1937" i="7"/>
  <c r="L1937" i="7"/>
  <c r="A1937" i="7"/>
  <c r="J1938" i="7"/>
  <c r="L1938" i="7"/>
  <c r="A1938" i="7"/>
  <c r="J1939" i="7"/>
  <c r="L1939" i="7"/>
  <c r="A1939" i="7"/>
  <c r="J1940" i="7"/>
  <c r="L1940" i="7"/>
  <c r="A1940" i="7"/>
  <c r="J1941" i="7"/>
  <c r="L1941" i="7"/>
  <c r="A1941" i="7"/>
  <c r="J1942" i="7"/>
  <c r="L1942" i="7"/>
  <c r="A1942" i="7"/>
  <c r="J1943" i="7"/>
  <c r="L1943" i="7"/>
  <c r="A1943" i="7"/>
  <c r="J1944" i="7"/>
  <c r="L1944" i="7"/>
  <c r="A1944" i="7"/>
  <c r="J1945" i="7"/>
  <c r="L1945" i="7"/>
  <c r="A1945" i="7"/>
  <c r="J1946" i="7"/>
  <c r="L1946" i="7"/>
  <c r="A1946" i="7"/>
  <c r="J1947" i="7"/>
  <c r="L1947" i="7"/>
  <c r="A1947" i="7"/>
  <c r="J1948" i="7"/>
  <c r="L1948" i="7"/>
  <c r="A1948" i="7"/>
  <c r="J1949" i="7"/>
  <c r="L1949" i="7"/>
  <c r="A1949" i="7"/>
  <c r="J1950" i="7"/>
  <c r="L1950" i="7"/>
  <c r="A1950" i="7"/>
  <c r="J1951" i="7"/>
  <c r="L1951" i="7"/>
  <c r="A1951" i="7"/>
  <c r="J1952" i="7"/>
  <c r="L1952" i="7"/>
  <c r="A1952" i="7"/>
  <c r="J1953" i="7"/>
  <c r="L1953" i="7"/>
  <c r="A1953" i="7"/>
  <c r="J1954" i="7"/>
  <c r="L1954" i="7"/>
  <c r="A1954" i="7"/>
  <c r="J1955" i="7"/>
  <c r="L1955" i="7"/>
  <c r="A1955" i="7"/>
  <c r="J1956" i="7"/>
  <c r="L1956" i="7"/>
  <c r="A1956" i="7"/>
  <c r="J1957" i="7"/>
  <c r="L1957" i="7"/>
  <c r="A1957" i="7"/>
  <c r="J1958" i="7"/>
  <c r="L1958" i="7"/>
  <c r="A1958" i="7"/>
  <c r="J1959" i="7"/>
  <c r="L1959" i="7"/>
  <c r="A1959" i="7"/>
  <c r="J1960" i="7"/>
  <c r="L1960" i="7"/>
  <c r="A1960" i="7"/>
  <c r="J1961" i="7"/>
  <c r="L1961" i="7"/>
  <c r="A1961" i="7"/>
  <c r="J1962" i="7"/>
  <c r="L1962" i="7"/>
  <c r="A1962" i="7"/>
  <c r="J1963" i="7"/>
  <c r="L1963" i="7"/>
  <c r="A1963" i="7"/>
  <c r="J1964" i="7"/>
  <c r="L1964" i="7"/>
  <c r="A1964" i="7"/>
  <c r="J1965" i="7"/>
  <c r="L1965" i="7"/>
  <c r="A1965" i="7"/>
  <c r="J1966" i="7"/>
  <c r="L1966" i="7"/>
  <c r="A1966" i="7"/>
  <c r="J1967" i="7"/>
  <c r="L1967" i="7"/>
  <c r="A1967" i="7"/>
  <c r="J1968" i="7"/>
  <c r="L1968" i="7"/>
  <c r="A1968" i="7"/>
  <c r="J1969" i="7"/>
  <c r="L1969" i="7"/>
  <c r="A1969" i="7"/>
  <c r="J1970" i="7"/>
  <c r="L1970" i="7"/>
  <c r="A1970" i="7"/>
  <c r="J1971" i="7"/>
  <c r="L1971" i="7"/>
  <c r="A1971" i="7"/>
  <c r="J1972" i="7"/>
  <c r="L1972" i="7"/>
  <c r="A1972" i="7"/>
  <c r="J1973" i="7"/>
  <c r="L1973" i="7"/>
  <c r="A1973" i="7"/>
  <c r="J1974" i="7"/>
  <c r="L1974" i="7"/>
  <c r="A1974" i="7"/>
  <c r="J1975" i="7"/>
  <c r="L1975" i="7"/>
  <c r="A1975" i="7"/>
  <c r="J1976" i="7"/>
  <c r="L1976" i="7"/>
  <c r="A1976" i="7"/>
  <c r="J1977" i="7"/>
  <c r="L1977" i="7"/>
  <c r="A1977" i="7"/>
  <c r="J1978" i="7"/>
  <c r="L1978" i="7"/>
  <c r="A1978" i="7"/>
  <c r="J1979" i="7"/>
  <c r="L1979" i="7"/>
  <c r="A1979" i="7"/>
  <c r="J1980" i="7"/>
  <c r="L1980" i="7"/>
  <c r="A1980" i="7"/>
  <c r="J1981" i="7"/>
  <c r="L1981" i="7"/>
  <c r="A1981" i="7"/>
  <c r="J1982" i="7"/>
  <c r="L1982" i="7"/>
  <c r="A1982" i="7"/>
  <c r="J1983" i="7"/>
  <c r="L1983" i="7"/>
  <c r="A1983" i="7"/>
  <c r="J1984" i="7"/>
  <c r="L1984" i="7"/>
  <c r="A1984" i="7"/>
  <c r="J1985" i="7"/>
  <c r="L1985" i="7"/>
  <c r="A1985" i="7"/>
  <c r="J1986" i="7"/>
  <c r="L1986" i="7"/>
  <c r="A1986" i="7"/>
  <c r="J1987" i="7"/>
  <c r="L1987" i="7"/>
  <c r="A1987" i="7"/>
  <c r="J1988" i="7"/>
  <c r="L1988" i="7"/>
  <c r="A1988" i="7"/>
  <c r="J1989" i="7"/>
  <c r="L1989" i="7"/>
  <c r="A1989" i="7"/>
  <c r="J1990" i="7"/>
  <c r="L1990" i="7"/>
  <c r="A1990" i="7"/>
  <c r="J1991" i="7"/>
  <c r="L1991" i="7"/>
  <c r="A1991" i="7"/>
  <c r="J1992" i="7"/>
  <c r="L1992" i="7"/>
  <c r="A1992" i="7"/>
  <c r="J1993" i="7"/>
  <c r="L1993" i="7"/>
  <c r="A1993" i="7"/>
  <c r="J1994" i="7"/>
  <c r="L1994" i="7"/>
  <c r="A1994" i="7"/>
  <c r="J1995" i="7"/>
  <c r="L1995" i="7"/>
  <c r="A1995" i="7"/>
  <c r="J1996" i="7"/>
  <c r="L1996" i="7"/>
  <c r="A1996" i="7"/>
  <c r="J1997" i="7"/>
  <c r="L1997" i="7"/>
  <c r="A1997" i="7"/>
  <c r="J1998" i="7"/>
  <c r="L1998" i="7"/>
  <c r="A1998" i="7"/>
  <c r="J1999" i="7"/>
  <c r="L1999" i="7"/>
  <c r="A1999" i="7"/>
  <c r="J2000" i="7"/>
  <c r="L2000" i="7"/>
  <c r="A2000" i="7"/>
  <c r="J2001" i="7"/>
  <c r="L2001" i="7"/>
  <c r="A2001" i="7"/>
  <c r="J2002" i="7"/>
  <c r="L2002" i="7"/>
  <c r="A2002" i="7"/>
  <c r="J2003" i="7"/>
  <c r="L2003" i="7"/>
  <c r="A2003" i="7"/>
  <c r="J2004" i="7"/>
  <c r="L2004" i="7"/>
  <c r="A2004" i="7"/>
  <c r="A1" i="7"/>
  <c r="A1" i="3"/>
  <c r="E3" i="7"/>
  <c r="R2" i="7"/>
  <c r="AF9" i="5"/>
  <c r="AG9" i="5"/>
  <c r="AF10" i="5"/>
  <c r="AG10" i="5"/>
  <c r="AF11" i="5"/>
  <c r="AG11" i="5"/>
  <c r="AF12" i="5"/>
  <c r="AG12" i="5"/>
  <c r="AF13" i="5"/>
  <c r="AG13" i="5"/>
  <c r="AF14" i="5"/>
  <c r="AG14" i="5"/>
  <c r="AF15" i="5"/>
  <c r="AG15" i="5"/>
  <c r="AF16" i="5"/>
  <c r="AG16" i="5"/>
  <c r="AF17" i="5"/>
  <c r="AG17" i="5"/>
  <c r="AF18" i="5"/>
  <c r="AG18" i="5"/>
  <c r="AF19" i="5"/>
  <c r="AG19" i="5"/>
  <c r="AF20" i="5"/>
  <c r="AG20" i="5"/>
  <c r="AF21" i="5"/>
  <c r="AG21" i="5"/>
  <c r="AF22" i="5"/>
  <c r="AG22" i="5"/>
  <c r="AF23" i="5"/>
  <c r="AG23" i="5"/>
  <c r="AF24" i="5"/>
  <c r="AG24" i="5"/>
  <c r="AF25" i="5"/>
  <c r="AG25" i="5"/>
  <c r="AF26" i="5"/>
  <c r="AG26" i="5"/>
  <c r="AF27" i="5"/>
  <c r="AG27" i="5"/>
  <c r="AF28" i="5"/>
  <c r="AG28" i="5"/>
  <c r="AF29" i="5"/>
  <c r="AG29" i="5"/>
  <c r="AF30" i="5"/>
  <c r="AG30" i="5"/>
  <c r="AF31" i="5"/>
  <c r="AG31" i="5"/>
  <c r="AF32" i="5"/>
  <c r="AG32" i="5"/>
  <c r="AF33" i="5"/>
  <c r="AG33" i="5"/>
  <c r="AF34" i="5"/>
  <c r="AG34" i="5"/>
  <c r="AF35" i="5"/>
  <c r="AG35" i="5"/>
  <c r="AF36" i="5"/>
  <c r="AG36" i="5"/>
  <c r="AF37" i="5"/>
  <c r="AG37" i="5"/>
  <c r="AF38" i="5"/>
  <c r="AG38" i="5"/>
  <c r="AF39" i="5"/>
  <c r="AG39" i="5"/>
  <c r="AF40" i="5"/>
  <c r="AG40" i="5"/>
  <c r="AF41" i="5"/>
  <c r="AG41" i="5"/>
  <c r="AF42" i="5"/>
  <c r="AG42" i="5"/>
  <c r="AF43" i="5"/>
  <c r="AG43" i="5"/>
  <c r="AF44" i="5"/>
  <c r="AG44" i="5"/>
  <c r="AF45" i="5"/>
  <c r="AG45" i="5"/>
  <c r="AF46" i="5"/>
  <c r="AG46" i="5"/>
  <c r="AF47" i="5"/>
  <c r="AG47" i="5"/>
  <c r="AF48" i="5"/>
  <c r="AG48" i="5"/>
  <c r="AF49" i="5"/>
  <c r="AG49" i="5"/>
  <c r="AF50" i="5"/>
  <c r="AG50" i="5"/>
  <c r="AF51" i="5"/>
  <c r="AG51" i="5"/>
  <c r="AF52" i="5"/>
  <c r="AG52" i="5"/>
  <c r="AF53" i="5"/>
  <c r="AG53" i="5"/>
  <c r="AF54" i="5"/>
  <c r="AG54" i="5"/>
  <c r="AF55" i="5"/>
  <c r="AG55" i="5"/>
  <c r="AF56" i="5"/>
  <c r="AG56" i="5"/>
  <c r="AF57" i="5"/>
  <c r="AG57" i="5"/>
  <c r="AF58" i="5"/>
  <c r="AG58" i="5"/>
  <c r="AF59" i="5"/>
  <c r="AG59" i="5"/>
  <c r="AF60" i="5"/>
  <c r="AG60" i="5"/>
  <c r="AF61" i="5"/>
  <c r="AG61" i="5"/>
  <c r="AF62" i="5"/>
  <c r="AG62" i="5"/>
  <c r="AF63" i="5"/>
  <c r="AG63" i="5"/>
  <c r="AF64" i="5"/>
  <c r="AG64" i="5"/>
  <c r="AF65" i="5"/>
  <c r="AG65" i="5"/>
  <c r="AF66" i="5"/>
  <c r="AG66" i="5"/>
  <c r="AF67" i="5"/>
  <c r="AG67" i="5"/>
  <c r="AF68" i="5"/>
  <c r="AG68" i="5"/>
  <c r="AF69" i="5"/>
  <c r="AG69" i="5"/>
  <c r="AF70" i="5"/>
  <c r="AG70" i="5"/>
  <c r="AF71" i="5"/>
  <c r="AG71" i="5"/>
  <c r="AF72" i="5"/>
  <c r="AG72" i="5"/>
  <c r="AF73" i="5"/>
  <c r="AG73" i="5"/>
  <c r="AF74" i="5"/>
  <c r="AG74" i="5"/>
  <c r="AF75" i="5"/>
  <c r="AG75" i="5"/>
  <c r="AF76" i="5"/>
  <c r="AG76" i="5"/>
  <c r="AF77" i="5"/>
  <c r="AG77" i="5"/>
  <c r="AF78" i="5"/>
  <c r="AG78" i="5"/>
  <c r="AF79" i="5"/>
  <c r="AG79" i="5"/>
  <c r="AF80" i="5"/>
  <c r="AG80" i="5"/>
  <c r="AF81" i="5"/>
  <c r="AG81" i="5"/>
  <c r="AF82" i="5"/>
  <c r="AG82" i="5"/>
  <c r="AF83" i="5"/>
  <c r="AG83" i="5"/>
  <c r="AF84" i="5"/>
  <c r="AG84" i="5"/>
  <c r="AF85" i="5"/>
  <c r="AG85" i="5"/>
  <c r="AF86" i="5"/>
  <c r="AG86" i="5"/>
  <c r="AF87" i="5"/>
  <c r="AG87" i="5"/>
  <c r="AF88" i="5"/>
  <c r="AG88" i="5"/>
  <c r="AF89" i="5"/>
  <c r="AG89" i="5"/>
  <c r="AF90" i="5"/>
  <c r="AG90" i="5"/>
  <c r="AF91" i="5"/>
  <c r="AG91" i="5"/>
  <c r="AF92" i="5"/>
  <c r="AG92" i="5"/>
  <c r="AF93" i="5"/>
  <c r="AG93" i="5"/>
  <c r="AF94" i="5"/>
  <c r="AG94" i="5"/>
  <c r="AG8" i="5"/>
  <c r="U2" i="7"/>
  <c r="AF8" i="5"/>
  <c r="H2005" i="3"/>
  <c r="G2005" i="3"/>
  <c r="F2005" i="3"/>
  <c r="E2005" i="3"/>
  <c r="D2005" i="3"/>
  <c r="C2005" i="3"/>
  <c r="H2004" i="3"/>
  <c r="G2004" i="3"/>
  <c r="F2004" i="3"/>
  <c r="E2004" i="3"/>
  <c r="D2004" i="3"/>
  <c r="C2004" i="3"/>
  <c r="H2003" i="3"/>
  <c r="G2003" i="3"/>
  <c r="F2003" i="3"/>
  <c r="E2003" i="3"/>
  <c r="D2003" i="3"/>
  <c r="C2003" i="3"/>
  <c r="H2002" i="3"/>
  <c r="G2002" i="3"/>
  <c r="F2002" i="3"/>
  <c r="E2002" i="3"/>
  <c r="D2002" i="3"/>
  <c r="C2002" i="3"/>
  <c r="H2001" i="3"/>
  <c r="G2001" i="3"/>
  <c r="F2001" i="3"/>
  <c r="E2001" i="3"/>
  <c r="D2001" i="3"/>
  <c r="C2001" i="3"/>
  <c r="H2000" i="3"/>
  <c r="G2000" i="3"/>
  <c r="F2000" i="3"/>
  <c r="E2000" i="3"/>
  <c r="D2000" i="3"/>
  <c r="C2000" i="3"/>
  <c r="H1999" i="3"/>
  <c r="G1999" i="3"/>
  <c r="F1999" i="3"/>
  <c r="E1999" i="3"/>
  <c r="D1999" i="3"/>
  <c r="C1999" i="3"/>
  <c r="H1998" i="3"/>
  <c r="G1998" i="3"/>
  <c r="F1998" i="3"/>
  <c r="E1998" i="3"/>
  <c r="D1998" i="3"/>
  <c r="C1998" i="3"/>
  <c r="H1997" i="3"/>
  <c r="A1997" i="3"/>
  <c r="G1997" i="3"/>
  <c r="F1997" i="3"/>
  <c r="E1997" i="3"/>
  <c r="D1997" i="3"/>
  <c r="C1997" i="3"/>
  <c r="H1996" i="3"/>
  <c r="G1996" i="3"/>
  <c r="F1996" i="3"/>
  <c r="E1996" i="3"/>
  <c r="D1996" i="3"/>
  <c r="C1996" i="3"/>
  <c r="H1995" i="3"/>
  <c r="G1995" i="3"/>
  <c r="F1995" i="3"/>
  <c r="E1995" i="3"/>
  <c r="D1995" i="3"/>
  <c r="C1995" i="3"/>
  <c r="H1994" i="3"/>
  <c r="G1994" i="3"/>
  <c r="F1994" i="3"/>
  <c r="E1994" i="3"/>
  <c r="D1994" i="3"/>
  <c r="C1994" i="3"/>
  <c r="H1993" i="3"/>
  <c r="G1993" i="3"/>
  <c r="F1993" i="3"/>
  <c r="E1993" i="3"/>
  <c r="D1993" i="3"/>
  <c r="C1993" i="3"/>
  <c r="H1992" i="3"/>
  <c r="G1992" i="3"/>
  <c r="F1992" i="3"/>
  <c r="E1992" i="3"/>
  <c r="D1992" i="3"/>
  <c r="C1992" i="3"/>
  <c r="H1991" i="3"/>
  <c r="G1991" i="3"/>
  <c r="F1991" i="3"/>
  <c r="E1991" i="3"/>
  <c r="D1991" i="3"/>
  <c r="C1991" i="3"/>
  <c r="H1990" i="3"/>
  <c r="G1990" i="3"/>
  <c r="F1990" i="3"/>
  <c r="E1990" i="3"/>
  <c r="D1990" i="3"/>
  <c r="C1990" i="3"/>
  <c r="H1989" i="3"/>
  <c r="A1989" i="3"/>
  <c r="G1989" i="3"/>
  <c r="F1989" i="3"/>
  <c r="E1989" i="3"/>
  <c r="D1989" i="3"/>
  <c r="C1989" i="3"/>
  <c r="H1988" i="3"/>
  <c r="G1988" i="3"/>
  <c r="F1988" i="3"/>
  <c r="E1988" i="3"/>
  <c r="D1988" i="3"/>
  <c r="C1988" i="3"/>
  <c r="H1987" i="3"/>
  <c r="G1987" i="3"/>
  <c r="F1987" i="3"/>
  <c r="E1987" i="3"/>
  <c r="D1987" i="3"/>
  <c r="C1987" i="3"/>
  <c r="H1986" i="3"/>
  <c r="G1986" i="3"/>
  <c r="F1986" i="3"/>
  <c r="E1986" i="3"/>
  <c r="D1986" i="3"/>
  <c r="C1986" i="3"/>
  <c r="H1985" i="3"/>
  <c r="G1985" i="3"/>
  <c r="F1985" i="3"/>
  <c r="E1985" i="3"/>
  <c r="D1985" i="3"/>
  <c r="C1985" i="3"/>
  <c r="H1984" i="3"/>
  <c r="G1984" i="3"/>
  <c r="F1984" i="3"/>
  <c r="E1984" i="3"/>
  <c r="D1984" i="3"/>
  <c r="C1984" i="3"/>
  <c r="H1983" i="3"/>
  <c r="G1983" i="3"/>
  <c r="F1983" i="3"/>
  <c r="E1983" i="3"/>
  <c r="D1983" i="3"/>
  <c r="C1983" i="3"/>
  <c r="H1982" i="3"/>
  <c r="G1982" i="3"/>
  <c r="F1982" i="3"/>
  <c r="E1982" i="3"/>
  <c r="D1982" i="3"/>
  <c r="C1982" i="3"/>
  <c r="H1981" i="3"/>
  <c r="A1981" i="3"/>
  <c r="G1981" i="3"/>
  <c r="F1981" i="3"/>
  <c r="E1981" i="3"/>
  <c r="D1981" i="3"/>
  <c r="C1981" i="3"/>
  <c r="H1980" i="3"/>
  <c r="G1980" i="3"/>
  <c r="F1980" i="3"/>
  <c r="E1980" i="3"/>
  <c r="D1980" i="3"/>
  <c r="C1980" i="3"/>
  <c r="H1979" i="3"/>
  <c r="G1979" i="3"/>
  <c r="F1979" i="3"/>
  <c r="E1979" i="3"/>
  <c r="D1979" i="3"/>
  <c r="C1979" i="3"/>
  <c r="H1978" i="3"/>
  <c r="G1978" i="3"/>
  <c r="F1978" i="3"/>
  <c r="E1978" i="3"/>
  <c r="D1978" i="3"/>
  <c r="C1978" i="3"/>
  <c r="H1977" i="3"/>
  <c r="G1977" i="3"/>
  <c r="F1977" i="3"/>
  <c r="E1977" i="3"/>
  <c r="D1977" i="3"/>
  <c r="C1977" i="3"/>
  <c r="H1976" i="3"/>
  <c r="G1976" i="3"/>
  <c r="F1976" i="3"/>
  <c r="E1976" i="3"/>
  <c r="D1976" i="3"/>
  <c r="C1976" i="3"/>
  <c r="H1975" i="3"/>
  <c r="G1975" i="3"/>
  <c r="F1975" i="3"/>
  <c r="E1975" i="3"/>
  <c r="D1975" i="3"/>
  <c r="C1975" i="3"/>
  <c r="H1974" i="3"/>
  <c r="G1974" i="3"/>
  <c r="F1974" i="3"/>
  <c r="E1974" i="3"/>
  <c r="D1974" i="3"/>
  <c r="C1974" i="3"/>
  <c r="H1973" i="3"/>
  <c r="A1973" i="3"/>
  <c r="G1973" i="3"/>
  <c r="F1973" i="3"/>
  <c r="E1973" i="3"/>
  <c r="D1973" i="3"/>
  <c r="C1973" i="3"/>
  <c r="H1972" i="3"/>
  <c r="G1972" i="3"/>
  <c r="F1972" i="3"/>
  <c r="E1972" i="3"/>
  <c r="D1972" i="3"/>
  <c r="C1972" i="3"/>
  <c r="H1971" i="3"/>
  <c r="G1971" i="3"/>
  <c r="F1971" i="3"/>
  <c r="E1971" i="3"/>
  <c r="D1971" i="3"/>
  <c r="C1971" i="3"/>
  <c r="H1970" i="3"/>
  <c r="G1970" i="3"/>
  <c r="F1970" i="3"/>
  <c r="E1970" i="3"/>
  <c r="D1970" i="3"/>
  <c r="C1970" i="3"/>
  <c r="H1969" i="3"/>
  <c r="G1969" i="3"/>
  <c r="F1969" i="3"/>
  <c r="E1969" i="3"/>
  <c r="D1969" i="3"/>
  <c r="C1969" i="3"/>
  <c r="H1968" i="3"/>
  <c r="G1968" i="3"/>
  <c r="F1968" i="3"/>
  <c r="E1968" i="3"/>
  <c r="D1968" i="3"/>
  <c r="C1968" i="3"/>
  <c r="H1967" i="3"/>
  <c r="G1967" i="3"/>
  <c r="F1967" i="3"/>
  <c r="E1967" i="3"/>
  <c r="D1967" i="3"/>
  <c r="C1967" i="3"/>
  <c r="H1966" i="3"/>
  <c r="G1966" i="3"/>
  <c r="F1966" i="3"/>
  <c r="E1966" i="3"/>
  <c r="D1966" i="3"/>
  <c r="C1966" i="3"/>
  <c r="H1965" i="3"/>
  <c r="A1965" i="3"/>
  <c r="G1965" i="3"/>
  <c r="F1965" i="3"/>
  <c r="E1965" i="3"/>
  <c r="D1965" i="3"/>
  <c r="C1965" i="3"/>
  <c r="H1964" i="3"/>
  <c r="G1964" i="3"/>
  <c r="F1964" i="3"/>
  <c r="E1964" i="3"/>
  <c r="D1964" i="3"/>
  <c r="C1964" i="3"/>
  <c r="H1963" i="3"/>
  <c r="G1963" i="3"/>
  <c r="F1963" i="3"/>
  <c r="E1963" i="3"/>
  <c r="D1963" i="3"/>
  <c r="C1963" i="3"/>
  <c r="H1962" i="3"/>
  <c r="G1962" i="3"/>
  <c r="F1962" i="3"/>
  <c r="E1962" i="3"/>
  <c r="D1962" i="3"/>
  <c r="C1962" i="3"/>
  <c r="H1961" i="3"/>
  <c r="G1961" i="3"/>
  <c r="F1961" i="3"/>
  <c r="E1961" i="3"/>
  <c r="D1961" i="3"/>
  <c r="C1961" i="3"/>
  <c r="H1960" i="3"/>
  <c r="G1960" i="3"/>
  <c r="F1960" i="3"/>
  <c r="E1960" i="3"/>
  <c r="D1960" i="3"/>
  <c r="C1960" i="3"/>
  <c r="H1959" i="3"/>
  <c r="G1959" i="3"/>
  <c r="F1959" i="3"/>
  <c r="E1959" i="3"/>
  <c r="D1959" i="3"/>
  <c r="C1959" i="3"/>
  <c r="H1958" i="3"/>
  <c r="G1958" i="3"/>
  <c r="F1958" i="3"/>
  <c r="E1958" i="3"/>
  <c r="D1958" i="3"/>
  <c r="C1958" i="3"/>
  <c r="H1957" i="3"/>
  <c r="A1957" i="3"/>
  <c r="G1957" i="3"/>
  <c r="F1957" i="3"/>
  <c r="E1957" i="3"/>
  <c r="D1957" i="3"/>
  <c r="C1957" i="3"/>
  <c r="H1956" i="3"/>
  <c r="G1956" i="3"/>
  <c r="F1956" i="3"/>
  <c r="E1956" i="3"/>
  <c r="D1956" i="3"/>
  <c r="C1956" i="3"/>
  <c r="H1955" i="3"/>
  <c r="G1955" i="3"/>
  <c r="F1955" i="3"/>
  <c r="E1955" i="3"/>
  <c r="D1955" i="3"/>
  <c r="C1955" i="3"/>
  <c r="H1954" i="3"/>
  <c r="G1954" i="3"/>
  <c r="F1954" i="3"/>
  <c r="E1954" i="3"/>
  <c r="D1954" i="3"/>
  <c r="C1954" i="3"/>
  <c r="H1953" i="3"/>
  <c r="G1953" i="3"/>
  <c r="F1953" i="3"/>
  <c r="E1953" i="3"/>
  <c r="D1953" i="3"/>
  <c r="C1953" i="3"/>
  <c r="H1952" i="3"/>
  <c r="G1952" i="3"/>
  <c r="F1952" i="3"/>
  <c r="E1952" i="3"/>
  <c r="D1952" i="3"/>
  <c r="C1952" i="3"/>
  <c r="H1951" i="3"/>
  <c r="G1951" i="3"/>
  <c r="F1951" i="3"/>
  <c r="E1951" i="3"/>
  <c r="D1951" i="3"/>
  <c r="C1951" i="3"/>
  <c r="H1950" i="3"/>
  <c r="G1950" i="3"/>
  <c r="F1950" i="3"/>
  <c r="E1950" i="3"/>
  <c r="D1950" i="3"/>
  <c r="C1950" i="3"/>
  <c r="H1949" i="3"/>
  <c r="A1949" i="3"/>
  <c r="G1949" i="3"/>
  <c r="F1949" i="3"/>
  <c r="E1949" i="3"/>
  <c r="D1949" i="3"/>
  <c r="C1949" i="3"/>
  <c r="H1948" i="3"/>
  <c r="G1948" i="3"/>
  <c r="F1948" i="3"/>
  <c r="E1948" i="3"/>
  <c r="D1948" i="3"/>
  <c r="C1948" i="3"/>
  <c r="H1947" i="3"/>
  <c r="G1947" i="3"/>
  <c r="F1947" i="3"/>
  <c r="E1947" i="3"/>
  <c r="D1947" i="3"/>
  <c r="C1947" i="3"/>
  <c r="H1946" i="3"/>
  <c r="G1946" i="3"/>
  <c r="F1946" i="3"/>
  <c r="E1946" i="3"/>
  <c r="D1946" i="3"/>
  <c r="C1946" i="3"/>
  <c r="H1945" i="3"/>
  <c r="G1945" i="3"/>
  <c r="F1945" i="3"/>
  <c r="E1945" i="3"/>
  <c r="D1945" i="3"/>
  <c r="C1945" i="3"/>
  <c r="H1944" i="3"/>
  <c r="G1944" i="3"/>
  <c r="F1944" i="3"/>
  <c r="E1944" i="3"/>
  <c r="D1944" i="3"/>
  <c r="C1944" i="3"/>
  <c r="H1943" i="3"/>
  <c r="G1943" i="3"/>
  <c r="F1943" i="3"/>
  <c r="E1943" i="3"/>
  <c r="D1943" i="3"/>
  <c r="C1943" i="3"/>
  <c r="H1942" i="3"/>
  <c r="G1942" i="3"/>
  <c r="F1942" i="3"/>
  <c r="E1942" i="3"/>
  <c r="D1942" i="3"/>
  <c r="C1942" i="3"/>
  <c r="H1941" i="3"/>
  <c r="A1941" i="3"/>
  <c r="G1941" i="3"/>
  <c r="F1941" i="3"/>
  <c r="E1941" i="3"/>
  <c r="D1941" i="3"/>
  <c r="C1941" i="3"/>
  <c r="H1940" i="3"/>
  <c r="G1940" i="3"/>
  <c r="F1940" i="3"/>
  <c r="E1940" i="3"/>
  <c r="D1940" i="3"/>
  <c r="C1940" i="3"/>
  <c r="H1939" i="3"/>
  <c r="G1939" i="3"/>
  <c r="F1939" i="3"/>
  <c r="E1939" i="3"/>
  <c r="D1939" i="3"/>
  <c r="C1939" i="3"/>
  <c r="H1938" i="3"/>
  <c r="G1938" i="3"/>
  <c r="F1938" i="3"/>
  <c r="E1938" i="3"/>
  <c r="D1938" i="3"/>
  <c r="C1938" i="3"/>
  <c r="H1937" i="3"/>
  <c r="G1937" i="3"/>
  <c r="F1937" i="3"/>
  <c r="E1937" i="3"/>
  <c r="D1937" i="3"/>
  <c r="C1937" i="3"/>
  <c r="H1936" i="3"/>
  <c r="G1936" i="3"/>
  <c r="F1936" i="3"/>
  <c r="E1936" i="3"/>
  <c r="D1936" i="3"/>
  <c r="C1936" i="3"/>
  <c r="H1935" i="3"/>
  <c r="G1935" i="3"/>
  <c r="F1935" i="3"/>
  <c r="E1935" i="3"/>
  <c r="D1935" i="3"/>
  <c r="C1935" i="3"/>
  <c r="H1934" i="3"/>
  <c r="G1934" i="3"/>
  <c r="F1934" i="3"/>
  <c r="E1934" i="3"/>
  <c r="D1934" i="3"/>
  <c r="C1934" i="3"/>
  <c r="H1933" i="3"/>
  <c r="A1933" i="3"/>
  <c r="G1933" i="3"/>
  <c r="F1933" i="3"/>
  <c r="E1933" i="3"/>
  <c r="D1933" i="3"/>
  <c r="C1933" i="3"/>
  <c r="H1932" i="3"/>
  <c r="G1932" i="3"/>
  <c r="F1932" i="3"/>
  <c r="E1932" i="3"/>
  <c r="D1932" i="3"/>
  <c r="C1932" i="3"/>
  <c r="H1931" i="3"/>
  <c r="G1931" i="3"/>
  <c r="F1931" i="3"/>
  <c r="E1931" i="3"/>
  <c r="D1931" i="3"/>
  <c r="C1931" i="3"/>
  <c r="H1930" i="3"/>
  <c r="G1930" i="3"/>
  <c r="F1930" i="3"/>
  <c r="E1930" i="3"/>
  <c r="D1930" i="3"/>
  <c r="C1930" i="3"/>
  <c r="H1929" i="3"/>
  <c r="G1929" i="3"/>
  <c r="F1929" i="3"/>
  <c r="E1929" i="3"/>
  <c r="D1929" i="3"/>
  <c r="C1929" i="3"/>
  <c r="H1928" i="3"/>
  <c r="G1928" i="3"/>
  <c r="F1928" i="3"/>
  <c r="E1928" i="3"/>
  <c r="D1928" i="3"/>
  <c r="C1928" i="3"/>
  <c r="H1927" i="3"/>
  <c r="G1927" i="3"/>
  <c r="F1927" i="3"/>
  <c r="E1927" i="3"/>
  <c r="D1927" i="3"/>
  <c r="C1927" i="3"/>
  <c r="H1926" i="3"/>
  <c r="G1926" i="3"/>
  <c r="F1926" i="3"/>
  <c r="E1926" i="3"/>
  <c r="D1926" i="3"/>
  <c r="C1926" i="3"/>
  <c r="H1925" i="3"/>
  <c r="A1925" i="3"/>
  <c r="G1925" i="3"/>
  <c r="F1925" i="3"/>
  <c r="E1925" i="3"/>
  <c r="D1925" i="3"/>
  <c r="C1925" i="3"/>
  <c r="H1924" i="3"/>
  <c r="G1924" i="3"/>
  <c r="F1924" i="3"/>
  <c r="E1924" i="3"/>
  <c r="D1924" i="3"/>
  <c r="C1924" i="3"/>
  <c r="H1923" i="3"/>
  <c r="G1923" i="3"/>
  <c r="F1923" i="3"/>
  <c r="E1923" i="3"/>
  <c r="D1923" i="3"/>
  <c r="C1923" i="3"/>
  <c r="H1922" i="3"/>
  <c r="G1922" i="3"/>
  <c r="F1922" i="3"/>
  <c r="E1922" i="3"/>
  <c r="D1922" i="3"/>
  <c r="C1922" i="3"/>
  <c r="H1921" i="3"/>
  <c r="G1921" i="3"/>
  <c r="F1921" i="3"/>
  <c r="E1921" i="3"/>
  <c r="D1921" i="3"/>
  <c r="C1921" i="3"/>
  <c r="H1920" i="3"/>
  <c r="G1920" i="3"/>
  <c r="F1920" i="3"/>
  <c r="E1920" i="3"/>
  <c r="D1920" i="3"/>
  <c r="C1920" i="3"/>
  <c r="H1919" i="3"/>
  <c r="G1919" i="3"/>
  <c r="F1919" i="3"/>
  <c r="E1919" i="3"/>
  <c r="D1919" i="3"/>
  <c r="C1919" i="3"/>
  <c r="H1918" i="3"/>
  <c r="G1918" i="3"/>
  <c r="F1918" i="3"/>
  <c r="E1918" i="3"/>
  <c r="D1918" i="3"/>
  <c r="C1918" i="3"/>
  <c r="H1917" i="3"/>
  <c r="A1917" i="3"/>
  <c r="G1917" i="3"/>
  <c r="F1917" i="3"/>
  <c r="E1917" i="3"/>
  <c r="D1917" i="3"/>
  <c r="C1917" i="3"/>
  <c r="H1916" i="3"/>
  <c r="G1916" i="3"/>
  <c r="F1916" i="3"/>
  <c r="E1916" i="3"/>
  <c r="D1916" i="3"/>
  <c r="C1916" i="3"/>
  <c r="H1915" i="3"/>
  <c r="G1915" i="3"/>
  <c r="F1915" i="3"/>
  <c r="E1915" i="3"/>
  <c r="D1915" i="3"/>
  <c r="C1915" i="3"/>
  <c r="H1914" i="3"/>
  <c r="G1914" i="3"/>
  <c r="F1914" i="3"/>
  <c r="E1914" i="3"/>
  <c r="D1914" i="3"/>
  <c r="C1914" i="3"/>
  <c r="H1913" i="3"/>
  <c r="G1913" i="3"/>
  <c r="F1913" i="3"/>
  <c r="E1913" i="3"/>
  <c r="D1913" i="3"/>
  <c r="C1913" i="3"/>
  <c r="H1912" i="3"/>
  <c r="G1912" i="3"/>
  <c r="F1912" i="3"/>
  <c r="E1912" i="3"/>
  <c r="D1912" i="3"/>
  <c r="C1912" i="3"/>
  <c r="H1911" i="3"/>
  <c r="G1911" i="3"/>
  <c r="F1911" i="3"/>
  <c r="E1911" i="3"/>
  <c r="D1911" i="3"/>
  <c r="C1911" i="3"/>
  <c r="H1910" i="3"/>
  <c r="G1910" i="3"/>
  <c r="F1910" i="3"/>
  <c r="E1910" i="3"/>
  <c r="D1910" i="3"/>
  <c r="C1910" i="3"/>
  <c r="H1909" i="3"/>
  <c r="A1909" i="3"/>
  <c r="G1909" i="3"/>
  <c r="F1909" i="3"/>
  <c r="E1909" i="3"/>
  <c r="D1909" i="3"/>
  <c r="C1909" i="3"/>
  <c r="H1908" i="3"/>
  <c r="G1908" i="3"/>
  <c r="F1908" i="3"/>
  <c r="E1908" i="3"/>
  <c r="D1908" i="3"/>
  <c r="C1908" i="3"/>
  <c r="H1907" i="3"/>
  <c r="G1907" i="3"/>
  <c r="F1907" i="3"/>
  <c r="E1907" i="3"/>
  <c r="D1907" i="3"/>
  <c r="C1907" i="3"/>
  <c r="H1906" i="3"/>
  <c r="G1906" i="3"/>
  <c r="F1906" i="3"/>
  <c r="E1906" i="3"/>
  <c r="D1906" i="3"/>
  <c r="C1906" i="3"/>
  <c r="H1905" i="3"/>
  <c r="G1905" i="3"/>
  <c r="F1905" i="3"/>
  <c r="E1905" i="3"/>
  <c r="D1905" i="3"/>
  <c r="C1905" i="3"/>
  <c r="H1904" i="3"/>
  <c r="G1904" i="3"/>
  <c r="F1904" i="3"/>
  <c r="E1904" i="3"/>
  <c r="D1904" i="3"/>
  <c r="C1904" i="3"/>
  <c r="H1903" i="3"/>
  <c r="G1903" i="3"/>
  <c r="F1903" i="3"/>
  <c r="E1903" i="3"/>
  <c r="D1903" i="3"/>
  <c r="C1903" i="3"/>
  <c r="H1902" i="3"/>
  <c r="G1902" i="3"/>
  <c r="F1902" i="3"/>
  <c r="E1902" i="3"/>
  <c r="D1902" i="3"/>
  <c r="C1902" i="3"/>
  <c r="H1901" i="3"/>
  <c r="A1901" i="3"/>
  <c r="G1901" i="3"/>
  <c r="F1901" i="3"/>
  <c r="E1901" i="3"/>
  <c r="D1901" i="3"/>
  <c r="C1901" i="3"/>
  <c r="H1900" i="3"/>
  <c r="G1900" i="3"/>
  <c r="F1900" i="3"/>
  <c r="E1900" i="3"/>
  <c r="D1900" i="3"/>
  <c r="C1900" i="3"/>
  <c r="H1899" i="3"/>
  <c r="G1899" i="3"/>
  <c r="F1899" i="3"/>
  <c r="E1899" i="3"/>
  <c r="D1899" i="3"/>
  <c r="C1899" i="3"/>
  <c r="H1898" i="3"/>
  <c r="G1898" i="3"/>
  <c r="F1898" i="3"/>
  <c r="E1898" i="3"/>
  <c r="D1898" i="3"/>
  <c r="C1898" i="3"/>
  <c r="H1897" i="3"/>
  <c r="G1897" i="3"/>
  <c r="F1897" i="3"/>
  <c r="E1897" i="3"/>
  <c r="D1897" i="3"/>
  <c r="C1897" i="3"/>
  <c r="H1896" i="3"/>
  <c r="G1896" i="3"/>
  <c r="F1896" i="3"/>
  <c r="E1896" i="3"/>
  <c r="D1896" i="3"/>
  <c r="C1896" i="3"/>
  <c r="H1895" i="3"/>
  <c r="G1895" i="3"/>
  <c r="F1895" i="3"/>
  <c r="E1895" i="3"/>
  <c r="D1895" i="3"/>
  <c r="C1895" i="3"/>
  <c r="H1894" i="3"/>
  <c r="G1894" i="3"/>
  <c r="F1894" i="3"/>
  <c r="E1894" i="3"/>
  <c r="D1894" i="3"/>
  <c r="C1894" i="3"/>
  <c r="H1893" i="3"/>
  <c r="A1893" i="3"/>
  <c r="G1893" i="3"/>
  <c r="F1893" i="3"/>
  <c r="E1893" i="3"/>
  <c r="D1893" i="3"/>
  <c r="C1893" i="3"/>
  <c r="H1892" i="3"/>
  <c r="G1892" i="3"/>
  <c r="F1892" i="3"/>
  <c r="E1892" i="3"/>
  <c r="D1892" i="3"/>
  <c r="C1892" i="3"/>
  <c r="H1891" i="3"/>
  <c r="G1891" i="3"/>
  <c r="F1891" i="3"/>
  <c r="E1891" i="3"/>
  <c r="D1891" i="3"/>
  <c r="C1891" i="3"/>
  <c r="H1890" i="3"/>
  <c r="G1890" i="3"/>
  <c r="F1890" i="3"/>
  <c r="E1890" i="3"/>
  <c r="D1890" i="3"/>
  <c r="C1890" i="3"/>
  <c r="H1889" i="3"/>
  <c r="G1889" i="3"/>
  <c r="F1889" i="3"/>
  <c r="E1889" i="3"/>
  <c r="D1889" i="3"/>
  <c r="C1889" i="3"/>
  <c r="H1888" i="3"/>
  <c r="G1888" i="3"/>
  <c r="F1888" i="3"/>
  <c r="E1888" i="3"/>
  <c r="D1888" i="3"/>
  <c r="C1888" i="3"/>
  <c r="H1887" i="3"/>
  <c r="G1887" i="3"/>
  <c r="F1887" i="3"/>
  <c r="E1887" i="3"/>
  <c r="D1887" i="3"/>
  <c r="C1887" i="3"/>
  <c r="H1886" i="3"/>
  <c r="G1886" i="3"/>
  <c r="F1886" i="3"/>
  <c r="E1886" i="3"/>
  <c r="D1886" i="3"/>
  <c r="C1886" i="3"/>
  <c r="H1885" i="3"/>
  <c r="A1885" i="3"/>
  <c r="G1885" i="3"/>
  <c r="F1885" i="3"/>
  <c r="E1885" i="3"/>
  <c r="D1885" i="3"/>
  <c r="C1885" i="3"/>
  <c r="H1884" i="3"/>
  <c r="G1884" i="3"/>
  <c r="F1884" i="3"/>
  <c r="E1884" i="3"/>
  <c r="D1884" i="3"/>
  <c r="C1884" i="3"/>
  <c r="H1883" i="3"/>
  <c r="G1883" i="3"/>
  <c r="F1883" i="3"/>
  <c r="E1883" i="3"/>
  <c r="D1883" i="3"/>
  <c r="C1883" i="3"/>
  <c r="H1882" i="3"/>
  <c r="G1882" i="3"/>
  <c r="F1882" i="3"/>
  <c r="E1882" i="3"/>
  <c r="D1882" i="3"/>
  <c r="C1882" i="3"/>
  <c r="H1881" i="3"/>
  <c r="G1881" i="3"/>
  <c r="F1881" i="3"/>
  <c r="E1881" i="3"/>
  <c r="D1881" i="3"/>
  <c r="C1881" i="3"/>
  <c r="H1880" i="3"/>
  <c r="G1880" i="3"/>
  <c r="F1880" i="3"/>
  <c r="E1880" i="3"/>
  <c r="D1880" i="3"/>
  <c r="C1880" i="3"/>
  <c r="H1879" i="3"/>
  <c r="G1879" i="3"/>
  <c r="F1879" i="3"/>
  <c r="E1879" i="3"/>
  <c r="D1879" i="3"/>
  <c r="C1879" i="3"/>
  <c r="H1878" i="3"/>
  <c r="G1878" i="3"/>
  <c r="F1878" i="3"/>
  <c r="E1878" i="3"/>
  <c r="D1878" i="3"/>
  <c r="C1878" i="3"/>
  <c r="H1877" i="3"/>
  <c r="A1877" i="3"/>
  <c r="G1877" i="3"/>
  <c r="F1877" i="3"/>
  <c r="E1877" i="3"/>
  <c r="D1877" i="3"/>
  <c r="C1877" i="3"/>
  <c r="H1876" i="3"/>
  <c r="G1876" i="3"/>
  <c r="F1876" i="3"/>
  <c r="E1876" i="3"/>
  <c r="D1876" i="3"/>
  <c r="C1876" i="3"/>
  <c r="H1875" i="3"/>
  <c r="G1875" i="3"/>
  <c r="F1875" i="3"/>
  <c r="E1875" i="3"/>
  <c r="D1875" i="3"/>
  <c r="C1875" i="3"/>
  <c r="H1874" i="3"/>
  <c r="G1874" i="3"/>
  <c r="F1874" i="3"/>
  <c r="E1874" i="3"/>
  <c r="D1874" i="3"/>
  <c r="C1874" i="3"/>
  <c r="H1873" i="3"/>
  <c r="G1873" i="3"/>
  <c r="F1873" i="3"/>
  <c r="E1873" i="3"/>
  <c r="D1873" i="3"/>
  <c r="C1873" i="3"/>
  <c r="H1872" i="3"/>
  <c r="G1872" i="3"/>
  <c r="F1872" i="3"/>
  <c r="E1872" i="3"/>
  <c r="D1872" i="3"/>
  <c r="C1872" i="3"/>
  <c r="H1871" i="3"/>
  <c r="G1871" i="3"/>
  <c r="F1871" i="3"/>
  <c r="E1871" i="3"/>
  <c r="D1871" i="3"/>
  <c r="C1871" i="3"/>
  <c r="H1870" i="3"/>
  <c r="G1870" i="3"/>
  <c r="F1870" i="3"/>
  <c r="E1870" i="3"/>
  <c r="D1870" i="3"/>
  <c r="C1870" i="3"/>
  <c r="H1869" i="3"/>
  <c r="A1869" i="3"/>
  <c r="G1869" i="3"/>
  <c r="F1869" i="3"/>
  <c r="E1869" i="3"/>
  <c r="D1869" i="3"/>
  <c r="C1869" i="3"/>
  <c r="H1868" i="3"/>
  <c r="G1868" i="3"/>
  <c r="F1868" i="3"/>
  <c r="E1868" i="3"/>
  <c r="D1868" i="3"/>
  <c r="C1868" i="3"/>
  <c r="H1867" i="3"/>
  <c r="G1867" i="3"/>
  <c r="F1867" i="3"/>
  <c r="E1867" i="3"/>
  <c r="D1867" i="3"/>
  <c r="C1867" i="3"/>
  <c r="H1866" i="3"/>
  <c r="G1866" i="3"/>
  <c r="F1866" i="3"/>
  <c r="E1866" i="3"/>
  <c r="D1866" i="3"/>
  <c r="C1866" i="3"/>
  <c r="H1865" i="3"/>
  <c r="G1865" i="3"/>
  <c r="F1865" i="3"/>
  <c r="E1865" i="3"/>
  <c r="D1865" i="3"/>
  <c r="C1865" i="3"/>
  <c r="H1864" i="3"/>
  <c r="G1864" i="3"/>
  <c r="F1864" i="3"/>
  <c r="E1864" i="3"/>
  <c r="D1864" i="3"/>
  <c r="C1864" i="3"/>
  <c r="H1863" i="3"/>
  <c r="G1863" i="3"/>
  <c r="F1863" i="3"/>
  <c r="E1863" i="3"/>
  <c r="D1863" i="3"/>
  <c r="C1863" i="3"/>
  <c r="H1862" i="3"/>
  <c r="G1862" i="3"/>
  <c r="F1862" i="3"/>
  <c r="E1862" i="3"/>
  <c r="D1862" i="3"/>
  <c r="C1862" i="3"/>
  <c r="H1861" i="3"/>
  <c r="A1861" i="3"/>
  <c r="G1861" i="3"/>
  <c r="F1861" i="3"/>
  <c r="E1861" i="3"/>
  <c r="D1861" i="3"/>
  <c r="C1861" i="3"/>
  <c r="H1860" i="3"/>
  <c r="G1860" i="3"/>
  <c r="F1860" i="3"/>
  <c r="E1860" i="3"/>
  <c r="D1860" i="3"/>
  <c r="C1860" i="3"/>
  <c r="H1859" i="3"/>
  <c r="G1859" i="3"/>
  <c r="F1859" i="3"/>
  <c r="E1859" i="3"/>
  <c r="D1859" i="3"/>
  <c r="C1859" i="3"/>
  <c r="H1858" i="3"/>
  <c r="G1858" i="3"/>
  <c r="F1858" i="3"/>
  <c r="E1858" i="3"/>
  <c r="D1858" i="3"/>
  <c r="C1858" i="3"/>
  <c r="H1857" i="3"/>
  <c r="G1857" i="3"/>
  <c r="F1857" i="3"/>
  <c r="E1857" i="3"/>
  <c r="D1857" i="3"/>
  <c r="C1857" i="3"/>
  <c r="H1856" i="3"/>
  <c r="G1856" i="3"/>
  <c r="F1856" i="3"/>
  <c r="E1856" i="3"/>
  <c r="D1856" i="3"/>
  <c r="C1856" i="3"/>
  <c r="H1855" i="3"/>
  <c r="G1855" i="3"/>
  <c r="F1855" i="3"/>
  <c r="E1855" i="3"/>
  <c r="D1855" i="3"/>
  <c r="C1855" i="3"/>
  <c r="H1854" i="3"/>
  <c r="G1854" i="3"/>
  <c r="F1854" i="3"/>
  <c r="E1854" i="3"/>
  <c r="D1854" i="3"/>
  <c r="C1854" i="3"/>
  <c r="H1853" i="3"/>
  <c r="A1853" i="3"/>
  <c r="G1853" i="3"/>
  <c r="F1853" i="3"/>
  <c r="E1853" i="3"/>
  <c r="D1853" i="3"/>
  <c r="C1853" i="3"/>
  <c r="H1852" i="3"/>
  <c r="G1852" i="3"/>
  <c r="F1852" i="3"/>
  <c r="E1852" i="3"/>
  <c r="D1852" i="3"/>
  <c r="C1852" i="3"/>
  <c r="H1851" i="3"/>
  <c r="G1851" i="3"/>
  <c r="F1851" i="3"/>
  <c r="E1851" i="3"/>
  <c r="D1851" i="3"/>
  <c r="C1851" i="3"/>
  <c r="H1850" i="3"/>
  <c r="G1850" i="3"/>
  <c r="F1850" i="3"/>
  <c r="E1850" i="3"/>
  <c r="D1850" i="3"/>
  <c r="C1850" i="3"/>
  <c r="H1849" i="3"/>
  <c r="G1849" i="3"/>
  <c r="F1849" i="3"/>
  <c r="E1849" i="3"/>
  <c r="D1849" i="3"/>
  <c r="C1849" i="3"/>
  <c r="H1848" i="3"/>
  <c r="G1848" i="3"/>
  <c r="F1848" i="3"/>
  <c r="E1848" i="3"/>
  <c r="D1848" i="3"/>
  <c r="C1848" i="3"/>
  <c r="H1847" i="3"/>
  <c r="G1847" i="3"/>
  <c r="F1847" i="3"/>
  <c r="E1847" i="3"/>
  <c r="D1847" i="3"/>
  <c r="C1847" i="3"/>
  <c r="H1846" i="3"/>
  <c r="G1846" i="3"/>
  <c r="F1846" i="3"/>
  <c r="E1846" i="3"/>
  <c r="D1846" i="3"/>
  <c r="C1846" i="3"/>
  <c r="H1845" i="3"/>
  <c r="A1845" i="3"/>
  <c r="G1845" i="3"/>
  <c r="F1845" i="3"/>
  <c r="E1845" i="3"/>
  <c r="D1845" i="3"/>
  <c r="C1845" i="3"/>
  <c r="H1844" i="3"/>
  <c r="G1844" i="3"/>
  <c r="F1844" i="3"/>
  <c r="E1844" i="3"/>
  <c r="D1844" i="3"/>
  <c r="C1844" i="3"/>
  <c r="H1843" i="3"/>
  <c r="G1843" i="3"/>
  <c r="F1843" i="3"/>
  <c r="E1843" i="3"/>
  <c r="D1843" i="3"/>
  <c r="C1843" i="3"/>
  <c r="H1842" i="3"/>
  <c r="G1842" i="3"/>
  <c r="F1842" i="3"/>
  <c r="E1842" i="3"/>
  <c r="D1842" i="3"/>
  <c r="C1842" i="3"/>
  <c r="H1841" i="3"/>
  <c r="G1841" i="3"/>
  <c r="F1841" i="3"/>
  <c r="E1841" i="3"/>
  <c r="D1841" i="3"/>
  <c r="C1841" i="3"/>
  <c r="H1840" i="3"/>
  <c r="G1840" i="3"/>
  <c r="F1840" i="3"/>
  <c r="E1840" i="3"/>
  <c r="D1840" i="3"/>
  <c r="C1840" i="3"/>
  <c r="H1839" i="3"/>
  <c r="G1839" i="3"/>
  <c r="F1839" i="3"/>
  <c r="E1839" i="3"/>
  <c r="D1839" i="3"/>
  <c r="C1839" i="3"/>
  <c r="H1838" i="3"/>
  <c r="G1838" i="3"/>
  <c r="F1838" i="3"/>
  <c r="E1838" i="3"/>
  <c r="D1838" i="3"/>
  <c r="C1838" i="3"/>
  <c r="H1837" i="3"/>
  <c r="A1837" i="3"/>
  <c r="G1837" i="3"/>
  <c r="F1837" i="3"/>
  <c r="E1837" i="3"/>
  <c r="D1837" i="3"/>
  <c r="C1837" i="3"/>
  <c r="H1836" i="3"/>
  <c r="G1836" i="3"/>
  <c r="F1836" i="3"/>
  <c r="E1836" i="3"/>
  <c r="D1836" i="3"/>
  <c r="C1836" i="3"/>
  <c r="H1835" i="3"/>
  <c r="G1835" i="3"/>
  <c r="F1835" i="3"/>
  <c r="E1835" i="3"/>
  <c r="D1835" i="3"/>
  <c r="C1835" i="3"/>
  <c r="H1834" i="3"/>
  <c r="G1834" i="3"/>
  <c r="F1834" i="3"/>
  <c r="E1834" i="3"/>
  <c r="D1834" i="3"/>
  <c r="C1834" i="3"/>
  <c r="H1833" i="3"/>
  <c r="G1833" i="3"/>
  <c r="F1833" i="3"/>
  <c r="E1833" i="3"/>
  <c r="D1833" i="3"/>
  <c r="C1833" i="3"/>
  <c r="H1832" i="3"/>
  <c r="G1832" i="3"/>
  <c r="F1832" i="3"/>
  <c r="E1832" i="3"/>
  <c r="D1832" i="3"/>
  <c r="C1832" i="3"/>
  <c r="H1831" i="3"/>
  <c r="G1831" i="3"/>
  <c r="F1831" i="3"/>
  <c r="E1831" i="3"/>
  <c r="D1831" i="3"/>
  <c r="C1831" i="3"/>
  <c r="H1830" i="3"/>
  <c r="G1830" i="3"/>
  <c r="F1830" i="3"/>
  <c r="E1830" i="3"/>
  <c r="D1830" i="3"/>
  <c r="C1830" i="3"/>
  <c r="H1829" i="3"/>
  <c r="A1829" i="3"/>
  <c r="G1829" i="3"/>
  <c r="F1829" i="3"/>
  <c r="E1829" i="3"/>
  <c r="D1829" i="3"/>
  <c r="C1829" i="3"/>
  <c r="H1828" i="3"/>
  <c r="G1828" i="3"/>
  <c r="F1828" i="3"/>
  <c r="E1828" i="3"/>
  <c r="D1828" i="3"/>
  <c r="C1828" i="3"/>
  <c r="H1827" i="3"/>
  <c r="G1827" i="3"/>
  <c r="F1827" i="3"/>
  <c r="E1827" i="3"/>
  <c r="D1827" i="3"/>
  <c r="C1827" i="3"/>
  <c r="H1826" i="3"/>
  <c r="G1826" i="3"/>
  <c r="F1826" i="3"/>
  <c r="E1826" i="3"/>
  <c r="D1826" i="3"/>
  <c r="C1826" i="3"/>
  <c r="H1825" i="3"/>
  <c r="G1825" i="3"/>
  <c r="F1825" i="3"/>
  <c r="E1825" i="3"/>
  <c r="D1825" i="3"/>
  <c r="C1825" i="3"/>
  <c r="H1824" i="3"/>
  <c r="G1824" i="3"/>
  <c r="F1824" i="3"/>
  <c r="E1824" i="3"/>
  <c r="D1824" i="3"/>
  <c r="C1824" i="3"/>
  <c r="H1823" i="3"/>
  <c r="G1823" i="3"/>
  <c r="F1823" i="3"/>
  <c r="E1823" i="3"/>
  <c r="D1823" i="3"/>
  <c r="C1823" i="3"/>
  <c r="H1822" i="3"/>
  <c r="G1822" i="3"/>
  <c r="F1822" i="3"/>
  <c r="E1822" i="3"/>
  <c r="D1822" i="3"/>
  <c r="C1822" i="3"/>
  <c r="H1821" i="3"/>
  <c r="A1821" i="3"/>
  <c r="G1821" i="3"/>
  <c r="F1821" i="3"/>
  <c r="E1821" i="3"/>
  <c r="D1821" i="3"/>
  <c r="C1821" i="3"/>
  <c r="H1820" i="3"/>
  <c r="G1820" i="3"/>
  <c r="F1820" i="3"/>
  <c r="E1820" i="3"/>
  <c r="D1820" i="3"/>
  <c r="C1820" i="3"/>
  <c r="H1819" i="3"/>
  <c r="G1819" i="3"/>
  <c r="F1819" i="3"/>
  <c r="E1819" i="3"/>
  <c r="D1819" i="3"/>
  <c r="C1819" i="3"/>
  <c r="H1818" i="3"/>
  <c r="G1818" i="3"/>
  <c r="F1818" i="3"/>
  <c r="E1818" i="3"/>
  <c r="D1818" i="3"/>
  <c r="C1818" i="3"/>
  <c r="H1817" i="3"/>
  <c r="G1817" i="3"/>
  <c r="F1817" i="3"/>
  <c r="E1817" i="3"/>
  <c r="D1817" i="3"/>
  <c r="C1817" i="3"/>
  <c r="H1816" i="3"/>
  <c r="G1816" i="3"/>
  <c r="F1816" i="3"/>
  <c r="E1816" i="3"/>
  <c r="D1816" i="3"/>
  <c r="C1816" i="3"/>
  <c r="H1815" i="3"/>
  <c r="G1815" i="3"/>
  <c r="F1815" i="3"/>
  <c r="E1815" i="3"/>
  <c r="D1815" i="3"/>
  <c r="C1815" i="3"/>
  <c r="H1814" i="3"/>
  <c r="G1814" i="3"/>
  <c r="F1814" i="3"/>
  <c r="E1814" i="3"/>
  <c r="D1814" i="3"/>
  <c r="C1814" i="3"/>
  <c r="H1813" i="3"/>
  <c r="A1813" i="3"/>
  <c r="G1813" i="3"/>
  <c r="F1813" i="3"/>
  <c r="E1813" i="3"/>
  <c r="D1813" i="3"/>
  <c r="C1813" i="3"/>
  <c r="H1812" i="3"/>
  <c r="G1812" i="3"/>
  <c r="F1812" i="3"/>
  <c r="E1812" i="3"/>
  <c r="D1812" i="3"/>
  <c r="C1812" i="3"/>
  <c r="H1811" i="3"/>
  <c r="G1811" i="3"/>
  <c r="F1811" i="3"/>
  <c r="E1811" i="3"/>
  <c r="D1811" i="3"/>
  <c r="C1811" i="3"/>
  <c r="H1810" i="3"/>
  <c r="G1810" i="3"/>
  <c r="F1810" i="3"/>
  <c r="E1810" i="3"/>
  <c r="D1810" i="3"/>
  <c r="C1810" i="3"/>
  <c r="H1809" i="3"/>
  <c r="G1809" i="3"/>
  <c r="F1809" i="3"/>
  <c r="E1809" i="3"/>
  <c r="D1809" i="3"/>
  <c r="C1809" i="3"/>
  <c r="H1808" i="3"/>
  <c r="G1808" i="3"/>
  <c r="F1808" i="3"/>
  <c r="E1808" i="3"/>
  <c r="D1808" i="3"/>
  <c r="C1808" i="3"/>
  <c r="H1807" i="3"/>
  <c r="G1807" i="3"/>
  <c r="F1807" i="3"/>
  <c r="E1807" i="3"/>
  <c r="D1807" i="3"/>
  <c r="C1807" i="3"/>
  <c r="H1806" i="3"/>
  <c r="G1806" i="3"/>
  <c r="F1806" i="3"/>
  <c r="E1806" i="3"/>
  <c r="D1806" i="3"/>
  <c r="C1806" i="3"/>
  <c r="H1805" i="3"/>
  <c r="A1805" i="3"/>
  <c r="G1805" i="3"/>
  <c r="F1805" i="3"/>
  <c r="E1805" i="3"/>
  <c r="D1805" i="3"/>
  <c r="C1805" i="3"/>
  <c r="H1804" i="3"/>
  <c r="G1804" i="3"/>
  <c r="F1804" i="3"/>
  <c r="E1804" i="3"/>
  <c r="D1804" i="3"/>
  <c r="C1804" i="3"/>
  <c r="H1803" i="3"/>
  <c r="G1803" i="3"/>
  <c r="F1803" i="3"/>
  <c r="E1803" i="3"/>
  <c r="D1803" i="3"/>
  <c r="C1803" i="3"/>
  <c r="H1802" i="3"/>
  <c r="G1802" i="3"/>
  <c r="F1802" i="3"/>
  <c r="E1802" i="3"/>
  <c r="D1802" i="3"/>
  <c r="C1802" i="3"/>
  <c r="H1801" i="3"/>
  <c r="G1801" i="3"/>
  <c r="F1801" i="3"/>
  <c r="E1801" i="3"/>
  <c r="D1801" i="3"/>
  <c r="C1801" i="3"/>
  <c r="H1800" i="3"/>
  <c r="G1800" i="3"/>
  <c r="F1800" i="3"/>
  <c r="E1800" i="3"/>
  <c r="D1800" i="3"/>
  <c r="C1800" i="3"/>
  <c r="H1799" i="3"/>
  <c r="G1799" i="3"/>
  <c r="F1799" i="3"/>
  <c r="E1799" i="3"/>
  <c r="D1799" i="3"/>
  <c r="C1799" i="3"/>
  <c r="H1798" i="3"/>
  <c r="G1798" i="3"/>
  <c r="F1798" i="3"/>
  <c r="E1798" i="3"/>
  <c r="D1798" i="3"/>
  <c r="C1798" i="3"/>
  <c r="H1797" i="3"/>
  <c r="A1797" i="3"/>
  <c r="G1797" i="3"/>
  <c r="F1797" i="3"/>
  <c r="E1797" i="3"/>
  <c r="D1797" i="3"/>
  <c r="C1797" i="3"/>
  <c r="H1796" i="3"/>
  <c r="G1796" i="3"/>
  <c r="F1796" i="3"/>
  <c r="E1796" i="3"/>
  <c r="D1796" i="3"/>
  <c r="C1796" i="3"/>
  <c r="H1795" i="3"/>
  <c r="G1795" i="3"/>
  <c r="F1795" i="3"/>
  <c r="E1795" i="3"/>
  <c r="D1795" i="3"/>
  <c r="C1795" i="3"/>
  <c r="H1794" i="3"/>
  <c r="G1794" i="3"/>
  <c r="F1794" i="3"/>
  <c r="E1794" i="3"/>
  <c r="D1794" i="3"/>
  <c r="C1794" i="3"/>
  <c r="H1793" i="3"/>
  <c r="G1793" i="3"/>
  <c r="F1793" i="3"/>
  <c r="E1793" i="3"/>
  <c r="D1793" i="3"/>
  <c r="C1793" i="3"/>
  <c r="H1792" i="3"/>
  <c r="G1792" i="3"/>
  <c r="F1792" i="3"/>
  <c r="E1792" i="3"/>
  <c r="D1792" i="3"/>
  <c r="C1792" i="3"/>
  <c r="H1791" i="3"/>
  <c r="G1791" i="3"/>
  <c r="F1791" i="3"/>
  <c r="E1791" i="3"/>
  <c r="D1791" i="3"/>
  <c r="C1791" i="3"/>
  <c r="H1790" i="3"/>
  <c r="G1790" i="3"/>
  <c r="F1790" i="3"/>
  <c r="E1790" i="3"/>
  <c r="D1790" i="3"/>
  <c r="C1790" i="3"/>
  <c r="H1789" i="3"/>
  <c r="A1789" i="3"/>
  <c r="G1789" i="3"/>
  <c r="F1789" i="3"/>
  <c r="E1789" i="3"/>
  <c r="D1789" i="3"/>
  <c r="C1789" i="3"/>
  <c r="H1788" i="3"/>
  <c r="G1788" i="3"/>
  <c r="F1788" i="3"/>
  <c r="E1788" i="3"/>
  <c r="D1788" i="3"/>
  <c r="C1788" i="3"/>
  <c r="H1787" i="3"/>
  <c r="G1787" i="3"/>
  <c r="F1787" i="3"/>
  <c r="E1787" i="3"/>
  <c r="D1787" i="3"/>
  <c r="C1787" i="3"/>
  <c r="H1786" i="3"/>
  <c r="G1786" i="3"/>
  <c r="F1786" i="3"/>
  <c r="E1786" i="3"/>
  <c r="D1786" i="3"/>
  <c r="C1786" i="3"/>
  <c r="H1785" i="3"/>
  <c r="G1785" i="3"/>
  <c r="F1785" i="3"/>
  <c r="E1785" i="3"/>
  <c r="D1785" i="3"/>
  <c r="C1785" i="3"/>
  <c r="H1784" i="3"/>
  <c r="G1784" i="3"/>
  <c r="F1784" i="3"/>
  <c r="E1784" i="3"/>
  <c r="D1784" i="3"/>
  <c r="C1784" i="3"/>
  <c r="H1783" i="3"/>
  <c r="G1783" i="3"/>
  <c r="F1783" i="3"/>
  <c r="E1783" i="3"/>
  <c r="D1783" i="3"/>
  <c r="C1783" i="3"/>
  <c r="H1782" i="3"/>
  <c r="G1782" i="3"/>
  <c r="F1782" i="3"/>
  <c r="E1782" i="3"/>
  <c r="D1782" i="3"/>
  <c r="C1782" i="3"/>
  <c r="H1781" i="3"/>
  <c r="A1781" i="3"/>
  <c r="G1781" i="3"/>
  <c r="F1781" i="3"/>
  <c r="E1781" i="3"/>
  <c r="D1781" i="3"/>
  <c r="C1781" i="3"/>
  <c r="H1780" i="3"/>
  <c r="G1780" i="3"/>
  <c r="F1780" i="3"/>
  <c r="E1780" i="3"/>
  <c r="D1780" i="3"/>
  <c r="C1780" i="3"/>
  <c r="H1779" i="3"/>
  <c r="G1779" i="3"/>
  <c r="F1779" i="3"/>
  <c r="E1779" i="3"/>
  <c r="D1779" i="3"/>
  <c r="C1779" i="3"/>
  <c r="H1778" i="3"/>
  <c r="G1778" i="3"/>
  <c r="F1778" i="3"/>
  <c r="E1778" i="3"/>
  <c r="D1778" i="3"/>
  <c r="C1778" i="3"/>
  <c r="H1777" i="3"/>
  <c r="G1777" i="3"/>
  <c r="F1777" i="3"/>
  <c r="E1777" i="3"/>
  <c r="D1777" i="3"/>
  <c r="C1777" i="3"/>
  <c r="H1776" i="3"/>
  <c r="G1776" i="3"/>
  <c r="F1776" i="3"/>
  <c r="E1776" i="3"/>
  <c r="D1776" i="3"/>
  <c r="C1776" i="3"/>
  <c r="H1775" i="3"/>
  <c r="G1775" i="3"/>
  <c r="F1775" i="3"/>
  <c r="E1775" i="3"/>
  <c r="D1775" i="3"/>
  <c r="C1775" i="3"/>
  <c r="H1774" i="3"/>
  <c r="G1774" i="3"/>
  <c r="F1774" i="3"/>
  <c r="E1774" i="3"/>
  <c r="D1774" i="3"/>
  <c r="C1774" i="3"/>
  <c r="H1773" i="3"/>
  <c r="A1773" i="3"/>
  <c r="G1773" i="3"/>
  <c r="F1773" i="3"/>
  <c r="E1773" i="3"/>
  <c r="D1773" i="3"/>
  <c r="C1773" i="3"/>
  <c r="H1772" i="3"/>
  <c r="G1772" i="3"/>
  <c r="F1772" i="3"/>
  <c r="E1772" i="3"/>
  <c r="D1772" i="3"/>
  <c r="C1772" i="3"/>
  <c r="H1771" i="3"/>
  <c r="G1771" i="3"/>
  <c r="F1771" i="3"/>
  <c r="E1771" i="3"/>
  <c r="D1771" i="3"/>
  <c r="C1771" i="3"/>
  <c r="H1770" i="3"/>
  <c r="G1770" i="3"/>
  <c r="F1770" i="3"/>
  <c r="E1770" i="3"/>
  <c r="D1770" i="3"/>
  <c r="C1770" i="3"/>
  <c r="H1769" i="3"/>
  <c r="G1769" i="3"/>
  <c r="F1769" i="3"/>
  <c r="E1769" i="3"/>
  <c r="D1769" i="3"/>
  <c r="C1769" i="3"/>
  <c r="H1768" i="3"/>
  <c r="G1768" i="3"/>
  <c r="F1768" i="3"/>
  <c r="E1768" i="3"/>
  <c r="D1768" i="3"/>
  <c r="C1768" i="3"/>
  <c r="H1767" i="3"/>
  <c r="G1767" i="3"/>
  <c r="F1767" i="3"/>
  <c r="E1767" i="3"/>
  <c r="D1767" i="3"/>
  <c r="C1767" i="3"/>
  <c r="H1766" i="3"/>
  <c r="G1766" i="3"/>
  <c r="F1766" i="3"/>
  <c r="E1766" i="3"/>
  <c r="D1766" i="3"/>
  <c r="C1766" i="3"/>
  <c r="H1765" i="3"/>
  <c r="A1765" i="3"/>
  <c r="G1765" i="3"/>
  <c r="F1765" i="3"/>
  <c r="E1765" i="3"/>
  <c r="D1765" i="3"/>
  <c r="C1765" i="3"/>
  <c r="H1764" i="3"/>
  <c r="G1764" i="3"/>
  <c r="F1764" i="3"/>
  <c r="E1764" i="3"/>
  <c r="D1764" i="3"/>
  <c r="C1764" i="3"/>
  <c r="H1763" i="3"/>
  <c r="G1763" i="3"/>
  <c r="F1763" i="3"/>
  <c r="E1763" i="3"/>
  <c r="D1763" i="3"/>
  <c r="C1763" i="3"/>
  <c r="H1762" i="3"/>
  <c r="G1762" i="3"/>
  <c r="F1762" i="3"/>
  <c r="E1762" i="3"/>
  <c r="D1762" i="3"/>
  <c r="C1762" i="3"/>
  <c r="H1761" i="3"/>
  <c r="G1761" i="3"/>
  <c r="F1761" i="3"/>
  <c r="E1761" i="3"/>
  <c r="D1761" i="3"/>
  <c r="C1761" i="3"/>
  <c r="H1760" i="3"/>
  <c r="G1760" i="3"/>
  <c r="F1760" i="3"/>
  <c r="E1760" i="3"/>
  <c r="D1760" i="3"/>
  <c r="C1760" i="3"/>
  <c r="H1759" i="3"/>
  <c r="G1759" i="3"/>
  <c r="F1759" i="3"/>
  <c r="E1759" i="3"/>
  <c r="D1759" i="3"/>
  <c r="C1759" i="3"/>
  <c r="H1758" i="3"/>
  <c r="G1758" i="3"/>
  <c r="F1758" i="3"/>
  <c r="E1758" i="3"/>
  <c r="D1758" i="3"/>
  <c r="C1758" i="3"/>
  <c r="H1757" i="3"/>
  <c r="A1757" i="3"/>
  <c r="G1757" i="3"/>
  <c r="F1757" i="3"/>
  <c r="E1757" i="3"/>
  <c r="D1757" i="3"/>
  <c r="C1757" i="3"/>
  <c r="H1756" i="3"/>
  <c r="G1756" i="3"/>
  <c r="F1756" i="3"/>
  <c r="E1756" i="3"/>
  <c r="D1756" i="3"/>
  <c r="C1756" i="3"/>
  <c r="H1755" i="3"/>
  <c r="G1755" i="3"/>
  <c r="F1755" i="3"/>
  <c r="E1755" i="3"/>
  <c r="D1755" i="3"/>
  <c r="C1755" i="3"/>
  <c r="H1754" i="3"/>
  <c r="G1754" i="3"/>
  <c r="F1754" i="3"/>
  <c r="E1754" i="3"/>
  <c r="D1754" i="3"/>
  <c r="C1754" i="3"/>
  <c r="H1753" i="3"/>
  <c r="G1753" i="3"/>
  <c r="F1753" i="3"/>
  <c r="E1753" i="3"/>
  <c r="D1753" i="3"/>
  <c r="C1753" i="3"/>
  <c r="H1752" i="3"/>
  <c r="G1752" i="3"/>
  <c r="F1752" i="3"/>
  <c r="E1752" i="3"/>
  <c r="D1752" i="3"/>
  <c r="C1752" i="3"/>
  <c r="H1751" i="3"/>
  <c r="G1751" i="3"/>
  <c r="F1751" i="3"/>
  <c r="E1751" i="3"/>
  <c r="D1751" i="3"/>
  <c r="C1751" i="3"/>
  <c r="H1750" i="3"/>
  <c r="G1750" i="3"/>
  <c r="F1750" i="3"/>
  <c r="E1750" i="3"/>
  <c r="D1750" i="3"/>
  <c r="C1750" i="3"/>
  <c r="H1749" i="3"/>
  <c r="A1749" i="3"/>
  <c r="G1749" i="3"/>
  <c r="F1749" i="3"/>
  <c r="E1749" i="3"/>
  <c r="D1749" i="3"/>
  <c r="C1749" i="3"/>
  <c r="H1748" i="3"/>
  <c r="G1748" i="3"/>
  <c r="F1748" i="3"/>
  <c r="E1748" i="3"/>
  <c r="D1748" i="3"/>
  <c r="C1748" i="3"/>
  <c r="H1747" i="3"/>
  <c r="G1747" i="3"/>
  <c r="F1747" i="3"/>
  <c r="E1747" i="3"/>
  <c r="D1747" i="3"/>
  <c r="C1747" i="3"/>
  <c r="H1746" i="3"/>
  <c r="G1746" i="3"/>
  <c r="F1746" i="3"/>
  <c r="E1746" i="3"/>
  <c r="D1746" i="3"/>
  <c r="C1746" i="3"/>
  <c r="H1745" i="3"/>
  <c r="G1745" i="3"/>
  <c r="F1745" i="3"/>
  <c r="E1745" i="3"/>
  <c r="D1745" i="3"/>
  <c r="C1745" i="3"/>
  <c r="H1744" i="3"/>
  <c r="G1744" i="3"/>
  <c r="F1744" i="3"/>
  <c r="E1744" i="3"/>
  <c r="D1744" i="3"/>
  <c r="C1744" i="3"/>
  <c r="H1743" i="3"/>
  <c r="G1743" i="3"/>
  <c r="F1743" i="3"/>
  <c r="E1743" i="3"/>
  <c r="D1743" i="3"/>
  <c r="C1743" i="3"/>
  <c r="H1742" i="3"/>
  <c r="G1742" i="3"/>
  <c r="F1742" i="3"/>
  <c r="E1742" i="3"/>
  <c r="D1742" i="3"/>
  <c r="C1742" i="3"/>
  <c r="H1741" i="3"/>
  <c r="A1741" i="3"/>
  <c r="G1741" i="3"/>
  <c r="F1741" i="3"/>
  <c r="E1741" i="3"/>
  <c r="D1741" i="3"/>
  <c r="C1741" i="3"/>
  <c r="H1740" i="3"/>
  <c r="G1740" i="3"/>
  <c r="F1740" i="3"/>
  <c r="E1740" i="3"/>
  <c r="D1740" i="3"/>
  <c r="C1740" i="3"/>
  <c r="H1739" i="3"/>
  <c r="G1739" i="3"/>
  <c r="F1739" i="3"/>
  <c r="E1739" i="3"/>
  <c r="D1739" i="3"/>
  <c r="C1739" i="3"/>
  <c r="H1738" i="3"/>
  <c r="G1738" i="3"/>
  <c r="F1738" i="3"/>
  <c r="E1738" i="3"/>
  <c r="D1738" i="3"/>
  <c r="C1738" i="3"/>
  <c r="H1737" i="3"/>
  <c r="G1737" i="3"/>
  <c r="F1737" i="3"/>
  <c r="E1737" i="3"/>
  <c r="D1737" i="3"/>
  <c r="C1737" i="3"/>
  <c r="H1736" i="3"/>
  <c r="G1736" i="3"/>
  <c r="F1736" i="3"/>
  <c r="E1736" i="3"/>
  <c r="D1736" i="3"/>
  <c r="C1736" i="3"/>
  <c r="H1735" i="3"/>
  <c r="G1735" i="3"/>
  <c r="F1735" i="3"/>
  <c r="E1735" i="3"/>
  <c r="D1735" i="3"/>
  <c r="C1735" i="3"/>
  <c r="H1734" i="3"/>
  <c r="G1734" i="3"/>
  <c r="F1734" i="3"/>
  <c r="E1734" i="3"/>
  <c r="D1734" i="3"/>
  <c r="C1734" i="3"/>
  <c r="H1733" i="3"/>
  <c r="A1733" i="3"/>
  <c r="G1733" i="3"/>
  <c r="F1733" i="3"/>
  <c r="E1733" i="3"/>
  <c r="D1733" i="3"/>
  <c r="C1733" i="3"/>
  <c r="H1732" i="3"/>
  <c r="G1732" i="3"/>
  <c r="F1732" i="3"/>
  <c r="E1732" i="3"/>
  <c r="D1732" i="3"/>
  <c r="C1732" i="3"/>
  <c r="H1731" i="3"/>
  <c r="G1731" i="3"/>
  <c r="F1731" i="3"/>
  <c r="E1731" i="3"/>
  <c r="D1731" i="3"/>
  <c r="C1731" i="3"/>
  <c r="H1730" i="3"/>
  <c r="G1730" i="3"/>
  <c r="F1730" i="3"/>
  <c r="E1730" i="3"/>
  <c r="D1730" i="3"/>
  <c r="C1730" i="3"/>
  <c r="H1729" i="3"/>
  <c r="G1729" i="3"/>
  <c r="F1729" i="3"/>
  <c r="E1729" i="3"/>
  <c r="D1729" i="3"/>
  <c r="C1729" i="3"/>
  <c r="H1728" i="3"/>
  <c r="G1728" i="3"/>
  <c r="F1728" i="3"/>
  <c r="E1728" i="3"/>
  <c r="D1728" i="3"/>
  <c r="C1728" i="3"/>
  <c r="H1727" i="3"/>
  <c r="G1727" i="3"/>
  <c r="F1727" i="3"/>
  <c r="E1727" i="3"/>
  <c r="D1727" i="3"/>
  <c r="C1727" i="3"/>
  <c r="H1726" i="3"/>
  <c r="G1726" i="3"/>
  <c r="F1726" i="3"/>
  <c r="E1726" i="3"/>
  <c r="D1726" i="3"/>
  <c r="C1726" i="3"/>
  <c r="H1725" i="3"/>
  <c r="A1725" i="3"/>
  <c r="G1725" i="3"/>
  <c r="F1725" i="3"/>
  <c r="E1725" i="3"/>
  <c r="D1725" i="3"/>
  <c r="C1725" i="3"/>
  <c r="H1724" i="3"/>
  <c r="G1724" i="3"/>
  <c r="F1724" i="3"/>
  <c r="E1724" i="3"/>
  <c r="D1724" i="3"/>
  <c r="C1724" i="3"/>
  <c r="H1723" i="3"/>
  <c r="G1723" i="3"/>
  <c r="F1723" i="3"/>
  <c r="E1723" i="3"/>
  <c r="D1723" i="3"/>
  <c r="C1723" i="3"/>
  <c r="H1722" i="3"/>
  <c r="G1722" i="3"/>
  <c r="F1722" i="3"/>
  <c r="E1722" i="3"/>
  <c r="D1722" i="3"/>
  <c r="C1722" i="3"/>
  <c r="H1721" i="3"/>
  <c r="G1721" i="3"/>
  <c r="F1721" i="3"/>
  <c r="E1721" i="3"/>
  <c r="D1721" i="3"/>
  <c r="C1721" i="3"/>
  <c r="H1720" i="3"/>
  <c r="G1720" i="3"/>
  <c r="F1720" i="3"/>
  <c r="E1720" i="3"/>
  <c r="D1720" i="3"/>
  <c r="C1720" i="3"/>
  <c r="H1719" i="3"/>
  <c r="G1719" i="3"/>
  <c r="F1719" i="3"/>
  <c r="E1719" i="3"/>
  <c r="D1719" i="3"/>
  <c r="C1719" i="3"/>
  <c r="H1718" i="3"/>
  <c r="G1718" i="3"/>
  <c r="F1718" i="3"/>
  <c r="E1718" i="3"/>
  <c r="D1718" i="3"/>
  <c r="C1718" i="3"/>
  <c r="H1717" i="3"/>
  <c r="A1717" i="3"/>
  <c r="G1717" i="3"/>
  <c r="F1717" i="3"/>
  <c r="E1717" i="3"/>
  <c r="D1717" i="3"/>
  <c r="C1717" i="3"/>
  <c r="H1716" i="3"/>
  <c r="G1716" i="3"/>
  <c r="F1716" i="3"/>
  <c r="E1716" i="3"/>
  <c r="D1716" i="3"/>
  <c r="C1716" i="3"/>
  <c r="H1715" i="3"/>
  <c r="G1715" i="3"/>
  <c r="F1715" i="3"/>
  <c r="E1715" i="3"/>
  <c r="D1715" i="3"/>
  <c r="C1715" i="3"/>
  <c r="H1714" i="3"/>
  <c r="G1714" i="3"/>
  <c r="F1714" i="3"/>
  <c r="E1714" i="3"/>
  <c r="D1714" i="3"/>
  <c r="C1714" i="3"/>
  <c r="H1713" i="3"/>
  <c r="G1713" i="3"/>
  <c r="F1713" i="3"/>
  <c r="E1713" i="3"/>
  <c r="D1713" i="3"/>
  <c r="C1713" i="3"/>
  <c r="H1712" i="3"/>
  <c r="G1712" i="3"/>
  <c r="F1712" i="3"/>
  <c r="E1712" i="3"/>
  <c r="D1712" i="3"/>
  <c r="C1712" i="3"/>
  <c r="H1711" i="3"/>
  <c r="G1711" i="3"/>
  <c r="F1711" i="3"/>
  <c r="E1711" i="3"/>
  <c r="D1711" i="3"/>
  <c r="C1711" i="3"/>
  <c r="H1710" i="3"/>
  <c r="G1710" i="3"/>
  <c r="F1710" i="3"/>
  <c r="E1710" i="3"/>
  <c r="D1710" i="3"/>
  <c r="C1710" i="3"/>
  <c r="H1709" i="3"/>
  <c r="A1709" i="3"/>
  <c r="G1709" i="3"/>
  <c r="F1709" i="3"/>
  <c r="E1709" i="3"/>
  <c r="D1709" i="3"/>
  <c r="C1709" i="3"/>
  <c r="H1708" i="3"/>
  <c r="G1708" i="3"/>
  <c r="F1708" i="3"/>
  <c r="E1708" i="3"/>
  <c r="D1708" i="3"/>
  <c r="C1708" i="3"/>
  <c r="H1707" i="3"/>
  <c r="G1707" i="3"/>
  <c r="F1707" i="3"/>
  <c r="E1707" i="3"/>
  <c r="D1707" i="3"/>
  <c r="C1707" i="3"/>
  <c r="H1706" i="3"/>
  <c r="G1706" i="3"/>
  <c r="F1706" i="3"/>
  <c r="E1706" i="3"/>
  <c r="D1706" i="3"/>
  <c r="C1706" i="3"/>
  <c r="H1705" i="3"/>
  <c r="G1705" i="3"/>
  <c r="F1705" i="3"/>
  <c r="E1705" i="3"/>
  <c r="D1705" i="3"/>
  <c r="C1705" i="3"/>
  <c r="H1704" i="3"/>
  <c r="G1704" i="3"/>
  <c r="F1704" i="3"/>
  <c r="E1704" i="3"/>
  <c r="D1704" i="3"/>
  <c r="C1704" i="3"/>
  <c r="H1703" i="3"/>
  <c r="G1703" i="3"/>
  <c r="F1703" i="3"/>
  <c r="E1703" i="3"/>
  <c r="D1703" i="3"/>
  <c r="C1703" i="3"/>
  <c r="H1702" i="3"/>
  <c r="G1702" i="3"/>
  <c r="F1702" i="3"/>
  <c r="E1702" i="3"/>
  <c r="D1702" i="3"/>
  <c r="C1702" i="3"/>
  <c r="H1701" i="3"/>
  <c r="A1701" i="3"/>
  <c r="G1701" i="3"/>
  <c r="F1701" i="3"/>
  <c r="E1701" i="3"/>
  <c r="D1701" i="3"/>
  <c r="C1701" i="3"/>
  <c r="H1700" i="3"/>
  <c r="G1700" i="3"/>
  <c r="F1700" i="3"/>
  <c r="E1700" i="3"/>
  <c r="D1700" i="3"/>
  <c r="C1700" i="3"/>
  <c r="H1699" i="3"/>
  <c r="G1699" i="3"/>
  <c r="F1699" i="3"/>
  <c r="E1699" i="3"/>
  <c r="D1699" i="3"/>
  <c r="C1699" i="3"/>
  <c r="H1698" i="3"/>
  <c r="G1698" i="3"/>
  <c r="F1698" i="3"/>
  <c r="E1698" i="3"/>
  <c r="D1698" i="3"/>
  <c r="C1698" i="3"/>
  <c r="H1697" i="3"/>
  <c r="G1697" i="3"/>
  <c r="F1697" i="3"/>
  <c r="E1697" i="3"/>
  <c r="D1697" i="3"/>
  <c r="C1697" i="3"/>
  <c r="H1696" i="3"/>
  <c r="G1696" i="3"/>
  <c r="F1696" i="3"/>
  <c r="E1696" i="3"/>
  <c r="D1696" i="3"/>
  <c r="C1696" i="3"/>
  <c r="H1695" i="3"/>
  <c r="G1695" i="3"/>
  <c r="F1695" i="3"/>
  <c r="E1695" i="3"/>
  <c r="D1695" i="3"/>
  <c r="C1695" i="3"/>
  <c r="H1694" i="3"/>
  <c r="G1694" i="3"/>
  <c r="F1694" i="3"/>
  <c r="E1694" i="3"/>
  <c r="D1694" i="3"/>
  <c r="C1694" i="3"/>
  <c r="H1693" i="3"/>
  <c r="A1693" i="3"/>
  <c r="G1693" i="3"/>
  <c r="F1693" i="3"/>
  <c r="E1693" i="3"/>
  <c r="D1693" i="3"/>
  <c r="C1693" i="3"/>
  <c r="H1692" i="3"/>
  <c r="G1692" i="3"/>
  <c r="F1692" i="3"/>
  <c r="E1692" i="3"/>
  <c r="D1692" i="3"/>
  <c r="C1692" i="3"/>
  <c r="H1691" i="3"/>
  <c r="G1691" i="3"/>
  <c r="F1691" i="3"/>
  <c r="E1691" i="3"/>
  <c r="D1691" i="3"/>
  <c r="C1691" i="3"/>
  <c r="H1690" i="3"/>
  <c r="G1690" i="3"/>
  <c r="F1690" i="3"/>
  <c r="E1690" i="3"/>
  <c r="D1690" i="3"/>
  <c r="C1690" i="3"/>
  <c r="H1689" i="3"/>
  <c r="G1689" i="3"/>
  <c r="F1689" i="3"/>
  <c r="E1689" i="3"/>
  <c r="D1689" i="3"/>
  <c r="C1689" i="3"/>
  <c r="H1688" i="3"/>
  <c r="G1688" i="3"/>
  <c r="F1688" i="3"/>
  <c r="E1688" i="3"/>
  <c r="D1688" i="3"/>
  <c r="C1688" i="3"/>
  <c r="H1687" i="3"/>
  <c r="G1687" i="3"/>
  <c r="F1687" i="3"/>
  <c r="E1687" i="3"/>
  <c r="D1687" i="3"/>
  <c r="C1687" i="3"/>
  <c r="H1686" i="3"/>
  <c r="G1686" i="3"/>
  <c r="F1686" i="3"/>
  <c r="E1686" i="3"/>
  <c r="D1686" i="3"/>
  <c r="C1686" i="3"/>
  <c r="H1685" i="3"/>
  <c r="A1685" i="3"/>
  <c r="G1685" i="3"/>
  <c r="F1685" i="3"/>
  <c r="E1685" i="3"/>
  <c r="D1685" i="3"/>
  <c r="C1685" i="3"/>
  <c r="H1684" i="3"/>
  <c r="G1684" i="3"/>
  <c r="F1684" i="3"/>
  <c r="E1684" i="3"/>
  <c r="D1684" i="3"/>
  <c r="C1684" i="3"/>
  <c r="H1683" i="3"/>
  <c r="G1683" i="3"/>
  <c r="F1683" i="3"/>
  <c r="E1683" i="3"/>
  <c r="D1683" i="3"/>
  <c r="C1683" i="3"/>
  <c r="H1682" i="3"/>
  <c r="G1682" i="3"/>
  <c r="F1682" i="3"/>
  <c r="E1682" i="3"/>
  <c r="D1682" i="3"/>
  <c r="C1682" i="3"/>
  <c r="H1681" i="3"/>
  <c r="G1681" i="3"/>
  <c r="F1681" i="3"/>
  <c r="E1681" i="3"/>
  <c r="D1681" i="3"/>
  <c r="C1681" i="3"/>
  <c r="H1680" i="3"/>
  <c r="G1680" i="3"/>
  <c r="F1680" i="3"/>
  <c r="E1680" i="3"/>
  <c r="D1680" i="3"/>
  <c r="C1680" i="3"/>
  <c r="H1679" i="3"/>
  <c r="G1679" i="3"/>
  <c r="F1679" i="3"/>
  <c r="E1679" i="3"/>
  <c r="D1679" i="3"/>
  <c r="C1679" i="3"/>
  <c r="H1678" i="3"/>
  <c r="G1678" i="3"/>
  <c r="F1678" i="3"/>
  <c r="E1678" i="3"/>
  <c r="D1678" i="3"/>
  <c r="C1678" i="3"/>
  <c r="H1677" i="3"/>
  <c r="A1677" i="3"/>
  <c r="G1677" i="3"/>
  <c r="F1677" i="3"/>
  <c r="E1677" i="3"/>
  <c r="D1677" i="3"/>
  <c r="C1677" i="3"/>
  <c r="H1676" i="3"/>
  <c r="G1676" i="3"/>
  <c r="F1676" i="3"/>
  <c r="E1676" i="3"/>
  <c r="D1676" i="3"/>
  <c r="C1676" i="3"/>
  <c r="H1675" i="3"/>
  <c r="G1675" i="3"/>
  <c r="F1675" i="3"/>
  <c r="E1675" i="3"/>
  <c r="D1675" i="3"/>
  <c r="C1675" i="3"/>
  <c r="H1674" i="3"/>
  <c r="G1674" i="3"/>
  <c r="F1674" i="3"/>
  <c r="E1674" i="3"/>
  <c r="D1674" i="3"/>
  <c r="C1674" i="3"/>
  <c r="H1673" i="3"/>
  <c r="A1673" i="3"/>
  <c r="G1673" i="3"/>
  <c r="F1673" i="3"/>
  <c r="E1673" i="3"/>
  <c r="D1673" i="3"/>
  <c r="C1673" i="3"/>
  <c r="H1672" i="3"/>
  <c r="G1672" i="3"/>
  <c r="F1672" i="3"/>
  <c r="E1672" i="3"/>
  <c r="D1672" i="3"/>
  <c r="C1672" i="3"/>
  <c r="H1671" i="3"/>
  <c r="G1671" i="3"/>
  <c r="F1671" i="3"/>
  <c r="E1671" i="3"/>
  <c r="D1671" i="3"/>
  <c r="C1671" i="3"/>
  <c r="H1670" i="3"/>
  <c r="G1670" i="3"/>
  <c r="F1670" i="3"/>
  <c r="E1670" i="3"/>
  <c r="D1670" i="3"/>
  <c r="C1670" i="3"/>
  <c r="H1669" i="3"/>
  <c r="A1669" i="3"/>
  <c r="G1669" i="3"/>
  <c r="F1669" i="3"/>
  <c r="E1669" i="3"/>
  <c r="D1669" i="3"/>
  <c r="C1669" i="3"/>
  <c r="H1668" i="3"/>
  <c r="G1668" i="3"/>
  <c r="F1668" i="3"/>
  <c r="E1668" i="3"/>
  <c r="D1668" i="3"/>
  <c r="C1668" i="3"/>
  <c r="H1667" i="3"/>
  <c r="G1667" i="3"/>
  <c r="F1667" i="3"/>
  <c r="E1667" i="3"/>
  <c r="D1667" i="3"/>
  <c r="C1667" i="3"/>
  <c r="H1666" i="3"/>
  <c r="G1666" i="3"/>
  <c r="F1666" i="3"/>
  <c r="E1666" i="3"/>
  <c r="D1666" i="3"/>
  <c r="C1666" i="3"/>
  <c r="H1665" i="3"/>
  <c r="A1665" i="3"/>
  <c r="G1665" i="3"/>
  <c r="F1665" i="3"/>
  <c r="E1665" i="3"/>
  <c r="D1665" i="3"/>
  <c r="C1665" i="3"/>
  <c r="H1664" i="3"/>
  <c r="G1664" i="3"/>
  <c r="F1664" i="3"/>
  <c r="E1664" i="3"/>
  <c r="D1664" i="3"/>
  <c r="C1664" i="3"/>
  <c r="H1663" i="3"/>
  <c r="G1663" i="3"/>
  <c r="F1663" i="3"/>
  <c r="E1663" i="3"/>
  <c r="D1663" i="3"/>
  <c r="C1663" i="3"/>
  <c r="H1662" i="3"/>
  <c r="G1662" i="3"/>
  <c r="F1662" i="3"/>
  <c r="E1662" i="3"/>
  <c r="D1662" i="3"/>
  <c r="C1662" i="3"/>
  <c r="H1661" i="3"/>
  <c r="A1661" i="3"/>
  <c r="G1661" i="3"/>
  <c r="F1661" i="3"/>
  <c r="E1661" i="3"/>
  <c r="D1661" i="3"/>
  <c r="C1661" i="3"/>
  <c r="H1660" i="3"/>
  <c r="G1660" i="3"/>
  <c r="F1660" i="3"/>
  <c r="E1660" i="3"/>
  <c r="D1660" i="3"/>
  <c r="C1660" i="3"/>
  <c r="H1659" i="3"/>
  <c r="G1659" i="3"/>
  <c r="F1659" i="3"/>
  <c r="E1659" i="3"/>
  <c r="D1659" i="3"/>
  <c r="C1659" i="3"/>
  <c r="H1658" i="3"/>
  <c r="G1658" i="3"/>
  <c r="F1658" i="3"/>
  <c r="E1658" i="3"/>
  <c r="D1658" i="3"/>
  <c r="C1658" i="3"/>
  <c r="H1657" i="3"/>
  <c r="A1657" i="3"/>
  <c r="G1657" i="3"/>
  <c r="F1657" i="3"/>
  <c r="E1657" i="3"/>
  <c r="D1657" i="3"/>
  <c r="C1657" i="3"/>
  <c r="H1656" i="3"/>
  <c r="G1656" i="3"/>
  <c r="F1656" i="3"/>
  <c r="E1656" i="3"/>
  <c r="D1656" i="3"/>
  <c r="C1656" i="3"/>
  <c r="H1655" i="3"/>
  <c r="G1655" i="3"/>
  <c r="F1655" i="3"/>
  <c r="E1655" i="3"/>
  <c r="D1655" i="3"/>
  <c r="C1655" i="3"/>
  <c r="H1654" i="3"/>
  <c r="G1654" i="3"/>
  <c r="F1654" i="3"/>
  <c r="E1654" i="3"/>
  <c r="D1654" i="3"/>
  <c r="C1654" i="3"/>
  <c r="H1653" i="3"/>
  <c r="A1653" i="3"/>
  <c r="G1653" i="3"/>
  <c r="F1653" i="3"/>
  <c r="E1653" i="3"/>
  <c r="D1653" i="3"/>
  <c r="C1653" i="3"/>
  <c r="H1652" i="3"/>
  <c r="G1652" i="3"/>
  <c r="F1652" i="3"/>
  <c r="E1652" i="3"/>
  <c r="D1652" i="3"/>
  <c r="C1652" i="3"/>
  <c r="H1651" i="3"/>
  <c r="G1651" i="3"/>
  <c r="F1651" i="3"/>
  <c r="E1651" i="3"/>
  <c r="D1651" i="3"/>
  <c r="C1651" i="3"/>
  <c r="H1650" i="3"/>
  <c r="G1650" i="3"/>
  <c r="F1650" i="3"/>
  <c r="E1650" i="3"/>
  <c r="D1650" i="3"/>
  <c r="C1650" i="3"/>
  <c r="H1649" i="3"/>
  <c r="A1649" i="3"/>
  <c r="G1649" i="3"/>
  <c r="F1649" i="3"/>
  <c r="E1649" i="3"/>
  <c r="D1649" i="3"/>
  <c r="C1649" i="3"/>
  <c r="H1648" i="3"/>
  <c r="G1648" i="3"/>
  <c r="F1648" i="3"/>
  <c r="E1648" i="3"/>
  <c r="D1648" i="3"/>
  <c r="C1648" i="3"/>
  <c r="H1647" i="3"/>
  <c r="G1647" i="3"/>
  <c r="F1647" i="3"/>
  <c r="E1647" i="3"/>
  <c r="D1647" i="3"/>
  <c r="C1647" i="3"/>
  <c r="H1646" i="3"/>
  <c r="G1646" i="3"/>
  <c r="F1646" i="3"/>
  <c r="E1646" i="3"/>
  <c r="D1646" i="3"/>
  <c r="C1646" i="3"/>
  <c r="H1645" i="3"/>
  <c r="A1645" i="3"/>
  <c r="G1645" i="3"/>
  <c r="F1645" i="3"/>
  <c r="E1645" i="3"/>
  <c r="D1645" i="3"/>
  <c r="C1645" i="3"/>
  <c r="H1644" i="3"/>
  <c r="G1644" i="3"/>
  <c r="F1644" i="3"/>
  <c r="E1644" i="3"/>
  <c r="D1644" i="3"/>
  <c r="C1644" i="3"/>
  <c r="H1643" i="3"/>
  <c r="G1643" i="3"/>
  <c r="F1643" i="3"/>
  <c r="E1643" i="3"/>
  <c r="D1643" i="3"/>
  <c r="C1643" i="3"/>
  <c r="H1642" i="3"/>
  <c r="G1642" i="3"/>
  <c r="F1642" i="3"/>
  <c r="E1642" i="3"/>
  <c r="D1642" i="3"/>
  <c r="C1642" i="3"/>
  <c r="H1641" i="3"/>
  <c r="A1641" i="3"/>
  <c r="G1641" i="3"/>
  <c r="F1641" i="3"/>
  <c r="E1641" i="3"/>
  <c r="D1641" i="3"/>
  <c r="C1641" i="3"/>
  <c r="H1640" i="3"/>
  <c r="G1640" i="3"/>
  <c r="F1640" i="3"/>
  <c r="E1640" i="3"/>
  <c r="D1640" i="3"/>
  <c r="C1640" i="3"/>
  <c r="H1639" i="3"/>
  <c r="G1639" i="3"/>
  <c r="F1639" i="3"/>
  <c r="E1639" i="3"/>
  <c r="D1639" i="3"/>
  <c r="C1639" i="3"/>
  <c r="H1638" i="3"/>
  <c r="G1638" i="3"/>
  <c r="F1638" i="3"/>
  <c r="E1638" i="3"/>
  <c r="D1638" i="3"/>
  <c r="C1638" i="3"/>
  <c r="H1637" i="3"/>
  <c r="A1637" i="3"/>
  <c r="G1637" i="3"/>
  <c r="F1637" i="3"/>
  <c r="E1637" i="3"/>
  <c r="D1637" i="3"/>
  <c r="C1637" i="3"/>
  <c r="H1636" i="3"/>
  <c r="G1636" i="3"/>
  <c r="F1636" i="3"/>
  <c r="E1636" i="3"/>
  <c r="D1636" i="3"/>
  <c r="C1636" i="3"/>
  <c r="H1635" i="3"/>
  <c r="G1635" i="3"/>
  <c r="F1635" i="3"/>
  <c r="E1635" i="3"/>
  <c r="D1635" i="3"/>
  <c r="C1635" i="3"/>
  <c r="H1634" i="3"/>
  <c r="G1634" i="3"/>
  <c r="F1634" i="3"/>
  <c r="E1634" i="3"/>
  <c r="D1634" i="3"/>
  <c r="C1634" i="3"/>
  <c r="H1633" i="3"/>
  <c r="A1633" i="3"/>
  <c r="G1633" i="3"/>
  <c r="F1633" i="3"/>
  <c r="E1633" i="3"/>
  <c r="D1633" i="3"/>
  <c r="C1633" i="3"/>
  <c r="H1632" i="3"/>
  <c r="G1632" i="3"/>
  <c r="F1632" i="3"/>
  <c r="E1632" i="3"/>
  <c r="D1632" i="3"/>
  <c r="C1632" i="3"/>
  <c r="H1631" i="3"/>
  <c r="G1631" i="3"/>
  <c r="F1631" i="3"/>
  <c r="E1631" i="3"/>
  <c r="D1631" i="3"/>
  <c r="C1631" i="3"/>
  <c r="H1630" i="3"/>
  <c r="G1630" i="3"/>
  <c r="F1630" i="3"/>
  <c r="E1630" i="3"/>
  <c r="D1630" i="3"/>
  <c r="C1630" i="3"/>
  <c r="H1629" i="3"/>
  <c r="A1629" i="3"/>
  <c r="G1629" i="3"/>
  <c r="F1629" i="3"/>
  <c r="E1629" i="3"/>
  <c r="D1629" i="3"/>
  <c r="C1629" i="3"/>
  <c r="H1628" i="3"/>
  <c r="G1628" i="3"/>
  <c r="F1628" i="3"/>
  <c r="E1628" i="3"/>
  <c r="D1628" i="3"/>
  <c r="C1628" i="3"/>
  <c r="H1627" i="3"/>
  <c r="G1627" i="3"/>
  <c r="F1627" i="3"/>
  <c r="E1627" i="3"/>
  <c r="D1627" i="3"/>
  <c r="C1627" i="3"/>
  <c r="H1626" i="3"/>
  <c r="G1626" i="3"/>
  <c r="F1626" i="3"/>
  <c r="E1626" i="3"/>
  <c r="D1626" i="3"/>
  <c r="C1626" i="3"/>
  <c r="H1625" i="3"/>
  <c r="A1625" i="3"/>
  <c r="G1625" i="3"/>
  <c r="F1625" i="3"/>
  <c r="E1625" i="3"/>
  <c r="D1625" i="3"/>
  <c r="C1625" i="3"/>
  <c r="H1624" i="3"/>
  <c r="G1624" i="3"/>
  <c r="F1624" i="3"/>
  <c r="E1624" i="3"/>
  <c r="D1624" i="3"/>
  <c r="C1624" i="3"/>
  <c r="H1623" i="3"/>
  <c r="G1623" i="3"/>
  <c r="F1623" i="3"/>
  <c r="E1623" i="3"/>
  <c r="D1623" i="3"/>
  <c r="C1623" i="3"/>
  <c r="H1622" i="3"/>
  <c r="G1622" i="3"/>
  <c r="F1622" i="3"/>
  <c r="E1622" i="3"/>
  <c r="D1622" i="3"/>
  <c r="C1622" i="3"/>
  <c r="H1621" i="3"/>
  <c r="A1621" i="3"/>
  <c r="G1621" i="3"/>
  <c r="F1621" i="3"/>
  <c r="E1621" i="3"/>
  <c r="D1621" i="3"/>
  <c r="C1621" i="3"/>
  <c r="H1620" i="3"/>
  <c r="G1620" i="3"/>
  <c r="F1620" i="3"/>
  <c r="E1620" i="3"/>
  <c r="D1620" i="3"/>
  <c r="C1620" i="3"/>
  <c r="H1619" i="3"/>
  <c r="G1619" i="3"/>
  <c r="F1619" i="3"/>
  <c r="E1619" i="3"/>
  <c r="D1619" i="3"/>
  <c r="C1619" i="3"/>
  <c r="H1618" i="3"/>
  <c r="G1618" i="3"/>
  <c r="F1618" i="3"/>
  <c r="E1618" i="3"/>
  <c r="D1618" i="3"/>
  <c r="C1618" i="3"/>
  <c r="H1617" i="3"/>
  <c r="A1617" i="3"/>
  <c r="G1617" i="3"/>
  <c r="F1617" i="3"/>
  <c r="E1617" i="3"/>
  <c r="D1617" i="3"/>
  <c r="C1617" i="3"/>
  <c r="H1616" i="3"/>
  <c r="G1616" i="3"/>
  <c r="F1616" i="3"/>
  <c r="E1616" i="3"/>
  <c r="D1616" i="3"/>
  <c r="C1616" i="3"/>
  <c r="H1615" i="3"/>
  <c r="G1615" i="3"/>
  <c r="F1615" i="3"/>
  <c r="E1615" i="3"/>
  <c r="D1615" i="3"/>
  <c r="C1615" i="3"/>
  <c r="H1614" i="3"/>
  <c r="G1614" i="3"/>
  <c r="F1614" i="3"/>
  <c r="E1614" i="3"/>
  <c r="D1614" i="3"/>
  <c r="C1614" i="3"/>
  <c r="H1613" i="3"/>
  <c r="A1613" i="3"/>
  <c r="G1613" i="3"/>
  <c r="F1613" i="3"/>
  <c r="E1613" i="3"/>
  <c r="D1613" i="3"/>
  <c r="C1613" i="3"/>
  <c r="H1612" i="3"/>
  <c r="G1612" i="3"/>
  <c r="F1612" i="3"/>
  <c r="E1612" i="3"/>
  <c r="D1612" i="3"/>
  <c r="C1612" i="3"/>
  <c r="H1611" i="3"/>
  <c r="G1611" i="3"/>
  <c r="F1611" i="3"/>
  <c r="E1611" i="3"/>
  <c r="D1611" i="3"/>
  <c r="C1611" i="3"/>
  <c r="H1610" i="3"/>
  <c r="G1610" i="3"/>
  <c r="F1610" i="3"/>
  <c r="E1610" i="3"/>
  <c r="D1610" i="3"/>
  <c r="C1610" i="3"/>
  <c r="H1609" i="3"/>
  <c r="A1609" i="3"/>
  <c r="G1609" i="3"/>
  <c r="F1609" i="3"/>
  <c r="E1609" i="3"/>
  <c r="D1609" i="3"/>
  <c r="C1609" i="3"/>
  <c r="H1608" i="3"/>
  <c r="G1608" i="3"/>
  <c r="F1608" i="3"/>
  <c r="E1608" i="3"/>
  <c r="D1608" i="3"/>
  <c r="C1608" i="3"/>
  <c r="H1607" i="3"/>
  <c r="G1607" i="3"/>
  <c r="F1607" i="3"/>
  <c r="E1607" i="3"/>
  <c r="D1607" i="3"/>
  <c r="C1607" i="3"/>
  <c r="H1606" i="3"/>
  <c r="G1606" i="3"/>
  <c r="F1606" i="3"/>
  <c r="E1606" i="3"/>
  <c r="D1606" i="3"/>
  <c r="C1606" i="3"/>
  <c r="H1605" i="3"/>
  <c r="A1605" i="3"/>
  <c r="G1605" i="3"/>
  <c r="F1605" i="3"/>
  <c r="E1605" i="3"/>
  <c r="D1605" i="3"/>
  <c r="C1605" i="3"/>
  <c r="H1604" i="3"/>
  <c r="G1604" i="3"/>
  <c r="F1604" i="3"/>
  <c r="E1604" i="3"/>
  <c r="D1604" i="3"/>
  <c r="C1604" i="3"/>
  <c r="H1603" i="3"/>
  <c r="G1603" i="3"/>
  <c r="F1603" i="3"/>
  <c r="E1603" i="3"/>
  <c r="D1603" i="3"/>
  <c r="C1603" i="3"/>
  <c r="H1602" i="3"/>
  <c r="G1602" i="3"/>
  <c r="F1602" i="3"/>
  <c r="E1602" i="3"/>
  <c r="D1602" i="3"/>
  <c r="C1602" i="3"/>
  <c r="H1601" i="3"/>
  <c r="A1601" i="3"/>
  <c r="G1601" i="3"/>
  <c r="F1601" i="3"/>
  <c r="E1601" i="3"/>
  <c r="D1601" i="3"/>
  <c r="C1601" i="3"/>
  <c r="H1600" i="3"/>
  <c r="G1600" i="3"/>
  <c r="F1600" i="3"/>
  <c r="E1600" i="3"/>
  <c r="D1600" i="3"/>
  <c r="C1600" i="3"/>
  <c r="H1599" i="3"/>
  <c r="G1599" i="3"/>
  <c r="F1599" i="3"/>
  <c r="E1599" i="3"/>
  <c r="D1599" i="3"/>
  <c r="C1599" i="3"/>
  <c r="H1598" i="3"/>
  <c r="G1598" i="3"/>
  <c r="F1598" i="3"/>
  <c r="E1598" i="3"/>
  <c r="D1598" i="3"/>
  <c r="C1598" i="3"/>
  <c r="H1597" i="3"/>
  <c r="A1597" i="3"/>
  <c r="G1597" i="3"/>
  <c r="F1597" i="3"/>
  <c r="E1597" i="3"/>
  <c r="D1597" i="3"/>
  <c r="C1597" i="3"/>
  <c r="H1596" i="3"/>
  <c r="G1596" i="3"/>
  <c r="F1596" i="3"/>
  <c r="E1596" i="3"/>
  <c r="D1596" i="3"/>
  <c r="C1596" i="3"/>
  <c r="H1595" i="3"/>
  <c r="G1595" i="3"/>
  <c r="F1595" i="3"/>
  <c r="E1595" i="3"/>
  <c r="D1595" i="3"/>
  <c r="C1595" i="3"/>
  <c r="H1594" i="3"/>
  <c r="G1594" i="3"/>
  <c r="F1594" i="3"/>
  <c r="E1594" i="3"/>
  <c r="D1594" i="3"/>
  <c r="C1594" i="3"/>
  <c r="H1593" i="3"/>
  <c r="A1593" i="3"/>
  <c r="G1593" i="3"/>
  <c r="F1593" i="3"/>
  <c r="E1593" i="3"/>
  <c r="D1593" i="3"/>
  <c r="C1593" i="3"/>
  <c r="H1592" i="3"/>
  <c r="G1592" i="3"/>
  <c r="F1592" i="3"/>
  <c r="E1592" i="3"/>
  <c r="D1592" i="3"/>
  <c r="C1592" i="3"/>
  <c r="H1591" i="3"/>
  <c r="G1591" i="3"/>
  <c r="F1591" i="3"/>
  <c r="E1591" i="3"/>
  <c r="D1591" i="3"/>
  <c r="C1591" i="3"/>
  <c r="H1590" i="3"/>
  <c r="G1590" i="3"/>
  <c r="F1590" i="3"/>
  <c r="E1590" i="3"/>
  <c r="D1590" i="3"/>
  <c r="C1590" i="3"/>
  <c r="H1589" i="3"/>
  <c r="A1589" i="3"/>
  <c r="G1589" i="3"/>
  <c r="F1589" i="3"/>
  <c r="E1589" i="3"/>
  <c r="D1589" i="3"/>
  <c r="C1589" i="3"/>
  <c r="H1588" i="3"/>
  <c r="G1588" i="3"/>
  <c r="F1588" i="3"/>
  <c r="E1588" i="3"/>
  <c r="D1588" i="3"/>
  <c r="C1588" i="3"/>
  <c r="H1587" i="3"/>
  <c r="G1587" i="3"/>
  <c r="F1587" i="3"/>
  <c r="E1587" i="3"/>
  <c r="D1587" i="3"/>
  <c r="C1587" i="3"/>
  <c r="H1586" i="3"/>
  <c r="G1586" i="3"/>
  <c r="F1586" i="3"/>
  <c r="E1586" i="3"/>
  <c r="D1586" i="3"/>
  <c r="C1586" i="3"/>
  <c r="H1585" i="3"/>
  <c r="A1585" i="3"/>
  <c r="G1585" i="3"/>
  <c r="F1585" i="3"/>
  <c r="E1585" i="3"/>
  <c r="D1585" i="3"/>
  <c r="C1585" i="3"/>
  <c r="H1584" i="3"/>
  <c r="G1584" i="3"/>
  <c r="F1584" i="3"/>
  <c r="E1584" i="3"/>
  <c r="D1584" i="3"/>
  <c r="C1584" i="3"/>
  <c r="H1583" i="3"/>
  <c r="G1583" i="3"/>
  <c r="F1583" i="3"/>
  <c r="E1583" i="3"/>
  <c r="D1583" i="3"/>
  <c r="C1583" i="3"/>
  <c r="H1582" i="3"/>
  <c r="G1582" i="3"/>
  <c r="F1582" i="3"/>
  <c r="E1582" i="3"/>
  <c r="D1582" i="3"/>
  <c r="C1582" i="3"/>
  <c r="H1581" i="3"/>
  <c r="A1581" i="3"/>
  <c r="G1581" i="3"/>
  <c r="F1581" i="3"/>
  <c r="E1581" i="3"/>
  <c r="D1581" i="3"/>
  <c r="C1581" i="3"/>
  <c r="H1580" i="3"/>
  <c r="G1580" i="3"/>
  <c r="F1580" i="3"/>
  <c r="E1580" i="3"/>
  <c r="D1580" i="3"/>
  <c r="C1580" i="3"/>
  <c r="H1579" i="3"/>
  <c r="G1579" i="3"/>
  <c r="F1579" i="3"/>
  <c r="E1579" i="3"/>
  <c r="D1579" i="3"/>
  <c r="C1579" i="3"/>
  <c r="H1578" i="3"/>
  <c r="G1578" i="3"/>
  <c r="F1578" i="3"/>
  <c r="E1578" i="3"/>
  <c r="D1578" i="3"/>
  <c r="C1578" i="3"/>
  <c r="H1577" i="3"/>
  <c r="A1577" i="3"/>
  <c r="G1577" i="3"/>
  <c r="F1577" i="3"/>
  <c r="E1577" i="3"/>
  <c r="D1577" i="3"/>
  <c r="C1577" i="3"/>
  <c r="H1576" i="3"/>
  <c r="G1576" i="3"/>
  <c r="F1576" i="3"/>
  <c r="E1576" i="3"/>
  <c r="D1576" i="3"/>
  <c r="C1576" i="3"/>
  <c r="H1575" i="3"/>
  <c r="G1575" i="3"/>
  <c r="F1575" i="3"/>
  <c r="E1575" i="3"/>
  <c r="D1575" i="3"/>
  <c r="C1575" i="3"/>
  <c r="H1574" i="3"/>
  <c r="G1574" i="3"/>
  <c r="F1574" i="3"/>
  <c r="E1574" i="3"/>
  <c r="D1574" i="3"/>
  <c r="C1574" i="3"/>
  <c r="H1573" i="3"/>
  <c r="A1573" i="3"/>
  <c r="G1573" i="3"/>
  <c r="F1573" i="3"/>
  <c r="E1573" i="3"/>
  <c r="D1573" i="3"/>
  <c r="C1573" i="3"/>
  <c r="H1572" i="3"/>
  <c r="G1572" i="3"/>
  <c r="F1572" i="3"/>
  <c r="E1572" i="3"/>
  <c r="D1572" i="3"/>
  <c r="C1572" i="3"/>
  <c r="H1571" i="3"/>
  <c r="G1571" i="3"/>
  <c r="F1571" i="3"/>
  <c r="E1571" i="3"/>
  <c r="D1571" i="3"/>
  <c r="C1571" i="3"/>
  <c r="H1570" i="3"/>
  <c r="G1570" i="3"/>
  <c r="F1570" i="3"/>
  <c r="E1570" i="3"/>
  <c r="D1570" i="3"/>
  <c r="C1570" i="3"/>
  <c r="H1569" i="3"/>
  <c r="A1569" i="3"/>
  <c r="G1569" i="3"/>
  <c r="F1569" i="3"/>
  <c r="E1569" i="3"/>
  <c r="D1569" i="3"/>
  <c r="C1569" i="3"/>
  <c r="H1568" i="3"/>
  <c r="G1568" i="3"/>
  <c r="F1568" i="3"/>
  <c r="E1568" i="3"/>
  <c r="D1568" i="3"/>
  <c r="C1568" i="3"/>
  <c r="H1567" i="3"/>
  <c r="G1567" i="3"/>
  <c r="F1567" i="3"/>
  <c r="E1567" i="3"/>
  <c r="D1567" i="3"/>
  <c r="C1567" i="3"/>
  <c r="H1566" i="3"/>
  <c r="G1566" i="3"/>
  <c r="F1566" i="3"/>
  <c r="E1566" i="3"/>
  <c r="D1566" i="3"/>
  <c r="C1566" i="3"/>
  <c r="H1565" i="3"/>
  <c r="A1565" i="3"/>
  <c r="G1565" i="3"/>
  <c r="F1565" i="3"/>
  <c r="E1565" i="3"/>
  <c r="D1565" i="3"/>
  <c r="C1565" i="3"/>
  <c r="H1564" i="3"/>
  <c r="G1564" i="3"/>
  <c r="F1564" i="3"/>
  <c r="E1564" i="3"/>
  <c r="D1564" i="3"/>
  <c r="C1564" i="3"/>
  <c r="H1563" i="3"/>
  <c r="G1563" i="3"/>
  <c r="F1563" i="3"/>
  <c r="E1563" i="3"/>
  <c r="D1563" i="3"/>
  <c r="C1563" i="3"/>
  <c r="H1562" i="3"/>
  <c r="G1562" i="3"/>
  <c r="F1562" i="3"/>
  <c r="E1562" i="3"/>
  <c r="D1562" i="3"/>
  <c r="C1562" i="3"/>
  <c r="H1561" i="3"/>
  <c r="A1561" i="3"/>
  <c r="G1561" i="3"/>
  <c r="F1561" i="3"/>
  <c r="E1561" i="3"/>
  <c r="D1561" i="3"/>
  <c r="C1561" i="3"/>
  <c r="H1560" i="3"/>
  <c r="G1560" i="3"/>
  <c r="F1560" i="3"/>
  <c r="E1560" i="3"/>
  <c r="D1560" i="3"/>
  <c r="C1560" i="3"/>
  <c r="H1559" i="3"/>
  <c r="G1559" i="3"/>
  <c r="F1559" i="3"/>
  <c r="E1559" i="3"/>
  <c r="D1559" i="3"/>
  <c r="C1559" i="3"/>
  <c r="H1558" i="3"/>
  <c r="G1558" i="3"/>
  <c r="F1558" i="3"/>
  <c r="E1558" i="3"/>
  <c r="D1558" i="3"/>
  <c r="C1558" i="3"/>
  <c r="H1557" i="3"/>
  <c r="A1557" i="3"/>
  <c r="G1557" i="3"/>
  <c r="F1557" i="3"/>
  <c r="E1557" i="3"/>
  <c r="D1557" i="3"/>
  <c r="C1557" i="3"/>
  <c r="H1556" i="3"/>
  <c r="G1556" i="3"/>
  <c r="F1556" i="3"/>
  <c r="E1556" i="3"/>
  <c r="D1556" i="3"/>
  <c r="C1556" i="3"/>
  <c r="H1555" i="3"/>
  <c r="G1555" i="3"/>
  <c r="F1555" i="3"/>
  <c r="E1555" i="3"/>
  <c r="D1555" i="3"/>
  <c r="C1555" i="3"/>
  <c r="H1554" i="3"/>
  <c r="G1554" i="3"/>
  <c r="F1554" i="3"/>
  <c r="E1554" i="3"/>
  <c r="D1554" i="3"/>
  <c r="C1554" i="3"/>
  <c r="H1553" i="3"/>
  <c r="A1553" i="3"/>
  <c r="G1553" i="3"/>
  <c r="F1553" i="3"/>
  <c r="E1553" i="3"/>
  <c r="D1553" i="3"/>
  <c r="C1553" i="3"/>
  <c r="H1552" i="3"/>
  <c r="G1552" i="3"/>
  <c r="F1552" i="3"/>
  <c r="E1552" i="3"/>
  <c r="D1552" i="3"/>
  <c r="C1552" i="3"/>
  <c r="H1551" i="3"/>
  <c r="G1551" i="3"/>
  <c r="F1551" i="3"/>
  <c r="E1551" i="3"/>
  <c r="D1551" i="3"/>
  <c r="C1551" i="3"/>
  <c r="H1550" i="3"/>
  <c r="G1550" i="3"/>
  <c r="F1550" i="3"/>
  <c r="E1550" i="3"/>
  <c r="D1550" i="3"/>
  <c r="C1550" i="3"/>
  <c r="H1549" i="3"/>
  <c r="A1549" i="3"/>
  <c r="G1549" i="3"/>
  <c r="F1549" i="3"/>
  <c r="E1549" i="3"/>
  <c r="D1549" i="3"/>
  <c r="C1549" i="3"/>
  <c r="H1548" i="3"/>
  <c r="G1548" i="3"/>
  <c r="F1548" i="3"/>
  <c r="E1548" i="3"/>
  <c r="D1548" i="3"/>
  <c r="C1548" i="3"/>
  <c r="H1547" i="3"/>
  <c r="G1547" i="3"/>
  <c r="F1547" i="3"/>
  <c r="E1547" i="3"/>
  <c r="D1547" i="3"/>
  <c r="C1547" i="3"/>
  <c r="H1546" i="3"/>
  <c r="G1546" i="3"/>
  <c r="F1546" i="3"/>
  <c r="E1546" i="3"/>
  <c r="D1546" i="3"/>
  <c r="C1546" i="3"/>
  <c r="H1545" i="3"/>
  <c r="A1545" i="3"/>
  <c r="G1545" i="3"/>
  <c r="F1545" i="3"/>
  <c r="E1545" i="3"/>
  <c r="D1545" i="3"/>
  <c r="C1545" i="3"/>
  <c r="H1544" i="3"/>
  <c r="G1544" i="3"/>
  <c r="F1544" i="3"/>
  <c r="E1544" i="3"/>
  <c r="D1544" i="3"/>
  <c r="C1544" i="3"/>
  <c r="H1543" i="3"/>
  <c r="G1543" i="3"/>
  <c r="F1543" i="3"/>
  <c r="E1543" i="3"/>
  <c r="D1543" i="3"/>
  <c r="C1543" i="3"/>
  <c r="H1542" i="3"/>
  <c r="G1542" i="3"/>
  <c r="F1542" i="3"/>
  <c r="E1542" i="3"/>
  <c r="D1542" i="3"/>
  <c r="C1542" i="3"/>
  <c r="H1541" i="3"/>
  <c r="A1541" i="3"/>
  <c r="G1541" i="3"/>
  <c r="F1541" i="3"/>
  <c r="E1541" i="3"/>
  <c r="D1541" i="3"/>
  <c r="C1541" i="3"/>
  <c r="H1540" i="3"/>
  <c r="G1540" i="3"/>
  <c r="F1540" i="3"/>
  <c r="E1540" i="3"/>
  <c r="D1540" i="3"/>
  <c r="C1540" i="3"/>
  <c r="H1539" i="3"/>
  <c r="G1539" i="3"/>
  <c r="F1539" i="3"/>
  <c r="E1539" i="3"/>
  <c r="D1539" i="3"/>
  <c r="C1539" i="3"/>
  <c r="H1538" i="3"/>
  <c r="G1538" i="3"/>
  <c r="F1538" i="3"/>
  <c r="E1538" i="3"/>
  <c r="D1538" i="3"/>
  <c r="C1538" i="3"/>
  <c r="H1537" i="3"/>
  <c r="A1537" i="3"/>
  <c r="G1537" i="3"/>
  <c r="F1537" i="3"/>
  <c r="E1537" i="3"/>
  <c r="D1537" i="3"/>
  <c r="C1537" i="3"/>
  <c r="H1536" i="3"/>
  <c r="G1536" i="3"/>
  <c r="F1536" i="3"/>
  <c r="E1536" i="3"/>
  <c r="D1536" i="3"/>
  <c r="C1536" i="3"/>
  <c r="H1535" i="3"/>
  <c r="G1535" i="3"/>
  <c r="F1535" i="3"/>
  <c r="E1535" i="3"/>
  <c r="D1535" i="3"/>
  <c r="C1535" i="3"/>
  <c r="H1534" i="3"/>
  <c r="G1534" i="3"/>
  <c r="F1534" i="3"/>
  <c r="E1534" i="3"/>
  <c r="D1534" i="3"/>
  <c r="C1534" i="3"/>
  <c r="H1533" i="3"/>
  <c r="A1533" i="3"/>
  <c r="G1533" i="3"/>
  <c r="F1533" i="3"/>
  <c r="E1533" i="3"/>
  <c r="D1533" i="3"/>
  <c r="C1533" i="3"/>
  <c r="H1532" i="3"/>
  <c r="G1532" i="3"/>
  <c r="F1532" i="3"/>
  <c r="E1532" i="3"/>
  <c r="D1532" i="3"/>
  <c r="C1532" i="3"/>
  <c r="H1531" i="3"/>
  <c r="G1531" i="3"/>
  <c r="F1531" i="3"/>
  <c r="E1531" i="3"/>
  <c r="D1531" i="3"/>
  <c r="C1531" i="3"/>
  <c r="H1530" i="3"/>
  <c r="G1530" i="3"/>
  <c r="F1530" i="3"/>
  <c r="E1530" i="3"/>
  <c r="D1530" i="3"/>
  <c r="C1530" i="3"/>
  <c r="H1529" i="3"/>
  <c r="A1529" i="3"/>
  <c r="G1529" i="3"/>
  <c r="F1529" i="3"/>
  <c r="E1529" i="3"/>
  <c r="D1529" i="3"/>
  <c r="C1529" i="3"/>
  <c r="H1528" i="3"/>
  <c r="G1528" i="3"/>
  <c r="F1528" i="3"/>
  <c r="E1528" i="3"/>
  <c r="D1528" i="3"/>
  <c r="C1528" i="3"/>
  <c r="H1527" i="3"/>
  <c r="G1527" i="3"/>
  <c r="F1527" i="3"/>
  <c r="E1527" i="3"/>
  <c r="D1527" i="3"/>
  <c r="C1527" i="3"/>
  <c r="H1526" i="3"/>
  <c r="G1526" i="3"/>
  <c r="F1526" i="3"/>
  <c r="E1526" i="3"/>
  <c r="D1526" i="3"/>
  <c r="C1526" i="3"/>
  <c r="H1525" i="3"/>
  <c r="A1525" i="3"/>
  <c r="G1525" i="3"/>
  <c r="F1525" i="3"/>
  <c r="E1525" i="3"/>
  <c r="D1525" i="3"/>
  <c r="C1525" i="3"/>
  <c r="H1524" i="3"/>
  <c r="G1524" i="3"/>
  <c r="F1524" i="3"/>
  <c r="E1524" i="3"/>
  <c r="D1524" i="3"/>
  <c r="C1524" i="3"/>
  <c r="H1523" i="3"/>
  <c r="G1523" i="3"/>
  <c r="F1523" i="3"/>
  <c r="E1523" i="3"/>
  <c r="D1523" i="3"/>
  <c r="C1523" i="3"/>
  <c r="H1522" i="3"/>
  <c r="G1522" i="3"/>
  <c r="F1522" i="3"/>
  <c r="E1522" i="3"/>
  <c r="D1522" i="3"/>
  <c r="C1522" i="3"/>
  <c r="H1521" i="3"/>
  <c r="A1521" i="3"/>
  <c r="G1521" i="3"/>
  <c r="F1521" i="3"/>
  <c r="E1521" i="3"/>
  <c r="D1521" i="3"/>
  <c r="C1521" i="3"/>
  <c r="H1520" i="3"/>
  <c r="G1520" i="3"/>
  <c r="F1520" i="3"/>
  <c r="E1520" i="3"/>
  <c r="D1520" i="3"/>
  <c r="C1520" i="3"/>
  <c r="H1519" i="3"/>
  <c r="G1519" i="3"/>
  <c r="F1519" i="3"/>
  <c r="E1519" i="3"/>
  <c r="D1519" i="3"/>
  <c r="C1519" i="3"/>
  <c r="H1518" i="3"/>
  <c r="G1518" i="3"/>
  <c r="F1518" i="3"/>
  <c r="E1518" i="3"/>
  <c r="D1518" i="3"/>
  <c r="C1518" i="3"/>
  <c r="H1517" i="3"/>
  <c r="A1517" i="3"/>
  <c r="G1517" i="3"/>
  <c r="F1517" i="3"/>
  <c r="E1517" i="3"/>
  <c r="D1517" i="3"/>
  <c r="C1517" i="3"/>
  <c r="H1516" i="3"/>
  <c r="G1516" i="3"/>
  <c r="F1516" i="3"/>
  <c r="E1516" i="3"/>
  <c r="D1516" i="3"/>
  <c r="C1516" i="3"/>
  <c r="H1515" i="3"/>
  <c r="G1515" i="3"/>
  <c r="F1515" i="3"/>
  <c r="E1515" i="3"/>
  <c r="D1515" i="3"/>
  <c r="C1515" i="3"/>
  <c r="H1514" i="3"/>
  <c r="G1514" i="3"/>
  <c r="F1514" i="3"/>
  <c r="E1514" i="3"/>
  <c r="D1514" i="3"/>
  <c r="C1514" i="3"/>
  <c r="H1513" i="3"/>
  <c r="A1513" i="3"/>
  <c r="G1513" i="3"/>
  <c r="F1513" i="3"/>
  <c r="E1513" i="3"/>
  <c r="D1513" i="3"/>
  <c r="C1513" i="3"/>
  <c r="H1512" i="3"/>
  <c r="G1512" i="3"/>
  <c r="F1512" i="3"/>
  <c r="E1512" i="3"/>
  <c r="D1512" i="3"/>
  <c r="C1512" i="3"/>
  <c r="H1511" i="3"/>
  <c r="G1511" i="3"/>
  <c r="F1511" i="3"/>
  <c r="E1511" i="3"/>
  <c r="D1511" i="3"/>
  <c r="C1511" i="3"/>
  <c r="H1510" i="3"/>
  <c r="G1510" i="3"/>
  <c r="F1510" i="3"/>
  <c r="E1510" i="3"/>
  <c r="D1510" i="3"/>
  <c r="C1510" i="3"/>
  <c r="H1509" i="3"/>
  <c r="A1509" i="3"/>
  <c r="G1509" i="3"/>
  <c r="F1509" i="3"/>
  <c r="E1509" i="3"/>
  <c r="D1509" i="3"/>
  <c r="C1509" i="3"/>
  <c r="H1508" i="3"/>
  <c r="G1508" i="3"/>
  <c r="F1508" i="3"/>
  <c r="E1508" i="3"/>
  <c r="D1508" i="3"/>
  <c r="C1508" i="3"/>
  <c r="H1507" i="3"/>
  <c r="G1507" i="3"/>
  <c r="F1507" i="3"/>
  <c r="E1507" i="3"/>
  <c r="D1507" i="3"/>
  <c r="C1507" i="3"/>
  <c r="H1506" i="3"/>
  <c r="G1506" i="3"/>
  <c r="F1506" i="3"/>
  <c r="E1506" i="3"/>
  <c r="D1506" i="3"/>
  <c r="C1506" i="3"/>
  <c r="H1505" i="3"/>
  <c r="A1505" i="3"/>
  <c r="G1505" i="3"/>
  <c r="F1505" i="3"/>
  <c r="E1505" i="3"/>
  <c r="D1505" i="3"/>
  <c r="C1505" i="3"/>
  <c r="H1504" i="3"/>
  <c r="G1504" i="3"/>
  <c r="F1504" i="3"/>
  <c r="E1504" i="3"/>
  <c r="D1504" i="3"/>
  <c r="C1504" i="3"/>
  <c r="H1503" i="3"/>
  <c r="G1503" i="3"/>
  <c r="F1503" i="3"/>
  <c r="E1503" i="3"/>
  <c r="D1503" i="3"/>
  <c r="C1503" i="3"/>
  <c r="H1502" i="3"/>
  <c r="G1502" i="3"/>
  <c r="F1502" i="3"/>
  <c r="E1502" i="3"/>
  <c r="D1502" i="3"/>
  <c r="C1502" i="3"/>
  <c r="H1501" i="3"/>
  <c r="A1501" i="3"/>
  <c r="G1501" i="3"/>
  <c r="F1501" i="3"/>
  <c r="E1501" i="3"/>
  <c r="D1501" i="3"/>
  <c r="C1501" i="3"/>
  <c r="H1500" i="3"/>
  <c r="G1500" i="3"/>
  <c r="F1500" i="3"/>
  <c r="E1500" i="3"/>
  <c r="D1500" i="3"/>
  <c r="C1500" i="3"/>
  <c r="H1499" i="3"/>
  <c r="G1499" i="3"/>
  <c r="F1499" i="3"/>
  <c r="E1499" i="3"/>
  <c r="D1499" i="3"/>
  <c r="C1499" i="3"/>
  <c r="H1498" i="3"/>
  <c r="G1498" i="3"/>
  <c r="F1498" i="3"/>
  <c r="E1498" i="3"/>
  <c r="D1498" i="3"/>
  <c r="C1498" i="3"/>
  <c r="H1497" i="3"/>
  <c r="A1497" i="3"/>
  <c r="G1497" i="3"/>
  <c r="F1497" i="3"/>
  <c r="E1497" i="3"/>
  <c r="D1497" i="3"/>
  <c r="C1497" i="3"/>
  <c r="H1496" i="3"/>
  <c r="G1496" i="3"/>
  <c r="F1496" i="3"/>
  <c r="E1496" i="3"/>
  <c r="D1496" i="3"/>
  <c r="C1496" i="3"/>
  <c r="H1495" i="3"/>
  <c r="G1495" i="3"/>
  <c r="F1495" i="3"/>
  <c r="E1495" i="3"/>
  <c r="D1495" i="3"/>
  <c r="C1495" i="3"/>
  <c r="H1494" i="3"/>
  <c r="G1494" i="3"/>
  <c r="F1494" i="3"/>
  <c r="E1494" i="3"/>
  <c r="D1494" i="3"/>
  <c r="C1494" i="3"/>
  <c r="H1493" i="3"/>
  <c r="A1493" i="3"/>
  <c r="G1493" i="3"/>
  <c r="F1493" i="3"/>
  <c r="E1493" i="3"/>
  <c r="D1493" i="3"/>
  <c r="C1493" i="3"/>
  <c r="H1492" i="3"/>
  <c r="G1492" i="3"/>
  <c r="F1492" i="3"/>
  <c r="E1492" i="3"/>
  <c r="D1492" i="3"/>
  <c r="C1492" i="3"/>
  <c r="H1491" i="3"/>
  <c r="G1491" i="3"/>
  <c r="F1491" i="3"/>
  <c r="E1491" i="3"/>
  <c r="D1491" i="3"/>
  <c r="C1491" i="3"/>
  <c r="H1490" i="3"/>
  <c r="G1490" i="3"/>
  <c r="F1490" i="3"/>
  <c r="E1490" i="3"/>
  <c r="D1490" i="3"/>
  <c r="C1490" i="3"/>
  <c r="H1489" i="3"/>
  <c r="A1489" i="3"/>
  <c r="G1489" i="3"/>
  <c r="F1489" i="3"/>
  <c r="E1489" i="3"/>
  <c r="D1489" i="3"/>
  <c r="C1489" i="3"/>
  <c r="H1488" i="3"/>
  <c r="G1488" i="3"/>
  <c r="F1488" i="3"/>
  <c r="E1488" i="3"/>
  <c r="D1488" i="3"/>
  <c r="C1488" i="3"/>
  <c r="H1487" i="3"/>
  <c r="G1487" i="3"/>
  <c r="F1487" i="3"/>
  <c r="E1487" i="3"/>
  <c r="D1487" i="3"/>
  <c r="C1487" i="3"/>
  <c r="H1486" i="3"/>
  <c r="G1486" i="3"/>
  <c r="F1486" i="3"/>
  <c r="E1486" i="3"/>
  <c r="D1486" i="3"/>
  <c r="C1486" i="3"/>
  <c r="H1485" i="3"/>
  <c r="A1485" i="3"/>
  <c r="G1485" i="3"/>
  <c r="F1485" i="3"/>
  <c r="E1485" i="3"/>
  <c r="D1485" i="3"/>
  <c r="C1485" i="3"/>
  <c r="H1484" i="3"/>
  <c r="G1484" i="3"/>
  <c r="F1484" i="3"/>
  <c r="E1484" i="3"/>
  <c r="D1484" i="3"/>
  <c r="C1484" i="3"/>
  <c r="H1483" i="3"/>
  <c r="G1483" i="3"/>
  <c r="F1483" i="3"/>
  <c r="E1483" i="3"/>
  <c r="D1483" i="3"/>
  <c r="C1483" i="3"/>
  <c r="H1482" i="3"/>
  <c r="G1482" i="3"/>
  <c r="F1482" i="3"/>
  <c r="E1482" i="3"/>
  <c r="D1482" i="3"/>
  <c r="C1482" i="3"/>
  <c r="H1481" i="3"/>
  <c r="A1481" i="3"/>
  <c r="G1481" i="3"/>
  <c r="F1481" i="3"/>
  <c r="E1481" i="3"/>
  <c r="D1481" i="3"/>
  <c r="C1481" i="3"/>
  <c r="H1480" i="3"/>
  <c r="G1480" i="3"/>
  <c r="F1480" i="3"/>
  <c r="E1480" i="3"/>
  <c r="D1480" i="3"/>
  <c r="C1480" i="3"/>
  <c r="H1479" i="3"/>
  <c r="G1479" i="3"/>
  <c r="F1479" i="3"/>
  <c r="E1479" i="3"/>
  <c r="D1479" i="3"/>
  <c r="C1479" i="3"/>
  <c r="H1478" i="3"/>
  <c r="G1478" i="3"/>
  <c r="F1478" i="3"/>
  <c r="E1478" i="3"/>
  <c r="D1478" i="3"/>
  <c r="C1478" i="3"/>
  <c r="H1477" i="3"/>
  <c r="A1477" i="3"/>
  <c r="G1477" i="3"/>
  <c r="F1477" i="3"/>
  <c r="E1477" i="3"/>
  <c r="D1477" i="3"/>
  <c r="C1477" i="3"/>
  <c r="H1476" i="3"/>
  <c r="G1476" i="3"/>
  <c r="F1476" i="3"/>
  <c r="E1476" i="3"/>
  <c r="D1476" i="3"/>
  <c r="C1476" i="3"/>
  <c r="H1475" i="3"/>
  <c r="G1475" i="3"/>
  <c r="F1475" i="3"/>
  <c r="E1475" i="3"/>
  <c r="D1475" i="3"/>
  <c r="C1475" i="3"/>
  <c r="H1474" i="3"/>
  <c r="G1474" i="3"/>
  <c r="F1474" i="3"/>
  <c r="E1474" i="3"/>
  <c r="D1474" i="3"/>
  <c r="C1474" i="3"/>
  <c r="H1473" i="3"/>
  <c r="A1473" i="3"/>
  <c r="G1473" i="3"/>
  <c r="F1473" i="3"/>
  <c r="E1473" i="3"/>
  <c r="D1473" i="3"/>
  <c r="C1473" i="3"/>
  <c r="H1472" i="3"/>
  <c r="G1472" i="3"/>
  <c r="F1472" i="3"/>
  <c r="E1472" i="3"/>
  <c r="D1472" i="3"/>
  <c r="C1472" i="3"/>
  <c r="H1471" i="3"/>
  <c r="G1471" i="3"/>
  <c r="F1471" i="3"/>
  <c r="E1471" i="3"/>
  <c r="D1471" i="3"/>
  <c r="C1471" i="3"/>
  <c r="H1470" i="3"/>
  <c r="G1470" i="3"/>
  <c r="F1470" i="3"/>
  <c r="E1470" i="3"/>
  <c r="D1470" i="3"/>
  <c r="C1470" i="3"/>
  <c r="H1469" i="3"/>
  <c r="A1469" i="3"/>
  <c r="G1469" i="3"/>
  <c r="F1469" i="3"/>
  <c r="E1469" i="3"/>
  <c r="D1469" i="3"/>
  <c r="C1469" i="3"/>
  <c r="H1468" i="3"/>
  <c r="G1468" i="3"/>
  <c r="F1468" i="3"/>
  <c r="E1468" i="3"/>
  <c r="D1468" i="3"/>
  <c r="C1468" i="3"/>
  <c r="H1467" i="3"/>
  <c r="G1467" i="3"/>
  <c r="F1467" i="3"/>
  <c r="E1467" i="3"/>
  <c r="D1467" i="3"/>
  <c r="C1467" i="3"/>
  <c r="H1466" i="3"/>
  <c r="G1466" i="3"/>
  <c r="F1466" i="3"/>
  <c r="E1466" i="3"/>
  <c r="D1466" i="3"/>
  <c r="C1466" i="3"/>
  <c r="H1465" i="3"/>
  <c r="A1465" i="3"/>
  <c r="G1465" i="3"/>
  <c r="F1465" i="3"/>
  <c r="E1465" i="3"/>
  <c r="D1465" i="3"/>
  <c r="C1465" i="3"/>
  <c r="H1464" i="3"/>
  <c r="G1464" i="3"/>
  <c r="F1464" i="3"/>
  <c r="E1464" i="3"/>
  <c r="D1464" i="3"/>
  <c r="C1464" i="3"/>
  <c r="H1463" i="3"/>
  <c r="G1463" i="3"/>
  <c r="F1463" i="3"/>
  <c r="E1463" i="3"/>
  <c r="D1463" i="3"/>
  <c r="C1463" i="3"/>
  <c r="H1462" i="3"/>
  <c r="G1462" i="3"/>
  <c r="F1462" i="3"/>
  <c r="E1462" i="3"/>
  <c r="D1462" i="3"/>
  <c r="C1462" i="3"/>
  <c r="H1461" i="3"/>
  <c r="A1461" i="3"/>
  <c r="G1461" i="3"/>
  <c r="F1461" i="3"/>
  <c r="E1461" i="3"/>
  <c r="D1461" i="3"/>
  <c r="C1461" i="3"/>
  <c r="H1460" i="3"/>
  <c r="G1460" i="3"/>
  <c r="F1460" i="3"/>
  <c r="E1460" i="3"/>
  <c r="D1460" i="3"/>
  <c r="C1460" i="3"/>
  <c r="H1459" i="3"/>
  <c r="G1459" i="3"/>
  <c r="F1459" i="3"/>
  <c r="E1459" i="3"/>
  <c r="D1459" i="3"/>
  <c r="C1459" i="3"/>
  <c r="H1458" i="3"/>
  <c r="G1458" i="3"/>
  <c r="F1458" i="3"/>
  <c r="E1458" i="3"/>
  <c r="D1458" i="3"/>
  <c r="C1458" i="3"/>
  <c r="H1457" i="3"/>
  <c r="A1457" i="3"/>
  <c r="G1457" i="3"/>
  <c r="F1457" i="3"/>
  <c r="E1457" i="3"/>
  <c r="D1457" i="3"/>
  <c r="C1457" i="3"/>
  <c r="H1456" i="3"/>
  <c r="G1456" i="3"/>
  <c r="F1456" i="3"/>
  <c r="E1456" i="3"/>
  <c r="D1456" i="3"/>
  <c r="C1456" i="3"/>
  <c r="H1455" i="3"/>
  <c r="G1455" i="3"/>
  <c r="F1455" i="3"/>
  <c r="E1455" i="3"/>
  <c r="D1455" i="3"/>
  <c r="C1455" i="3"/>
  <c r="H1454" i="3"/>
  <c r="G1454" i="3"/>
  <c r="F1454" i="3"/>
  <c r="E1454" i="3"/>
  <c r="D1454" i="3"/>
  <c r="C1454" i="3"/>
  <c r="H1453" i="3"/>
  <c r="A1453" i="3"/>
  <c r="G1453" i="3"/>
  <c r="F1453" i="3"/>
  <c r="E1453" i="3"/>
  <c r="D1453" i="3"/>
  <c r="C1453" i="3"/>
  <c r="H1452" i="3"/>
  <c r="G1452" i="3"/>
  <c r="F1452" i="3"/>
  <c r="E1452" i="3"/>
  <c r="D1452" i="3"/>
  <c r="C1452" i="3"/>
  <c r="H1451" i="3"/>
  <c r="G1451" i="3"/>
  <c r="F1451" i="3"/>
  <c r="E1451" i="3"/>
  <c r="D1451" i="3"/>
  <c r="C1451" i="3"/>
  <c r="H1450" i="3"/>
  <c r="G1450" i="3"/>
  <c r="F1450" i="3"/>
  <c r="E1450" i="3"/>
  <c r="D1450" i="3"/>
  <c r="C1450" i="3"/>
  <c r="H1449" i="3"/>
  <c r="A1449" i="3"/>
  <c r="G1449" i="3"/>
  <c r="F1449" i="3"/>
  <c r="E1449" i="3"/>
  <c r="D1449" i="3"/>
  <c r="C1449" i="3"/>
  <c r="H1448" i="3"/>
  <c r="G1448" i="3"/>
  <c r="F1448" i="3"/>
  <c r="E1448" i="3"/>
  <c r="D1448" i="3"/>
  <c r="C1448" i="3"/>
  <c r="H1447" i="3"/>
  <c r="G1447" i="3"/>
  <c r="F1447" i="3"/>
  <c r="E1447" i="3"/>
  <c r="D1447" i="3"/>
  <c r="C1447" i="3"/>
  <c r="H1446" i="3"/>
  <c r="G1446" i="3"/>
  <c r="F1446" i="3"/>
  <c r="E1446" i="3"/>
  <c r="D1446" i="3"/>
  <c r="C1446" i="3"/>
  <c r="H1445" i="3"/>
  <c r="A1445" i="3"/>
  <c r="G1445" i="3"/>
  <c r="F1445" i="3"/>
  <c r="E1445" i="3"/>
  <c r="D1445" i="3"/>
  <c r="C1445" i="3"/>
  <c r="H1444" i="3"/>
  <c r="G1444" i="3"/>
  <c r="F1444" i="3"/>
  <c r="E1444" i="3"/>
  <c r="D1444" i="3"/>
  <c r="C1444" i="3"/>
  <c r="H1443" i="3"/>
  <c r="G1443" i="3"/>
  <c r="F1443" i="3"/>
  <c r="E1443" i="3"/>
  <c r="D1443" i="3"/>
  <c r="C1443" i="3"/>
  <c r="H1442" i="3"/>
  <c r="G1442" i="3"/>
  <c r="F1442" i="3"/>
  <c r="E1442" i="3"/>
  <c r="D1442" i="3"/>
  <c r="C1442" i="3"/>
  <c r="H1441" i="3"/>
  <c r="A1441" i="3"/>
  <c r="G1441" i="3"/>
  <c r="F1441" i="3"/>
  <c r="E1441" i="3"/>
  <c r="D1441" i="3"/>
  <c r="C1441" i="3"/>
  <c r="H1440" i="3"/>
  <c r="G1440" i="3"/>
  <c r="F1440" i="3"/>
  <c r="E1440" i="3"/>
  <c r="D1440" i="3"/>
  <c r="C1440" i="3"/>
  <c r="H1439" i="3"/>
  <c r="G1439" i="3"/>
  <c r="F1439" i="3"/>
  <c r="E1439" i="3"/>
  <c r="D1439" i="3"/>
  <c r="C1439" i="3"/>
  <c r="H1438" i="3"/>
  <c r="G1438" i="3"/>
  <c r="F1438" i="3"/>
  <c r="E1438" i="3"/>
  <c r="D1438" i="3"/>
  <c r="C1438" i="3"/>
  <c r="H1437" i="3"/>
  <c r="A1437" i="3"/>
  <c r="G1437" i="3"/>
  <c r="F1437" i="3"/>
  <c r="E1437" i="3"/>
  <c r="D1437" i="3"/>
  <c r="C1437" i="3"/>
  <c r="H1436" i="3"/>
  <c r="G1436" i="3"/>
  <c r="F1436" i="3"/>
  <c r="E1436" i="3"/>
  <c r="D1436" i="3"/>
  <c r="C1436" i="3"/>
  <c r="H1435" i="3"/>
  <c r="G1435" i="3"/>
  <c r="F1435" i="3"/>
  <c r="E1435" i="3"/>
  <c r="D1435" i="3"/>
  <c r="C1435" i="3"/>
  <c r="H1434" i="3"/>
  <c r="G1434" i="3"/>
  <c r="F1434" i="3"/>
  <c r="E1434" i="3"/>
  <c r="D1434" i="3"/>
  <c r="C1434" i="3"/>
  <c r="H1433" i="3"/>
  <c r="A1433" i="3"/>
  <c r="G1433" i="3"/>
  <c r="F1433" i="3"/>
  <c r="E1433" i="3"/>
  <c r="D1433" i="3"/>
  <c r="C1433" i="3"/>
  <c r="H1432" i="3"/>
  <c r="G1432" i="3"/>
  <c r="F1432" i="3"/>
  <c r="E1432" i="3"/>
  <c r="D1432" i="3"/>
  <c r="C1432" i="3"/>
  <c r="H1431" i="3"/>
  <c r="G1431" i="3"/>
  <c r="F1431" i="3"/>
  <c r="E1431" i="3"/>
  <c r="D1431" i="3"/>
  <c r="C1431" i="3"/>
  <c r="H1430" i="3"/>
  <c r="G1430" i="3"/>
  <c r="F1430" i="3"/>
  <c r="E1430" i="3"/>
  <c r="D1430" i="3"/>
  <c r="C1430" i="3"/>
  <c r="H1429" i="3"/>
  <c r="A1429" i="3"/>
  <c r="G1429" i="3"/>
  <c r="F1429" i="3"/>
  <c r="E1429" i="3"/>
  <c r="D1429" i="3"/>
  <c r="C1429" i="3"/>
  <c r="H1428" i="3"/>
  <c r="G1428" i="3"/>
  <c r="F1428" i="3"/>
  <c r="E1428" i="3"/>
  <c r="D1428" i="3"/>
  <c r="C1428" i="3"/>
  <c r="H1427" i="3"/>
  <c r="G1427" i="3"/>
  <c r="F1427" i="3"/>
  <c r="E1427" i="3"/>
  <c r="D1427" i="3"/>
  <c r="C1427" i="3"/>
  <c r="H1426" i="3"/>
  <c r="G1426" i="3"/>
  <c r="F1426" i="3"/>
  <c r="E1426" i="3"/>
  <c r="D1426" i="3"/>
  <c r="C1426" i="3"/>
  <c r="H1425" i="3"/>
  <c r="A1425" i="3"/>
  <c r="G1425" i="3"/>
  <c r="F1425" i="3"/>
  <c r="E1425" i="3"/>
  <c r="D1425" i="3"/>
  <c r="C1425" i="3"/>
  <c r="H1424" i="3"/>
  <c r="G1424" i="3"/>
  <c r="F1424" i="3"/>
  <c r="E1424" i="3"/>
  <c r="D1424" i="3"/>
  <c r="C1424" i="3"/>
  <c r="H1423" i="3"/>
  <c r="G1423" i="3"/>
  <c r="F1423" i="3"/>
  <c r="E1423" i="3"/>
  <c r="D1423" i="3"/>
  <c r="C1423" i="3"/>
  <c r="H1422" i="3"/>
  <c r="G1422" i="3"/>
  <c r="F1422" i="3"/>
  <c r="E1422" i="3"/>
  <c r="D1422" i="3"/>
  <c r="C1422" i="3"/>
  <c r="H1421" i="3"/>
  <c r="A1421" i="3"/>
  <c r="G1421" i="3"/>
  <c r="F1421" i="3"/>
  <c r="E1421" i="3"/>
  <c r="D1421" i="3"/>
  <c r="C1421" i="3"/>
  <c r="H1420" i="3"/>
  <c r="G1420" i="3"/>
  <c r="F1420" i="3"/>
  <c r="E1420" i="3"/>
  <c r="D1420" i="3"/>
  <c r="C1420" i="3"/>
  <c r="H1419" i="3"/>
  <c r="G1419" i="3"/>
  <c r="F1419" i="3"/>
  <c r="E1419" i="3"/>
  <c r="D1419" i="3"/>
  <c r="C1419" i="3"/>
  <c r="H1418" i="3"/>
  <c r="G1418" i="3"/>
  <c r="F1418" i="3"/>
  <c r="E1418" i="3"/>
  <c r="D1418" i="3"/>
  <c r="C1418" i="3"/>
  <c r="H1417" i="3"/>
  <c r="A1417" i="3"/>
  <c r="G1417" i="3"/>
  <c r="F1417" i="3"/>
  <c r="E1417" i="3"/>
  <c r="D1417" i="3"/>
  <c r="C1417" i="3"/>
  <c r="H1416" i="3"/>
  <c r="G1416" i="3"/>
  <c r="F1416" i="3"/>
  <c r="E1416" i="3"/>
  <c r="D1416" i="3"/>
  <c r="C1416" i="3"/>
  <c r="H1415" i="3"/>
  <c r="G1415" i="3"/>
  <c r="F1415" i="3"/>
  <c r="E1415" i="3"/>
  <c r="D1415" i="3"/>
  <c r="C1415" i="3"/>
  <c r="H1414" i="3"/>
  <c r="G1414" i="3"/>
  <c r="F1414" i="3"/>
  <c r="E1414" i="3"/>
  <c r="D1414" i="3"/>
  <c r="C1414" i="3"/>
  <c r="H1413" i="3"/>
  <c r="A1413" i="3"/>
  <c r="G1413" i="3"/>
  <c r="F1413" i="3"/>
  <c r="E1413" i="3"/>
  <c r="D1413" i="3"/>
  <c r="C1413" i="3"/>
  <c r="H1412" i="3"/>
  <c r="G1412" i="3"/>
  <c r="F1412" i="3"/>
  <c r="E1412" i="3"/>
  <c r="D1412" i="3"/>
  <c r="C1412" i="3"/>
  <c r="H1411" i="3"/>
  <c r="G1411" i="3"/>
  <c r="F1411" i="3"/>
  <c r="E1411" i="3"/>
  <c r="D1411" i="3"/>
  <c r="C1411" i="3"/>
  <c r="H1410" i="3"/>
  <c r="G1410" i="3"/>
  <c r="F1410" i="3"/>
  <c r="E1410" i="3"/>
  <c r="D1410" i="3"/>
  <c r="C1410" i="3"/>
  <c r="H1409" i="3"/>
  <c r="G1409" i="3"/>
  <c r="F1409" i="3"/>
  <c r="E1409" i="3"/>
  <c r="D1409" i="3"/>
  <c r="C1409" i="3"/>
  <c r="H1408" i="3"/>
  <c r="G1408" i="3"/>
  <c r="F1408" i="3"/>
  <c r="E1408" i="3"/>
  <c r="D1408" i="3"/>
  <c r="C1408" i="3"/>
  <c r="H1407" i="3"/>
  <c r="G1407" i="3"/>
  <c r="F1407" i="3"/>
  <c r="E1407" i="3"/>
  <c r="D1407" i="3"/>
  <c r="C1407" i="3"/>
  <c r="H1406" i="3"/>
  <c r="G1406" i="3"/>
  <c r="F1406" i="3"/>
  <c r="E1406" i="3"/>
  <c r="D1406" i="3"/>
  <c r="C1406" i="3"/>
  <c r="H1405" i="3"/>
  <c r="A1405" i="3"/>
  <c r="G1405" i="3"/>
  <c r="F1405" i="3"/>
  <c r="E1405" i="3"/>
  <c r="D1405" i="3"/>
  <c r="C1405" i="3"/>
  <c r="H1404" i="3"/>
  <c r="G1404" i="3"/>
  <c r="F1404" i="3"/>
  <c r="E1404" i="3"/>
  <c r="D1404" i="3"/>
  <c r="C1404" i="3"/>
  <c r="H1403" i="3"/>
  <c r="G1403" i="3"/>
  <c r="F1403" i="3"/>
  <c r="E1403" i="3"/>
  <c r="D1403" i="3"/>
  <c r="C1403" i="3"/>
  <c r="H1402" i="3"/>
  <c r="G1402" i="3"/>
  <c r="F1402" i="3"/>
  <c r="E1402" i="3"/>
  <c r="D1402" i="3"/>
  <c r="C1402" i="3"/>
  <c r="H1401" i="3"/>
  <c r="G1401" i="3"/>
  <c r="F1401" i="3"/>
  <c r="E1401" i="3"/>
  <c r="D1401" i="3"/>
  <c r="C1401" i="3"/>
  <c r="H1400" i="3"/>
  <c r="G1400" i="3"/>
  <c r="F1400" i="3"/>
  <c r="E1400" i="3"/>
  <c r="D1400" i="3"/>
  <c r="C1400" i="3"/>
  <c r="H1399" i="3"/>
  <c r="G1399" i="3"/>
  <c r="F1399" i="3"/>
  <c r="E1399" i="3"/>
  <c r="D1399" i="3"/>
  <c r="C1399" i="3"/>
  <c r="H1398" i="3"/>
  <c r="G1398" i="3"/>
  <c r="F1398" i="3"/>
  <c r="E1398" i="3"/>
  <c r="D1398" i="3"/>
  <c r="C1398" i="3"/>
  <c r="H1397" i="3"/>
  <c r="A1397" i="3"/>
  <c r="G1397" i="3"/>
  <c r="F1397" i="3"/>
  <c r="E1397" i="3"/>
  <c r="D1397" i="3"/>
  <c r="C1397" i="3"/>
  <c r="H1396" i="3"/>
  <c r="G1396" i="3"/>
  <c r="F1396" i="3"/>
  <c r="E1396" i="3"/>
  <c r="D1396" i="3"/>
  <c r="C1396" i="3"/>
  <c r="H1395" i="3"/>
  <c r="G1395" i="3"/>
  <c r="F1395" i="3"/>
  <c r="E1395" i="3"/>
  <c r="D1395" i="3"/>
  <c r="C1395" i="3"/>
  <c r="H1394" i="3"/>
  <c r="G1394" i="3"/>
  <c r="F1394" i="3"/>
  <c r="E1394" i="3"/>
  <c r="D1394" i="3"/>
  <c r="C1394" i="3"/>
  <c r="H1393" i="3"/>
  <c r="G1393" i="3"/>
  <c r="F1393" i="3"/>
  <c r="E1393" i="3"/>
  <c r="D1393" i="3"/>
  <c r="C1393" i="3"/>
  <c r="H1392" i="3"/>
  <c r="G1392" i="3"/>
  <c r="F1392" i="3"/>
  <c r="E1392" i="3"/>
  <c r="D1392" i="3"/>
  <c r="C1392" i="3"/>
  <c r="H1391" i="3"/>
  <c r="G1391" i="3"/>
  <c r="F1391" i="3"/>
  <c r="E1391" i="3"/>
  <c r="D1391" i="3"/>
  <c r="C1391" i="3"/>
  <c r="H1390" i="3"/>
  <c r="G1390" i="3"/>
  <c r="F1390" i="3"/>
  <c r="E1390" i="3"/>
  <c r="D1390" i="3"/>
  <c r="C1390" i="3"/>
  <c r="H1389" i="3"/>
  <c r="A1389" i="3"/>
  <c r="G1389" i="3"/>
  <c r="F1389" i="3"/>
  <c r="E1389" i="3"/>
  <c r="D1389" i="3"/>
  <c r="C1389" i="3"/>
  <c r="H1388" i="3"/>
  <c r="G1388" i="3"/>
  <c r="F1388" i="3"/>
  <c r="E1388" i="3"/>
  <c r="D1388" i="3"/>
  <c r="C1388" i="3"/>
  <c r="H1387" i="3"/>
  <c r="G1387" i="3"/>
  <c r="F1387" i="3"/>
  <c r="E1387" i="3"/>
  <c r="D1387" i="3"/>
  <c r="C1387" i="3"/>
  <c r="H1386" i="3"/>
  <c r="G1386" i="3"/>
  <c r="F1386" i="3"/>
  <c r="E1386" i="3"/>
  <c r="D1386" i="3"/>
  <c r="C1386" i="3"/>
  <c r="H1385" i="3"/>
  <c r="G1385" i="3"/>
  <c r="F1385" i="3"/>
  <c r="E1385" i="3"/>
  <c r="D1385" i="3"/>
  <c r="C1385" i="3"/>
  <c r="H1384" i="3"/>
  <c r="G1384" i="3"/>
  <c r="F1384" i="3"/>
  <c r="E1384" i="3"/>
  <c r="D1384" i="3"/>
  <c r="C1384" i="3"/>
  <c r="H1383" i="3"/>
  <c r="G1383" i="3"/>
  <c r="F1383" i="3"/>
  <c r="E1383" i="3"/>
  <c r="D1383" i="3"/>
  <c r="C1383" i="3"/>
  <c r="H1382" i="3"/>
  <c r="G1382" i="3"/>
  <c r="F1382" i="3"/>
  <c r="E1382" i="3"/>
  <c r="D1382" i="3"/>
  <c r="C1382" i="3"/>
  <c r="H1381" i="3"/>
  <c r="A1381" i="3"/>
  <c r="G1381" i="3"/>
  <c r="F1381" i="3"/>
  <c r="E1381" i="3"/>
  <c r="D1381" i="3"/>
  <c r="C1381" i="3"/>
  <c r="H1380" i="3"/>
  <c r="G1380" i="3"/>
  <c r="F1380" i="3"/>
  <c r="E1380" i="3"/>
  <c r="D1380" i="3"/>
  <c r="C1380" i="3"/>
  <c r="H1379" i="3"/>
  <c r="G1379" i="3"/>
  <c r="F1379" i="3"/>
  <c r="E1379" i="3"/>
  <c r="D1379" i="3"/>
  <c r="C1379" i="3"/>
  <c r="H1378" i="3"/>
  <c r="G1378" i="3"/>
  <c r="F1378" i="3"/>
  <c r="E1378" i="3"/>
  <c r="D1378" i="3"/>
  <c r="C1378" i="3"/>
  <c r="H1377" i="3"/>
  <c r="G1377" i="3"/>
  <c r="F1377" i="3"/>
  <c r="E1377" i="3"/>
  <c r="D1377" i="3"/>
  <c r="C1377" i="3"/>
  <c r="H1376" i="3"/>
  <c r="G1376" i="3"/>
  <c r="F1376" i="3"/>
  <c r="E1376" i="3"/>
  <c r="D1376" i="3"/>
  <c r="C1376" i="3"/>
  <c r="H1375" i="3"/>
  <c r="G1375" i="3"/>
  <c r="F1375" i="3"/>
  <c r="E1375" i="3"/>
  <c r="D1375" i="3"/>
  <c r="C1375" i="3"/>
  <c r="H1374" i="3"/>
  <c r="G1374" i="3"/>
  <c r="F1374" i="3"/>
  <c r="E1374" i="3"/>
  <c r="D1374" i="3"/>
  <c r="C1374" i="3"/>
  <c r="H1373" i="3"/>
  <c r="A1373" i="3"/>
  <c r="G1373" i="3"/>
  <c r="F1373" i="3"/>
  <c r="E1373" i="3"/>
  <c r="D1373" i="3"/>
  <c r="C1373" i="3"/>
  <c r="H1372" i="3"/>
  <c r="G1372" i="3"/>
  <c r="F1372" i="3"/>
  <c r="E1372" i="3"/>
  <c r="D1372" i="3"/>
  <c r="C1372" i="3"/>
  <c r="H1371" i="3"/>
  <c r="G1371" i="3"/>
  <c r="F1371" i="3"/>
  <c r="E1371" i="3"/>
  <c r="D1371" i="3"/>
  <c r="C1371" i="3"/>
  <c r="H1370" i="3"/>
  <c r="G1370" i="3"/>
  <c r="F1370" i="3"/>
  <c r="E1370" i="3"/>
  <c r="D1370" i="3"/>
  <c r="C1370" i="3"/>
  <c r="H1369" i="3"/>
  <c r="G1369" i="3"/>
  <c r="F1369" i="3"/>
  <c r="E1369" i="3"/>
  <c r="D1369" i="3"/>
  <c r="C1369" i="3"/>
  <c r="H1368" i="3"/>
  <c r="G1368" i="3"/>
  <c r="F1368" i="3"/>
  <c r="E1368" i="3"/>
  <c r="D1368" i="3"/>
  <c r="C1368" i="3"/>
  <c r="H1367" i="3"/>
  <c r="G1367" i="3"/>
  <c r="F1367" i="3"/>
  <c r="E1367" i="3"/>
  <c r="D1367" i="3"/>
  <c r="C1367" i="3"/>
  <c r="H1366" i="3"/>
  <c r="G1366" i="3"/>
  <c r="F1366" i="3"/>
  <c r="E1366" i="3"/>
  <c r="D1366" i="3"/>
  <c r="C1366" i="3"/>
  <c r="H1365" i="3"/>
  <c r="A1365" i="3"/>
  <c r="G1365" i="3"/>
  <c r="F1365" i="3"/>
  <c r="E1365" i="3"/>
  <c r="D1365" i="3"/>
  <c r="C1365" i="3"/>
  <c r="H1364" i="3"/>
  <c r="G1364" i="3"/>
  <c r="F1364" i="3"/>
  <c r="E1364" i="3"/>
  <c r="D1364" i="3"/>
  <c r="C1364" i="3"/>
  <c r="H1363" i="3"/>
  <c r="G1363" i="3"/>
  <c r="F1363" i="3"/>
  <c r="E1363" i="3"/>
  <c r="D1363" i="3"/>
  <c r="C1363" i="3"/>
  <c r="H1362" i="3"/>
  <c r="G1362" i="3"/>
  <c r="F1362" i="3"/>
  <c r="E1362" i="3"/>
  <c r="D1362" i="3"/>
  <c r="C1362" i="3"/>
  <c r="H1361" i="3"/>
  <c r="G1361" i="3"/>
  <c r="F1361" i="3"/>
  <c r="E1361" i="3"/>
  <c r="D1361" i="3"/>
  <c r="C1361" i="3"/>
  <c r="H1360" i="3"/>
  <c r="G1360" i="3"/>
  <c r="F1360" i="3"/>
  <c r="E1360" i="3"/>
  <c r="D1360" i="3"/>
  <c r="C1360" i="3"/>
  <c r="H1359" i="3"/>
  <c r="G1359" i="3"/>
  <c r="F1359" i="3"/>
  <c r="E1359" i="3"/>
  <c r="D1359" i="3"/>
  <c r="C1359" i="3"/>
  <c r="H1358" i="3"/>
  <c r="G1358" i="3"/>
  <c r="F1358" i="3"/>
  <c r="E1358" i="3"/>
  <c r="D1358" i="3"/>
  <c r="C1358" i="3"/>
  <c r="H1357" i="3"/>
  <c r="A1357" i="3"/>
  <c r="G1357" i="3"/>
  <c r="F1357" i="3"/>
  <c r="E1357" i="3"/>
  <c r="D1357" i="3"/>
  <c r="C1357" i="3"/>
  <c r="H1356" i="3"/>
  <c r="G1356" i="3"/>
  <c r="F1356" i="3"/>
  <c r="E1356" i="3"/>
  <c r="D1356" i="3"/>
  <c r="C1356" i="3"/>
  <c r="H1355" i="3"/>
  <c r="G1355" i="3"/>
  <c r="F1355" i="3"/>
  <c r="E1355" i="3"/>
  <c r="D1355" i="3"/>
  <c r="C1355" i="3"/>
  <c r="H1354" i="3"/>
  <c r="G1354" i="3"/>
  <c r="F1354" i="3"/>
  <c r="E1354" i="3"/>
  <c r="D1354" i="3"/>
  <c r="C1354" i="3"/>
  <c r="H1353" i="3"/>
  <c r="G1353" i="3"/>
  <c r="F1353" i="3"/>
  <c r="E1353" i="3"/>
  <c r="D1353" i="3"/>
  <c r="C1353" i="3"/>
  <c r="H1352" i="3"/>
  <c r="G1352" i="3"/>
  <c r="F1352" i="3"/>
  <c r="E1352" i="3"/>
  <c r="D1352" i="3"/>
  <c r="C1352" i="3"/>
  <c r="H1351" i="3"/>
  <c r="G1351" i="3"/>
  <c r="F1351" i="3"/>
  <c r="E1351" i="3"/>
  <c r="D1351" i="3"/>
  <c r="C1351" i="3"/>
  <c r="H1350" i="3"/>
  <c r="G1350" i="3"/>
  <c r="F1350" i="3"/>
  <c r="E1350" i="3"/>
  <c r="D1350" i="3"/>
  <c r="C1350" i="3"/>
  <c r="H1349" i="3"/>
  <c r="A1349" i="3"/>
  <c r="G1349" i="3"/>
  <c r="F1349" i="3"/>
  <c r="E1349" i="3"/>
  <c r="D1349" i="3"/>
  <c r="C1349" i="3"/>
  <c r="H1348" i="3"/>
  <c r="G1348" i="3"/>
  <c r="F1348" i="3"/>
  <c r="E1348" i="3"/>
  <c r="D1348" i="3"/>
  <c r="C1348" i="3"/>
  <c r="H1347" i="3"/>
  <c r="G1347" i="3"/>
  <c r="F1347" i="3"/>
  <c r="E1347" i="3"/>
  <c r="D1347" i="3"/>
  <c r="C1347" i="3"/>
  <c r="H1346" i="3"/>
  <c r="G1346" i="3"/>
  <c r="F1346" i="3"/>
  <c r="E1346" i="3"/>
  <c r="D1346" i="3"/>
  <c r="C1346" i="3"/>
  <c r="H1345" i="3"/>
  <c r="G1345" i="3"/>
  <c r="F1345" i="3"/>
  <c r="E1345" i="3"/>
  <c r="D1345" i="3"/>
  <c r="C1345" i="3"/>
  <c r="H1344" i="3"/>
  <c r="G1344" i="3"/>
  <c r="F1344" i="3"/>
  <c r="E1344" i="3"/>
  <c r="D1344" i="3"/>
  <c r="C1344" i="3"/>
  <c r="H1343" i="3"/>
  <c r="G1343" i="3"/>
  <c r="F1343" i="3"/>
  <c r="E1343" i="3"/>
  <c r="D1343" i="3"/>
  <c r="C1343" i="3"/>
  <c r="H1342" i="3"/>
  <c r="G1342" i="3"/>
  <c r="F1342" i="3"/>
  <c r="E1342" i="3"/>
  <c r="D1342" i="3"/>
  <c r="C1342" i="3"/>
  <c r="H1341" i="3"/>
  <c r="A1341" i="3"/>
  <c r="G1341" i="3"/>
  <c r="F1341" i="3"/>
  <c r="E1341" i="3"/>
  <c r="D1341" i="3"/>
  <c r="C1341" i="3"/>
  <c r="H1340" i="3"/>
  <c r="G1340" i="3"/>
  <c r="F1340" i="3"/>
  <c r="E1340" i="3"/>
  <c r="D1340" i="3"/>
  <c r="C1340" i="3"/>
  <c r="H1339" i="3"/>
  <c r="G1339" i="3"/>
  <c r="F1339" i="3"/>
  <c r="E1339" i="3"/>
  <c r="D1339" i="3"/>
  <c r="C1339" i="3"/>
  <c r="H1338" i="3"/>
  <c r="G1338" i="3"/>
  <c r="F1338" i="3"/>
  <c r="E1338" i="3"/>
  <c r="D1338" i="3"/>
  <c r="C1338" i="3"/>
  <c r="H1337" i="3"/>
  <c r="G1337" i="3"/>
  <c r="F1337" i="3"/>
  <c r="E1337" i="3"/>
  <c r="D1337" i="3"/>
  <c r="C1337" i="3"/>
  <c r="H1336" i="3"/>
  <c r="G1336" i="3"/>
  <c r="F1336" i="3"/>
  <c r="E1336" i="3"/>
  <c r="D1336" i="3"/>
  <c r="C1336" i="3"/>
  <c r="H1335" i="3"/>
  <c r="G1335" i="3"/>
  <c r="F1335" i="3"/>
  <c r="E1335" i="3"/>
  <c r="D1335" i="3"/>
  <c r="C1335" i="3"/>
  <c r="H1334" i="3"/>
  <c r="G1334" i="3"/>
  <c r="F1334" i="3"/>
  <c r="E1334" i="3"/>
  <c r="D1334" i="3"/>
  <c r="C1334" i="3"/>
  <c r="H1333" i="3"/>
  <c r="A1333" i="3"/>
  <c r="G1333" i="3"/>
  <c r="F1333" i="3"/>
  <c r="E1333" i="3"/>
  <c r="D1333" i="3"/>
  <c r="C1333" i="3"/>
  <c r="H1332" i="3"/>
  <c r="G1332" i="3"/>
  <c r="F1332" i="3"/>
  <c r="E1332" i="3"/>
  <c r="D1332" i="3"/>
  <c r="C1332" i="3"/>
  <c r="H1331" i="3"/>
  <c r="G1331" i="3"/>
  <c r="F1331" i="3"/>
  <c r="E1331" i="3"/>
  <c r="D1331" i="3"/>
  <c r="C1331" i="3"/>
  <c r="H1330" i="3"/>
  <c r="G1330" i="3"/>
  <c r="F1330" i="3"/>
  <c r="E1330" i="3"/>
  <c r="D1330" i="3"/>
  <c r="C1330" i="3"/>
  <c r="H1329" i="3"/>
  <c r="G1329" i="3"/>
  <c r="F1329" i="3"/>
  <c r="E1329" i="3"/>
  <c r="D1329" i="3"/>
  <c r="C1329" i="3"/>
  <c r="H1328" i="3"/>
  <c r="G1328" i="3"/>
  <c r="F1328" i="3"/>
  <c r="E1328" i="3"/>
  <c r="D1328" i="3"/>
  <c r="C1328" i="3"/>
  <c r="H1327" i="3"/>
  <c r="G1327" i="3"/>
  <c r="F1327" i="3"/>
  <c r="E1327" i="3"/>
  <c r="D1327" i="3"/>
  <c r="C1327" i="3"/>
  <c r="H1326" i="3"/>
  <c r="G1326" i="3"/>
  <c r="F1326" i="3"/>
  <c r="E1326" i="3"/>
  <c r="D1326" i="3"/>
  <c r="C1326" i="3"/>
  <c r="H1325" i="3"/>
  <c r="A1325" i="3"/>
  <c r="G1325" i="3"/>
  <c r="F1325" i="3"/>
  <c r="E1325" i="3"/>
  <c r="D1325" i="3"/>
  <c r="C1325" i="3"/>
  <c r="H1324" i="3"/>
  <c r="G1324" i="3"/>
  <c r="F1324" i="3"/>
  <c r="E1324" i="3"/>
  <c r="D1324" i="3"/>
  <c r="C1324" i="3"/>
  <c r="H1323" i="3"/>
  <c r="G1323" i="3"/>
  <c r="F1323" i="3"/>
  <c r="E1323" i="3"/>
  <c r="D1323" i="3"/>
  <c r="C1323" i="3"/>
  <c r="H1322" i="3"/>
  <c r="G1322" i="3"/>
  <c r="F1322" i="3"/>
  <c r="E1322" i="3"/>
  <c r="D1322" i="3"/>
  <c r="C1322" i="3"/>
  <c r="H1321" i="3"/>
  <c r="G1321" i="3"/>
  <c r="F1321" i="3"/>
  <c r="E1321" i="3"/>
  <c r="D1321" i="3"/>
  <c r="C1321" i="3"/>
  <c r="H1320" i="3"/>
  <c r="G1320" i="3"/>
  <c r="F1320" i="3"/>
  <c r="E1320" i="3"/>
  <c r="D1320" i="3"/>
  <c r="C1320" i="3"/>
  <c r="H1319" i="3"/>
  <c r="G1319" i="3"/>
  <c r="F1319" i="3"/>
  <c r="E1319" i="3"/>
  <c r="D1319" i="3"/>
  <c r="C1319" i="3"/>
  <c r="H1318" i="3"/>
  <c r="G1318" i="3"/>
  <c r="F1318" i="3"/>
  <c r="E1318" i="3"/>
  <c r="D1318" i="3"/>
  <c r="C1318" i="3"/>
  <c r="H1317" i="3"/>
  <c r="A1317" i="3"/>
  <c r="G1317" i="3"/>
  <c r="F1317" i="3"/>
  <c r="E1317" i="3"/>
  <c r="D1317" i="3"/>
  <c r="C1317" i="3"/>
  <c r="H1316" i="3"/>
  <c r="G1316" i="3"/>
  <c r="F1316" i="3"/>
  <c r="E1316" i="3"/>
  <c r="D1316" i="3"/>
  <c r="C1316" i="3"/>
  <c r="H1315" i="3"/>
  <c r="G1315" i="3"/>
  <c r="F1315" i="3"/>
  <c r="E1315" i="3"/>
  <c r="D1315" i="3"/>
  <c r="C1315" i="3"/>
  <c r="H1314" i="3"/>
  <c r="G1314" i="3"/>
  <c r="F1314" i="3"/>
  <c r="E1314" i="3"/>
  <c r="D1314" i="3"/>
  <c r="C1314" i="3"/>
  <c r="H1313" i="3"/>
  <c r="G1313" i="3"/>
  <c r="F1313" i="3"/>
  <c r="E1313" i="3"/>
  <c r="D1313" i="3"/>
  <c r="C1313" i="3"/>
  <c r="H1312" i="3"/>
  <c r="G1312" i="3"/>
  <c r="F1312" i="3"/>
  <c r="E1312" i="3"/>
  <c r="D1312" i="3"/>
  <c r="C1312" i="3"/>
  <c r="H1311" i="3"/>
  <c r="G1311" i="3"/>
  <c r="F1311" i="3"/>
  <c r="E1311" i="3"/>
  <c r="D1311" i="3"/>
  <c r="C1311" i="3"/>
  <c r="H1310" i="3"/>
  <c r="G1310" i="3"/>
  <c r="F1310" i="3"/>
  <c r="E1310" i="3"/>
  <c r="D1310" i="3"/>
  <c r="C1310" i="3"/>
  <c r="H1309" i="3"/>
  <c r="A1309" i="3"/>
  <c r="G1309" i="3"/>
  <c r="F1309" i="3"/>
  <c r="E1309" i="3"/>
  <c r="D1309" i="3"/>
  <c r="C1309" i="3"/>
  <c r="H1308" i="3"/>
  <c r="G1308" i="3"/>
  <c r="F1308" i="3"/>
  <c r="E1308" i="3"/>
  <c r="D1308" i="3"/>
  <c r="C1308" i="3"/>
  <c r="H1307" i="3"/>
  <c r="G1307" i="3"/>
  <c r="F1307" i="3"/>
  <c r="E1307" i="3"/>
  <c r="D1307" i="3"/>
  <c r="C1307" i="3"/>
  <c r="H1306" i="3"/>
  <c r="G1306" i="3"/>
  <c r="F1306" i="3"/>
  <c r="E1306" i="3"/>
  <c r="D1306" i="3"/>
  <c r="C1306" i="3"/>
  <c r="H1305" i="3"/>
  <c r="G1305" i="3"/>
  <c r="F1305" i="3"/>
  <c r="E1305" i="3"/>
  <c r="D1305" i="3"/>
  <c r="C1305" i="3"/>
  <c r="H1304" i="3"/>
  <c r="G1304" i="3"/>
  <c r="F1304" i="3"/>
  <c r="E1304" i="3"/>
  <c r="D1304" i="3"/>
  <c r="C1304" i="3"/>
  <c r="H1303" i="3"/>
  <c r="G1303" i="3"/>
  <c r="F1303" i="3"/>
  <c r="E1303" i="3"/>
  <c r="D1303" i="3"/>
  <c r="C1303" i="3"/>
  <c r="H1302" i="3"/>
  <c r="G1302" i="3"/>
  <c r="F1302" i="3"/>
  <c r="E1302" i="3"/>
  <c r="D1302" i="3"/>
  <c r="C1302" i="3"/>
  <c r="H1301" i="3"/>
  <c r="A1301" i="3"/>
  <c r="G1301" i="3"/>
  <c r="F1301" i="3"/>
  <c r="E1301" i="3"/>
  <c r="D1301" i="3"/>
  <c r="C1301" i="3"/>
  <c r="H1300" i="3"/>
  <c r="G1300" i="3"/>
  <c r="F1300" i="3"/>
  <c r="E1300" i="3"/>
  <c r="D1300" i="3"/>
  <c r="C1300" i="3"/>
  <c r="H1299" i="3"/>
  <c r="G1299" i="3"/>
  <c r="F1299" i="3"/>
  <c r="E1299" i="3"/>
  <c r="D1299" i="3"/>
  <c r="C1299" i="3"/>
  <c r="H1298" i="3"/>
  <c r="G1298" i="3"/>
  <c r="F1298" i="3"/>
  <c r="E1298" i="3"/>
  <c r="D1298" i="3"/>
  <c r="C1298" i="3"/>
  <c r="H1297" i="3"/>
  <c r="G1297" i="3"/>
  <c r="F1297" i="3"/>
  <c r="E1297" i="3"/>
  <c r="D1297" i="3"/>
  <c r="C1297" i="3"/>
  <c r="H1296" i="3"/>
  <c r="G1296" i="3"/>
  <c r="F1296" i="3"/>
  <c r="E1296" i="3"/>
  <c r="D1296" i="3"/>
  <c r="C1296" i="3"/>
  <c r="H1295" i="3"/>
  <c r="G1295" i="3"/>
  <c r="F1295" i="3"/>
  <c r="E1295" i="3"/>
  <c r="D1295" i="3"/>
  <c r="C1295" i="3"/>
  <c r="H1294" i="3"/>
  <c r="G1294" i="3"/>
  <c r="F1294" i="3"/>
  <c r="E1294" i="3"/>
  <c r="D1294" i="3"/>
  <c r="C1294" i="3"/>
  <c r="H1293" i="3"/>
  <c r="A1293" i="3"/>
  <c r="G1293" i="3"/>
  <c r="F1293" i="3"/>
  <c r="E1293" i="3"/>
  <c r="D1293" i="3"/>
  <c r="C1293" i="3"/>
  <c r="H1292" i="3"/>
  <c r="G1292" i="3"/>
  <c r="F1292" i="3"/>
  <c r="E1292" i="3"/>
  <c r="D1292" i="3"/>
  <c r="C1292" i="3"/>
  <c r="H1291" i="3"/>
  <c r="G1291" i="3"/>
  <c r="F1291" i="3"/>
  <c r="E1291" i="3"/>
  <c r="D1291" i="3"/>
  <c r="C1291" i="3"/>
  <c r="H1290" i="3"/>
  <c r="G1290" i="3"/>
  <c r="F1290" i="3"/>
  <c r="E1290" i="3"/>
  <c r="D1290" i="3"/>
  <c r="C1290" i="3"/>
  <c r="H1289" i="3"/>
  <c r="G1289" i="3"/>
  <c r="F1289" i="3"/>
  <c r="E1289" i="3"/>
  <c r="D1289" i="3"/>
  <c r="C1289" i="3"/>
  <c r="H1288" i="3"/>
  <c r="G1288" i="3"/>
  <c r="F1288" i="3"/>
  <c r="E1288" i="3"/>
  <c r="D1288" i="3"/>
  <c r="C1288" i="3"/>
  <c r="H1287" i="3"/>
  <c r="G1287" i="3"/>
  <c r="F1287" i="3"/>
  <c r="E1287" i="3"/>
  <c r="D1287" i="3"/>
  <c r="C1287" i="3"/>
  <c r="H1286" i="3"/>
  <c r="G1286" i="3"/>
  <c r="F1286" i="3"/>
  <c r="E1286" i="3"/>
  <c r="D1286" i="3"/>
  <c r="C1286" i="3"/>
  <c r="H1285" i="3"/>
  <c r="A1285" i="3"/>
  <c r="G1285" i="3"/>
  <c r="F1285" i="3"/>
  <c r="E1285" i="3"/>
  <c r="D1285" i="3"/>
  <c r="C1285" i="3"/>
  <c r="H1284" i="3"/>
  <c r="G1284" i="3"/>
  <c r="F1284" i="3"/>
  <c r="E1284" i="3"/>
  <c r="D1284" i="3"/>
  <c r="C1284" i="3"/>
  <c r="H1283" i="3"/>
  <c r="G1283" i="3"/>
  <c r="F1283" i="3"/>
  <c r="E1283" i="3"/>
  <c r="D1283" i="3"/>
  <c r="C1283" i="3"/>
  <c r="H1282" i="3"/>
  <c r="G1282" i="3"/>
  <c r="F1282" i="3"/>
  <c r="E1282" i="3"/>
  <c r="D1282" i="3"/>
  <c r="C1282" i="3"/>
  <c r="H1281" i="3"/>
  <c r="G1281" i="3"/>
  <c r="F1281" i="3"/>
  <c r="E1281" i="3"/>
  <c r="D1281" i="3"/>
  <c r="C1281" i="3"/>
  <c r="H1280" i="3"/>
  <c r="G1280" i="3"/>
  <c r="F1280" i="3"/>
  <c r="E1280" i="3"/>
  <c r="D1280" i="3"/>
  <c r="C1280" i="3"/>
  <c r="H1279" i="3"/>
  <c r="G1279" i="3"/>
  <c r="F1279" i="3"/>
  <c r="E1279" i="3"/>
  <c r="D1279" i="3"/>
  <c r="C1279" i="3"/>
  <c r="H1278" i="3"/>
  <c r="G1278" i="3"/>
  <c r="F1278" i="3"/>
  <c r="E1278" i="3"/>
  <c r="D1278" i="3"/>
  <c r="C1278" i="3"/>
  <c r="H1277" i="3"/>
  <c r="A1277" i="3"/>
  <c r="G1277" i="3"/>
  <c r="F1277" i="3"/>
  <c r="E1277" i="3"/>
  <c r="D1277" i="3"/>
  <c r="C1277" i="3"/>
  <c r="H1276" i="3"/>
  <c r="G1276" i="3"/>
  <c r="F1276" i="3"/>
  <c r="E1276" i="3"/>
  <c r="D1276" i="3"/>
  <c r="C1276" i="3"/>
  <c r="H1275" i="3"/>
  <c r="G1275" i="3"/>
  <c r="F1275" i="3"/>
  <c r="E1275" i="3"/>
  <c r="D1275" i="3"/>
  <c r="C1275" i="3"/>
  <c r="H1274" i="3"/>
  <c r="G1274" i="3"/>
  <c r="F1274" i="3"/>
  <c r="E1274" i="3"/>
  <c r="D1274" i="3"/>
  <c r="C1274" i="3"/>
  <c r="H1273" i="3"/>
  <c r="G1273" i="3"/>
  <c r="F1273" i="3"/>
  <c r="E1273" i="3"/>
  <c r="D1273" i="3"/>
  <c r="C1273" i="3"/>
  <c r="H1272" i="3"/>
  <c r="G1272" i="3"/>
  <c r="F1272" i="3"/>
  <c r="E1272" i="3"/>
  <c r="D1272" i="3"/>
  <c r="C1272" i="3"/>
  <c r="H1271" i="3"/>
  <c r="G1271" i="3"/>
  <c r="F1271" i="3"/>
  <c r="E1271" i="3"/>
  <c r="D1271" i="3"/>
  <c r="C1271" i="3"/>
  <c r="H1270" i="3"/>
  <c r="G1270" i="3"/>
  <c r="F1270" i="3"/>
  <c r="E1270" i="3"/>
  <c r="D1270" i="3"/>
  <c r="C1270" i="3"/>
  <c r="H1269" i="3"/>
  <c r="A1269" i="3"/>
  <c r="G1269" i="3"/>
  <c r="F1269" i="3"/>
  <c r="E1269" i="3"/>
  <c r="D1269" i="3"/>
  <c r="C1269" i="3"/>
  <c r="H1268" i="3"/>
  <c r="G1268" i="3"/>
  <c r="F1268" i="3"/>
  <c r="E1268" i="3"/>
  <c r="D1268" i="3"/>
  <c r="C1268" i="3"/>
  <c r="H1267" i="3"/>
  <c r="G1267" i="3"/>
  <c r="F1267" i="3"/>
  <c r="E1267" i="3"/>
  <c r="D1267" i="3"/>
  <c r="C1267" i="3"/>
  <c r="H1266" i="3"/>
  <c r="G1266" i="3"/>
  <c r="F1266" i="3"/>
  <c r="E1266" i="3"/>
  <c r="D1266" i="3"/>
  <c r="C1266" i="3"/>
  <c r="H1265" i="3"/>
  <c r="G1265" i="3"/>
  <c r="F1265" i="3"/>
  <c r="E1265" i="3"/>
  <c r="D1265" i="3"/>
  <c r="C1265" i="3"/>
  <c r="H1264" i="3"/>
  <c r="G1264" i="3"/>
  <c r="F1264" i="3"/>
  <c r="E1264" i="3"/>
  <c r="D1264" i="3"/>
  <c r="C1264" i="3"/>
  <c r="H1263" i="3"/>
  <c r="G1263" i="3"/>
  <c r="F1263" i="3"/>
  <c r="E1263" i="3"/>
  <c r="D1263" i="3"/>
  <c r="C1263" i="3"/>
  <c r="H1262" i="3"/>
  <c r="G1262" i="3"/>
  <c r="F1262" i="3"/>
  <c r="E1262" i="3"/>
  <c r="D1262" i="3"/>
  <c r="C1262" i="3"/>
  <c r="H1261" i="3"/>
  <c r="A1261" i="3"/>
  <c r="G1261" i="3"/>
  <c r="F1261" i="3"/>
  <c r="E1261" i="3"/>
  <c r="D1261" i="3"/>
  <c r="C1261" i="3"/>
  <c r="H1260" i="3"/>
  <c r="G1260" i="3"/>
  <c r="F1260" i="3"/>
  <c r="E1260" i="3"/>
  <c r="D1260" i="3"/>
  <c r="C1260" i="3"/>
  <c r="H1259" i="3"/>
  <c r="G1259" i="3"/>
  <c r="F1259" i="3"/>
  <c r="E1259" i="3"/>
  <c r="D1259" i="3"/>
  <c r="C1259" i="3"/>
  <c r="H1258" i="3"/>
  <c r="G1258" i="3"/>
  <c r="F1258" i="3"/>
  <c r="E1258" i="3"/>
  <c r="D1258" i="3"/>
  <c r="C1258" i="3"/>
  <c r="H1257" i="3"/>
  <c r="G1257" i="3"/>
  <c r="F1257" i="3"/>
  <c r="E1257" i="3"/>
  <c r="D1257" i="3"/>
  <c r="C1257" i="3"/>
  <c r="H1256" i="3"/>
  <c r="G1256" i="3"/>
  <c r="F1256" i="3"/>
  <c r="E1256" i="3"/>
  <c r="D1256" i="3"/>
  <c r="C1256" i="3"/>
  <c r="H1255" i="3"/>
  <c r="G1255" i="3"/>
  <c r="F1255" i="3"/>
  <c r="E1255" i="3"/>
  <c r="D1255" i="3"/>
  <c r="C1255" i="3"/>
  <c r="H1254" i="3"/>
  <c r="G1254" i="3"/>
  <c r="F1254" i="3"/>
  <c r="E1254" i="3"/>
  <c r="D1254" i="3"/>
  <c r="C1254" i="3"/>
  <c r="H1253" i="3"/>
  <c r="A1253" i="3"/>
  <c r="G1253" i="3"/>
  <c r="F1253" i="3"/>
  <c r="E1253" i="3"/>
  <c r="D1253" i="3"/>
  <c r="C1253" i="3"/>
  <c r="H1252" i="3"/>
  <c r="G1252" i="3"/>
  <c r="F1252" i="3"/>
  <c r="E1252" i="3"/>
  <c r="D1252" i="3"/>
  <c r="C1252" i="3"/>
  <c r="H1251" i="3"/>
  <c r="G1251" i="3"/>
  <c r="F1251" i="3"/>
  <c r="E1251" i="3"/>
  <c r="D1251" i="3"/>
  <c r="C1251" i="3"/>
  <c r="H1250" i="3"/>
  <c r="G1250" i="3"/>
  <c r="F1250" i="3"/>
  <c r="E1250" i="3"/>
  <c r="D1250" i="3"/>
  <c r="C1250" i="3"/>
  <c r="H1249" i="3"/>
  <c r="G1249" i="3"/>
  <c r="F1249" i="3"/>
  <c r="E1249" i="3"/>
  <c r="D1249" i="3"/>
  <c r="C1249" i="3"/>
  <c r="H1248" i="3"/>
  <c r="G1248" i="3"/>
  <c r="F1248" i="3"/>
  <c r="E1248" i="3"/>
  <c r="D1248" i="3"/>
  <c r="C1248" i="3"/>
  <c r="H1247" i="3"/>
  <c r="G1247" i="3"/>
  <c r="F1247" i="3"/>
  <c r="E1247" i="3"/>
  <c r="D1247" i="3"/>
  <c r="C1247" i="3"/>
  <c r="H1246" i="3"/>
  <c r="G1246" i="3"/>
  <c r="F1246" i="3"/>
  <c r="E1246" i="3"/>
  <c r="D1246" i="3"/>
  <c r="C1246" i="3"/>
  <c r="H1245" i="3"/>
  <c r="A1245" i="3"/>
  <c r="G1245" i="3"/>
  <c r="F1245" i="3"/>
  <c r="E1245" i="3"/>
  <c r="D1245" i="3"/>
  <c r="C1245" i="3"/>
  <c r="H1244" i="3"/>
  <c r="G1244" i="3"/>
  <c r="F1244" i="3"/>
  <c r="E1244" i="3"/>
  <c r="D1244" i="3"/>
  <c r="C1244" i="3"/>
  <c r="H1243" i="3"/>
  <c r="G1243" i="3"/>
  <c r="F1243" i="3"/>
  <c r="E1243" i="3"/>
  <c r="D1243" i="3"/>
  <c r="C1243" i="3"/>
  <c r="H1242" i="3"/>
  <c r="G1242" i="3"/>
  <c r="F1242" i="3"/>
  <c r="E1242" i="3"/>
  <c r="D1242" i="3"/>
  <c r="C1242" i="3"/>
  <c r="H1241" i="3"/>
  <c r="G1241" i="3"/>
  <c r="F1241" i="3"/>
  <c r="E1241" i="3"/>
  <c r="D1241" i="3"/>
  <c r="C1241" i="3"/>
  <c r="H1240" i="3"/>
  <c r="G1240" i="3"/>
  <c r="F1240" i="3"/>
  <c r="E1240" i="3"/>
  <c r="D1240" i="3"/>
  <c r="C1240" i="3"/>
  <c r="H1239" i="3"/>
  <c r="G1239" i="3"/>
  <c r="F1239" i="3"/>
  <c r="E1239" i="3"/>
  <c r="D1239" i="3"/>
  <c r="C1239" i="3"/>
  <c r="H1238" i="3"/>
  <c r="G1238" i="3"/>
  <c r="F1238" i="3"/>
  <c r="E1238" i="3"/>
  <c r="D1238" i="3"/>
  <c r="C1238" i="3"/>
  <c r="H1237" i="3"/>
  <c r="A1237" i="3"/>
  <c r="G1237" i="3"/>
  <c r="F1237" i="3"/>
  <c r="E1237" i="3"/>
  <c r="D1237" i="3"/>
  <c r="C1237" i="3"/>
  <c r="H1236" i="3"/>
  <c r="G1236" i="3"/>
  <c r="F1236" i="3"/>
  <c r="E1236" i="3"/>
  <c r="D1236" i="3"/>
  <c r="C1236" i="3"/>
  <c r="H1235" i="3"/>
  <c r="G1235" i="3"/>
  <c r="F1235" i="3"/>
  <c r="E1235" i="3"/>
  <c r="D1235" i="3"/>
  <c r="C1235" i="3"/>
  <c r="H1234" i="3"/>
  <c r="G1234" i="3"/>
  <c r="F1234" i="3"/>
  <c r="E1234" i="3"/>
  <c r="D1234" i="3"/>
  <c r="C1234" i="3"/>
  <c r="H1233" i="3"/>
  <c r="G1233" i="3"/>
  <c r="F1233" i="3"/>
  <c r="E1233" i="3"/>
  <c r="D1233" i="3"/>
  <c r="C1233" i="3"/>
  <c r="H1232" i="3"/>
  <c r="G1232" i="3"/>
  <c r="F1232" i="3"/>
  <c r="E1232" i="3"/>
  <c r="D1232" i="3"/>
  <c r="C1232" i="3"/>
  <c r="H1231" i="3"/>
  <c r="G1231" i="3"/>
  <c r="F1231" i="3"/>
  <c r="E1231" i="3"/>
  <c r="D1231" i="3"/>
  <c r="C1231" i="3"/>
  <c r="H1230" i="3"/>
  <c r="G1230" i="3"/>
  <c r="F1230" i="3"/>
  <c r="E1230" i="3"/>
  <c r="D1230" i="3"/>
  <c r="C1230" i="3"/>
  <c r="H1229" i="3"/>
  <c r="A1229" i="3"/>
  <c r="G1229" i="3"/>
  <c r="F1229" i="3"/>
  <c r="E1229" i="3"/>
  <c r="D1229" i="3"/>
  <c r="C1229" i="3"/>
  <c r="H1228" i="3"/>
  <c r="G1228" i="3"/>
  <c r="F1228" i="3"/>
  <c r="E1228" i="3"/>
  <c r="D1228" i="3"/>
  <c r="C1228" i="3"/>
  <c r="H1227" i="3"/>
  <c r="G1227" i="3"/>
  <c r="F1227" i="3"/>
  <c r="E1227" i="3"/>
  <c r="D1227" i="3"/>
  <c r="C1227" i="3"/>
  <c r="H1226" i="3"/>
  <c r="G1226" i="3"/>
  <c r="F1226" i="3"/>
  <c r="E1226" i="3"/>
  <c r="D1226" i="3"/>
  <c r="C1226" i="3"/>
  <c r="H1225" i="3"/>
  <c r="G1225" i="3"/>
  <c r="F1225" i="3"/>
  <c r="E1225" i="3"/>
  <c r="D1225" i="3"/>
  <c r="C1225" i="3"/>
  <c r="H1224" i="3"/>
  <c r="G1224" i="3"/>
  <c r="F1224" i="3"/>
  <c r="E1224" i="3"/>
  <c r="D1224" i="3"/>
  <c r="C1224" i="3"/>
  <c r="H1223" i="3"/>
  <c r="G1223" i="3"/>
  <c r="F1223" i="3"/>
  <c r="E1223" i="3"/>
  <c r="D1223" i="3"/>
  <c r="C1223" i="3"/>
  <c r="H1222" i="3"/>
  <c r="G1222" i="3"/>
  <c r="F1222" i="3"/>
  <c r="E1222" i="3"/>
  <c r="D1222" i="3"/>
  <c r="C1222" i="3"/>
  <c r="H1221" i="3"/>
  <c r="A1221" i="3"/>
  <c r="G1221" i="3"/>
  <c r="F1221" i="3"/>
  <c r="E1221" i="3"/>
  <c r="D1221" i="3"/>
  <c r="C1221" i="3"/>
  <c r="H1220" i="3"/>
  <c r="G1220" i="3"/>
  <c r="F1220" i="3"/>
  <c r="E1220" i="3"/>
  <c r="D1220" i="3"/>
  <c r="C1220" i="3"/>
  <c r="H1219" i="3"/>
  <c r="G1219" i="3"/>
  <c r="F1219" i="3"/>
  <c r="E1219" i="3"/>
  <c r="D1219" i="3"/>
  <c r="C1219" i="3"/>
  <c r="H1218" i="3"/>
  <c r="G1218" i="3"/>
  <c r="F1218" i="3"/>
  <c r="E1218" i="3"/>
  <c r="D1218" i="3"/>
  <c r="C1218" i="3"/>
  <c r="H1217" i="3"/>
  <c r="G1217" i="3"/>
  <c r="F1217" i="3"/>
  <c r="E1217" i="3"/>
  <c r="D1217" i="3"/>
  <c r="C1217" i="3"/>
  <c r="H1216" i="3"/>
  <c r="G1216" i="3"/>
  <c r="F1216" i="3"/>
  <c r="E1216" i="3"/>
  <c r="D1216" i="3"/>
  <c r="C1216" i="3"/>
  <c r="H1215" i="3"/>
  <c r="G1215" i="3"/>
  <c r="F1215" i="3"/>
  <c r="E1215" i="3"/>
  <c r="D1215" i="3"/>
  <c r="C1215" i="3"/>
  <c r="H1214" i="3"/>
  <c r="G1214" i="3"/>
  <c r="F1214" i="3"/>
  <c r="E1214" i="3"/>
  <c r="D1214" i="3"/>
  <c r="C1214" i="3"/>
  <c r="H1213" i="3"/>
  <c r="A1213" i="3"/>
  <c r="G1213" i="3"/>
  <c r="F1213" i="3"/>
  <c r="E1213" i="3"/>
  <c r="D1213" i="3"/>
  <c r="C1213" i="3"/>
  <c r="H1212" i="3"/>
  <c r="G1212" i="3"/>
  <c r="F1212" i="3"/>
  <c r="E1212" i="3"/>
  <c r="D1212" i="3"/>
  <c r="C1212" i="3"/>
  <c r="H1211" i="3"/>
  <c r="G1211" i="3"/>
  <c r="F1211" i="3"/>
  <c r="E1211" i="3"/>
  <c r="D1211" i="3"/>
  <c r="C1211" i="3"/>
  <c r="H1210" i="3"/>
  <c r="G1210" i="3"/>
  <c r="F1210" i="3"/>
  <c r="E1210" i="3"/>
  <c r="D1210" i="3"/>
  <c r="C1210" i="3"/>
  <c r="H1209" i="3"/>
  <c r="G1209" i="3"/>
  <c r="F1209" i="3"/>
  <c r="E1209" i="3"/>
  <c r="D1209" i="3"/>
  <c r="C1209" i="3"/>
  <c r="H1208" i="3"/>
  <c r="G1208" i="3"/>
  <c r="F1208" i="3"/>
  <c r="E1208" i="3"/>
  <c r="D1208" i="3"/>
  <c r="C1208" i="3"/>
  <c r="H1207" i="3"/>
  <c r="G1207" i="3"/>
  <c r="F1207" i="3"/>
  <c r="E1207" i="3"/>
  <c r="D1207" i="3"/>
  <c r="C1207" i="3"/>
  <c r="H1206" i="3"/>
  <c r="G1206" i="3"/>
  <c r="F1206" i="3"/>
  <c r="E1206" i="3"/>
  <c r="D1206" i="3"/>
  <c r="C1206" i="3"/>
  <c r="H1205" i="3"/>
  <c r="A1205" i="3"/>
  <c r="G1205" i="3"/>
  <c r="F1205" i="3"/>
  <c r="E1205" i="3"/>
  <c r="D1205" i="3"/>
  <c r="C1205" i="3"/>
  <c r="H1204" i="3"/>
  <c r="G1204" i="3"/>
  <c r="F1204" i="3"/>
  <c r="E1204" i="3"/>
  <c r="D1204" i="3"/>
  <c r="C1204" i="3"/>
  <c r="H1203" i="3"/>
  <c r="G1203" i="3"/>
  <c r="F1203" i="3"/>
  <c r="E1203" i="3"/>
  <c r="D1203" i="3"/>
  <c r="C1203" i="3"/>
  <c r="H1202" i="3"/>
  <c r="G1202" i="3"/>
  <c r="F1202" i="3"/>
  <c r="E1202" i="3"/>
  <c r="D1202" i="3"/>
  <c r="C1202" i="3"/>
  <c r="H1201" i="3"/>
  <c r="G1201" i="3"/>
  <c r="F1201" i="3"/>
  <c r="E1201" i="3"/>
  <c r="D1201" i="3"/>
  <c r="C1201" i="3"/>
  <c r="H1200" i="3"/>
  <c r="G1200" i="3"/>
  <c r="F1200" i="3"/>
  <c r="E1200" i="3"/>
  <c r="D1200" i="3"/>
  <c r="C1200" i="3"/>
  <c r="H1199" i="3"/>
  <c r="G1199" i="3"/>
  <c r="F1199" i="3"/>
  <c r="E1199" i="3"/>
  <c r="D1199" i="3"/>
  <c r="C1199" i="3"/>
  <c r="H1198" i="3"/>
  <c r="G1198" i="3"/>
  <c r="F1198" i="3"/>
  <c r="E1198" i="3"/>
  <c r="D1198" i="3"/>
  <c r="C1198" i="3"/>
  <c r="H1197" i="3"/>
  <c r="A1197" i="3"/>
  <c r="G1197" i="3"/>
  <c r="F1197" i="3"/>
  <c r="E1197" i="3"/>
  <c r="D1197" i="3"/>
  <c r="C1197" i="3"/>
  <c r="H1196" i="3"/>
  <c r="G1196" i="3"/>
  <c r="F1196" i="3"/>
  <c r="E1196" i="3"/>
  <c r="D1196" i="3"/>
  <c r="C1196" i="3"/>
  <c r="H1195" i="3"/>
  <c r="G1195" i="3"/>
  <c r="F1195" i="3"/>
  <c r="E1195" i="3"/>
  <c r="D1195" i="3"/>
  <c r="C1195" i="3"/>
  <c r="H1194" i="3"/>
  <c r="G1194" i="3"/>
  <c r="F1194" i="3"/>
  <c r="E1194" i="3"/>
  <c r="D1194" i="3"/>
  <c r="C1194" i="3"/>
  <c r="H1193" i="3"/>
  <c r="G1193" i="3"/>
  <c r="F1193" i="3"/>
  <c r="E1193" i="3"/>
  <c r="D1193" i="3"/>
  <c r="C1193" i="3"/>
  <c r="H1192" i="3"/>
  <c r="G1192" i="3"/>
  <c r="F1192" i="3"/>
  <c r="E1192" i="3"/>
  <c r="D1192" i="3"/>
  <c r="C1192" i="3"/>
  <c r="H1191" i="3"/>
  <c r="G1191" i="3"/>
  <c r="F1191" i="3"/>
  <c r="E1191" i="3"/>
  <c r="D1191" i="3"/>
  <c r="C1191" i="3"/>
  <c r="H1190" i="3"/>
  <c r="G1190" i="3"/>
  <c r="F1190" i="3"/>
  <c r="E1190" i="3"/>
  <c r="D1190" i="3"/>
  <c r="C1190" i="3"/>
  <c r="H1189" i="3"/>
  <c r="A1189" i="3"/>
  <c r="G1189" i="3"/>
  <c r="F1189" i="3"/>
  <c r="E1189" i="3"/>
  <c r="D1189" i="3"/>
  <c r="C1189" i="3"/>
  <c r="H1188" i="3"/>
  <c r="G1188" i="3"/>
  <c r="F1188" i="3"/>
  <c r="E1188" i="3"/>
  <c r="D1188" i="3"/>
  <c r="C1188" i="3"/>
  <c r="H1187" i="3"/>
  <c r="G1187" i="3"/>
  <c r="F1187" i="3"/>
  <c r="E1187" i="3"/>
  <c r="D1187" i="3"/>
  <c r="C1187" i="3"/>
  <c r="H1186" i="3"/>
  <c r="G1186" i="3"/>
  <c r="F1186" i="3"/>
  <c r="E1186" i="3"/>
  <c r="D1186" i="3"/>
  <c r="C1186" i="3"/>
  <c r="H1185" i="3"/>
  <c r="G1185" i="3"/>
  <c r="F1185" i="3"/>
  <c r="E1185" i="3"/>
  <c r="D1185" i="3"/>
  <c r="C1185" i="3"/>
  <c r="H1184" i="3"/>
  <c r="G1184" i="3"/>
  <c r="F1184" i="3"/>
  <c r="E1184" i="3"/>
  <c r="D1184" i="3"/>
  <c r="C1184" i="3"/>
  <c r="H1183" i="3"/>
  <c r="G1183" i="3"/>
  <c r="F1183" i="3"/>
  <c r="E1183" i="3"/>
  <c r="D1183" i="3"/>
  <c r="C1183" i="3"/>
  <c r="H1182" i="3"/>
  <c r="G1182" i="3"/>
  <c r="F1182" i="3"/>
  <c r="E1182" i="3"/>
  <c r="D1182" i="3"/>
  <c r="C1182" i="3"/>
  <c r="H1181" i="3"/>
  <c r="A1181" i="3"/>
  <c r="G1181" i="3"/>
  <c r="F1181" i="3"/>
  <c r="E1181" i="3"/>
  <c r="D1181" i="3"/>
  <c r="C1181" i="3"/>
  <c r="H1180" i="3"/>
  <c r="G1180" i="3"/>
  <c r="F1180" i="3"/>
  <c r="E1180" i="3"/>
  <c r="D1180" i="3"/>
  <c r="C1180" i="3"/>
  <c r="H1179" i="3"/>
  <c r="G1179" i="3"/>
  <c r="F1179" i="3"/>
  <c r="E1179" i="3"/>
  <c r="D1179" i="3"/>
  <c r="C1179" i="3"/>
  <c r="H1178" i="3"/>
  <c r="G1178" i="3"/>
  <c r="F1178" i="3"/>
  <c r="E1178" i="3"/>
  <c r="D1178" i="3"/>
  <c r="C1178" i="3"/>
  <c r="H1177" i="3"/>
  <c r="G1177" i="3"/>
  <c r="F1177" i="3"/>
  <c r="E1177" i="3"/>
  <c r="D1177" i="3"/>
  <c r="C1177" i="3"/>
  <c r="H1176" i="3"/>
  <c r="G1176" i="3"/>
  <c r="F1176" i="3"/>
  <c r="E1176" i="3"/>
  <c r="D1176" i="3"/>
  <c r="C1176" i="3"/>
  <c r="H1175" i="3"/>
  <c r="G1175" i="3"/>
  <c r="F1175" i="3"/>
  <c r="E1175" i="3"/>
  <c r="D1175" i="3"/>
  <c r="C1175" i="3"/>
  <c r="H1174" i="3"/>
  <c r="G1174" i="3"/>
  <c r="F1174" i="3"/>
  <c r="E1174" i="3"/>
  <c r="D1174" i="3"/>
  <c r="C1174" i="3"/>
  <c r="H1173" i="3"/>
  <c r="A1173" i="3"/>
  <c r="G1173" i="3"/>
  <c r="F1173" i="3"/>
  <c r="E1173" i="3"/>
  <c r="D1173" i="3"/>
  <c r="C1173" i="3"/>
  <c r="H1172" i="3"/>
  <c r="G1172" i="3"/>
  <c r="F1172" i="3"/>
  <c r="E1172" i="3"/>
  <c r="D1172" i="3"/>
  <c r="C1172" i="3"/>
  <c r="H1171" i="3"/>
  <c r="G1171" i="3"/>
  <c r="F1171" i="3"/>
  <c r="E1171" i="3"/>
  <c r="D1171" i="3"/>
  <c r="C1171" i="3"/>
  <c r="H1170" i="3"/>
  <c r="G1170" i="3"/>
  <c r="F1170" i="3"/>
  <c r="E1170" i="3"/>
  <c r="D1170" i="3"/>
  <c r="C1170" i="3"/>
  <c r="H1169" i="3"/>
  <c r="G1169" i="3"/>
  <c r="F1169" i="3"/>
  <c r="E1169" i="3"/>
  <c r="D1169" i="3"/>
  <c r="C1169" i="3"/>
  <c r="H1168" i="3"/>
  <c r="G1168" i="3"/>
  <c r="F1168" i="3"/>
  <c r="E1168" i="3"/>
  <c r="D1168" i="3"/>
  <c r="C1168" i="3"/>
  <c r="H1167" i="3"/>
  <c r="G1167" i="3"/>
  <c r="F1167" i="3"/>
  <c r="E1167" i="3"/>
  <c r="D1167" i="3"/>
  <c r="C1167" i="3"/>
  <c r="H1166" i="3"/>
  <c r="G1166" i="3"/>
  <c r="F1166" i="3"/>
  <c r="E1166" i="3"/>
  <c r="D1166" i="3"/>
  <c r="C1166" i="3"/>
  <c r="H1165" i="3"/>
  <c r="A1165" i="3"/>
  <c r="G1165" i="3"/>
  <c r="F1165" i="3"/>
  <c r="E1165" i="3"/>
  <c r="D1165" i="3"/>
  <c r="C1165" i="3"/>
  <c r="H1164" i="3"/>
  <c r="G1164" i="3"/>
  <c r="F1164" i="3"/>
  <c r="E1164" i="3"/>
  <c r="D1164" i="3"/>
  <c r="C1164" i="3"/>
  <c r="H1163" i="3"/>
  <c r="G1163" i="3"/>
  <c r="F1163" i="3"/>
  <c r="E1163" i="3"/>
  <c r="D1163" i="3"/>
  <c r="C1163" i="3"/>
  <c r="H1162" i="3"/>
  <c r="G1162" i="3"/>
  <c r="F1162" i="3"/>
  <c r="E1162" i="3"/>
  <c r="D1162" i="3"/>
  <c r="C1162" i="3"/>
  <c r="H1161" i="3"/>
  <c r="G1161" i="3"/>
  <c r="F1161" i="3"/>
  <c r="E1161" i="3"/>
  <c r="D1161" i="3"/>
  <c r="C1161" i="3"/>
  <c r="H1160" i="3"/>
  <c r="G1160" i="3"/>
  <c r="F1160" i="3"/>
  <c r="E1160" i="3"/>
  <c r="D1160" i="3"/>
  <c r="C1160" i="3"/>
  <c r="H1159" i="3"/>
  <c r="G1159" i="3"/>
  <c r="F1159" i="3"/>
  <c r="E1159" i="3"/>
  <c r="D1159" i="3"/>
  <c r="C1159" i="3"/>
  <c r="H1158" i="3"/>
  <c r="G1158" i="3"/>
  <c r="F1158" i="3"/>
  <c r="E1158" i="3"/>
  <c r="D1158" i="3"/>
  <c r="C1158" i="3"/>
  <c r="H1157" i="3"/>
  <c r="A1157" i="3"/>
  <c r="G1157" i="3"/>
  <c r="F1157" i="3"/>
  <c r="E1157" i="3"/>
  <c r="D1157" i="3"/>
  <c r="C1157" i="3"/>
  <c r="H1156" i="3"/>
  <c r="G1156" i="3"/>
  <c r="F1156" i="3"/>
  <c r="E1156" i="3"/>
  <c r="D1156" i="3"/>
  <c r="C1156" i="3"/>
  <c r="H1155" i="3"/>
  <c r="G1155" i="3"/>
  <c r="F1155" i="3"/>
  <c r="E1155" i="3"/>
  <c r="D1155" i="3"/>
  <c r="C1155" i="3"/>
  <c r="H1154" i="3"/>
  <c r="G1154" i="3"/>
  <c r="F1154" i="3"/>
  <c r="E1154" i="3"/>
  <c r="D1154" i="3"/>
  <c r="C1154" i="3"/>
  <c r="H1153" i="3"/>
  <c r="G1153" i="3"/>
  <c r="F1153" i="3"/>
  <c r="E1153" i="3"/>
  <c r="D1153" i="3"/>
  <c r="C1153" i="3"/>
  <c r="H1152" i="3"/>
  <c r="G1152" i="3"/>
  <c r="F1152" i="3"/>
  <c r="E1152" i="3"/>
  <c r="D1152" i="3"/>
  <c r="C1152" i="3"/>
  <c r="H1151" i="3"/>
  <c r="G1151" i="3"/>
  <c r="F1151" i="3"/>
  <c r="E1151" i="3"/>
  <c r="D1151" i="3"/>
  <c r="C1151" i="3"/>
  <c r="H1150" i="3"/>
  <c r="G1150" i="3"/>
  <c r="F1150" i="3"/>
  <c r="E1150" i="3"/>
  <c r="D1150" i="3"/>
  <c r="C1150" i="3"/>
  <c r="H1149" i="3"/>
  <c r="A1149" i="3"/>
  <c r="G1149" i="3"/>
  <c r="F1149" i="3"/>
  <c r="E1149" i="3"/>
  <c r="D1149" i="3"/>
  <c r="C1149" i="3"/>
  <c r="H1148" i="3"/>
  <c r="G1148" i="3"/>
  <c r="F1148" i="3"/>
  <c r="E1148" i="3"/>
  <c r="D1148" i="3"/>
  <c r="C1148" i="3"/>
  <c r="H1147" i="3"/>
  <c r="G1147" i="3"/>
  <c r="F1147" i="3"/>
  <c r="E1147" i="3"/>
  <c r="D1147" i="3"/>
  <c r="C1147" i="3"/>
  <c r="H1146" i="3"/>
  <c r="G1146" i="3"/>
  <c r="F1146" i="3"/>
  <c r="E1146" i="3"/>
  <c r="D1146" i="3"/>
  <c r="C1146" i="3"/>
  <c r="H1145" i="3"/>
  <c r="G1145" i="3"/>
  <c r="F1145" i="3"/>
  <c r="E1145" i="3"/>
  <c r="D1145" i="3"/>
  <c r="C1145" i="3"/>
  <c r="H1144" i="3"/>
  <c r="G1144" i="3"/>
  <c r="F1144" i="3"/>
  <c r="E1144" i="3"/>
  <c r="D1144" i="3"/>
  <c r="C1144" i="3"/>
  <c r="H1143" i="3"/>
  <c r="G1143" i="3"/>
  <c r="F1143" i="3"/>
  <c r="E1143" i="3"/>
  <c r="D1143" i="3"/>
  <c r="C1143" i="3"/>
  <c r="H1142" i="3"/>
  <c r="G1142" i="3"/>
  <c r="F1142" i="3"/>
  <c r="E1142" i="3"/>
  <c r="D1142" i="3"/>
  <c r="C1142" i="3"/>
  <c r="H1141" i="3"/>
  <c r="A1141" i="3"/>
  <c r="G1141" i="3"/>
  <c r="F1141" i="3"/>
  <c r="E1141" i="3"/>
  <c r="D1141" i="3"/>
  <c r="C1141" i="3"/>
  <c r="H1140" i="3"/>
  <c r="G1140" i="3"/>
  <c r="F1140" i="3"/>
  <c r="E1140" i="3"/>
  <c r="D1140" i="3"/>
  <c r="C1140" i="3"/>
  <c r="H1139" i="3"/>
  <c r="G1139" i="3"/>
  <c r="F1139" i="3"/>
  <c r="E1139" i="3"/>
  <c r="D1139" i="3"/>
  <c r="C1139" i="3"/>
  <c r="H1138" i="3"/>
  <c r="G1138" i="3"/>
  <c r="F1138" i="3"/>
  <c r="E1138" i="3"/>
  <c r="D1138" i="3"/>
  <c r="C1138" i="3"/>
  <c r="H1137" i="3"/>
  <c r="G1137" i="3"/>
  <c r="F1137" i="3"/>
  <c r="E1137" i="3"/>
  <c r="D1137" i="3"/>
  <c r="C1137" i="3"/>
  <c r="H1136" i="3"/>
  <c r="G1136" i="3"/>
  <c r="F1136" i="3"/>
  <c r="E1136" i="3"/>
  <c r="D1136" i="3"/>
  <c r="C1136" i="3"/>
  <c r="H1135" i="3"/>
  <c r="G1135" i="3"/>
  <c r="F1135" i="3"/>
  <c r="E1135" i="3"/>
  <c r="D1135" i="3"/>
  <c r="C1135" i="3"/>
  <c r="H1134" i="3"/>
  <c r="G1134" i="3"/>
  <c r="F1134" i="3"/>
  <c r="E1134" i="3"/>
  <c r="D1134" i="3"/>
  <c r="C1134" i="3"/>
  <c r="H1133" i="3"/>
  <c r="A1133" i="3"/>
  <c r="G1133" i="3"/>
  <c r="F1133" i="3"/>
  <c r="E1133" i="3"/>
  <c r="D1133" i="3"/>
  <c r="C1133" i="3"/>
  <c r="H1132" i="3"/>
  <c r="G1132" i="3"/>
  <c r="F1132" i="3"/>
  <c r="E1132" i="3"/>
  <c r="D1132" i="3"/>
  <c r="C1132" i="3"/>
  <c r="H1131" i="3"/>
  <c r="G1131" i="3"/>
  <c r="F1131" i="3"/>
  <c r="E1131" i="3"/>
  <c r="D1131" i="3"/>
  <c r="C1131" i="3"/>
  <c r="H1130" i="3"/>
  <c r="G1130" i="3"/>
  <c r="F1130" i="3"/>
  <c r="E1130" i="3"/>
  <c r="D1130" i="3"/>
  <c r="C1130" i="3"/>
  <c r="H1129" i="3"/>
  <c r="G1129" i="3"/>
  <c r="F1129" i="3"/>
  <c r="E1129" i="3"/>
  <c r="D1129" i="3"/>
  <c r="C1129" i="3"/>
  <c r="H1128" i="3"/>
  <c r="G1128" i="3"/>
  <c r="F1128" i="3"/>
  <c r="E1128" i="3"/>
  <c r="D1128" i="3"/>
  <c r="C1128" i="3"/>
  <c r="H1127" i="3"/>
  <c r="G1127" i="3"/>
  <c r="F1127" i="3"/>
  <c r="E1127" i="3"/>
  <c r="D1127" i="3"/>
  <c r="C1127" i="3"/>
  <c r="H1126" i="3"/>
  <c r="G1126" i="3"/>
  <c r="F1126" i="3"/>
  <c r="E1126" i="3"/>
  <c r="D1126" i="3"/>
  <c r="C1126" i="3"/>
  <c r="H1125" i="3"/>
  <c r="A1125" i="3"/>
  <c r="G1125" i="3"/>
  <c r="F1125" i="3"/>
  <c r="E1125" i="3"/>
  <c r="D1125" i="3"/>
  <c r="C1125" i="3"/>
  <c r="H1124" i="3"/>
  <c r="G1124" i="3"/>
  <c r="F1124" i="3"/>
  <c r="E1124" i="3"/>
  <c r="D1124" i="3"/>
  <c r="C1124" i="3"/>
  <c r="H1123" i="3"/>
  <c r="G1123" i="3"/>
  <c r="F1123" i="3"/>
  <c r="E1123" i="3"/>
  <c r="D1123" i="3"/>
  <c r="C1123" i="3"/>
  <c r="H1122" i="3"/>
  <c r="G1122" i="3"/>
  <c r="F1122" i="3"/>
  <c r="E1122" i="3"/>
  <c r="D1122" i="3"/>
  <c r="C1122" i="3"/>
  <c r="H1121" i="3"/>
  <c r="G1121" i="3"/>
  <c r="F1121" i="3"/>
  <c r="E1121" i="3"/>
  <c r="D1121" i="3"/>
  <c r="C1121" i="3"/>
  <c r="H1120" i="3"/>
  <c r="G1120" i="3"/>
  <c r="F1120" i="3"/>
  <c r="E1120" i="3"/>
  <c r="D1120" i="3"/>
  <c r="C1120" i="3"/>
  <c r="H1119" i="3"/>
  <c r="G1119" i="3"/>
  <c r="F1119" i="3"/>
  <c r="E1119" i="3"/>
  <c r="D1119" i="3"/>
  <c r="C1119" i="3"/>
  <c r="H1118" i="3"/>
  <c r="G1118" i="3"/>
  <c r="F1118" i="3"/>
  <c r="E1118" i="3"/>
  <c r="D1118" i="3"/>
  <c r="C1118" i="3"/>
  <c r="H1117" i="3"/>
  <c r="A1117" i="3"/>
  <c r="G1117" i="3"/>
  <c r="F1117" i="3"/>
  <c r="E1117" i="3"/>
  <c r="D1117" i="3"/>
  <c r="C1117" i="3"/>
  <c r="H1116" i="3"/>
  <c r="G1116" i="3"/>
  <c r="F1116" i="3"/>
  <c r="E1116" i="3"/>
  <c r="D1116" i="3"/>
  <c r="C1116" i="3"/>
  <c r="H1115" i="3"/>
  <c r="G1115" i="3"/>
  <c r="F1115" i="3"/>
  <c r="E1115" i="3"/>
  <c r="D1115" i="3"/>
  <c r="C1115" i="3"/>
  <c r="H1114" i="3"/>
  <c r="G1114" i="3"/>
  <c r="F1114" i="3"/>
  <c r="E1114" i="3"/>
  <c r="D1114" i="3"/>
  <c r="C1114" i="3"/>
  <c r="H1113" i="3"/>
  <c r="G1113" i="3"/>
  <c r="F1113" i="3"/>
  <c r="E1113" i="3"/>
  <c r="D1113" i="3"/>
  <c r="C1113" i="3"/>
  <c r="H1112" i="3"/>
  <c r="G1112" i="3"/>
  <c r="F1112" i="3"/>
  <c r="E1112" i="3"/>
  <c r="D1112" i="3"/>
  <c r="C1112" i="3"/>
  <c r="H1111" i="3"/>
  <c r="G1111" i="3"/>
  <c r="F1111" i="3"/>
  <c r="E1111" i="3"/>
  <c r="D1111" i="3"/>
  <c r="C1111" i="3"/>
  <c r="H1110" i="3"/>
  <c r="G1110" i="3"/>
  <c r="F1110" i="3"/>
  <c r="E1110" i="3"/>
  <c r="D1110" i="3"/>
  <c r="C1110" i="3"/>
  <c r="H1109" i="3"/>
  <c r="A1109" i="3"/>
  <c r="G1109" i="3"/>
  <c r="F1109" i="3"/>
  <c r="E1109" i="3"/>
  <c r="D1109" i="3"/>
  <c r="C1109" i="3"/>
  <c r="H1108" i="3"/>
  <c r="G1108" i="3"/>
  <c r="F1108" i="3"/>
  <c r="E1108" i="3"/>
  <c r="D1108" i="3"/>
  <c r="C1108" i="3"/>
  <c r="H1107" i="3"/>
  <c r="G1107" i="3"/>
  <c r="F1107" i="3"/>
  <c r="E1107" i="3"/>
  <c r="D1107" i="3"/>
  <c r="C1107" i="3"/>
  <c r="H1106" i="3"/>
  <c r="G1106" i="3"/>
  <c r="F1106" i="3"/>
  <c r="E1106" i="3"/>
  <c r="D1106" i="3"/>
  <c r="C1106" i="3"/>
  <c r="H1105" i="3"/>
  <c r="G1105" i="3"/>
  <c r="F1105" i="3"/>
  <c r="E1105" i="3"/>
  <c r="D1105" i="3"/>
  <c r="C1105" i="3"/>
  <c r="H1104" i="3"/>
  <c r="G1104" i="3"/>
  <c r="F1104" i="3"/>
  <c r="E1104" i="3"/>
  <c r="D1104" i="3"/>
  <c r="C1104" i="3"/>
  <c r="H1103" i="3"/>
  <c r="G1103" i="3"/>
  <c r="F1103" i="3"/>
  <c r="E1103" i="3"/>
  <c r="D1103" i="3"/>
  <c r="C1103" i="3"/>
  <c r="H1102" i="3"/>
  <c r="G1102" i="3"/>
  <c r="F1102" i="3"/>
  <c r="E1102" i="3"/>
  <c r="D1102" i="3"/>
  <c r="C1102" i="3"/>
  <c r="H1101" i="3"/>
  <c r="A1101" i="3"/>
  <c r="G1101" i="3"/>
  <c r="F1101" i="3"/>
  <c r="E1101" i="3"/>
  <c r="D1101" i="3"/>
  <c r="C1101" i="3"/>
  <c r="H1100" i="3"/>
  <c r="G1100" i="3"/>
  <c r="F1100" i="3"/>
  <c r="E1100" i="3"/>
  <c r="D1100" i="3"/>
  <c r="C1100" i="3"/>
  <c r="H1099" i="3"/>
  <c r="G1099" i="3"/>
  <c r="F1099" i="3"/>
  <c r="E1099" i="3"/>
  <c r="D1099" i="3"/>
  <c r="C1099" i="3"/>
  <c r="H1098" i="3"/>
  <c r="G1098" i="3"/>
  <c r="F1098" i="3"/>
  <c r="E1098" i="3"/>
  <c r="D1098" i="3"/>
  <c r="C1098" i="3"/>
  <c r="H1097" i="3"/>
  <c r="G1097" i="3"/>
  <c r="F1097" i="3"/>
  <c r="E1097" i="3"/>
  <c r="D1097" i="3"/>
  <c r="C1097" i="3"/>
  <c r="H1096" i="3"/>
  <c r="G1096" i="3"/>
  <c r="F1096" i="3"/>
  <c r="E1096" i="3"/>
  <c r="D1096" i="3"/>
  <c r="C1096" i="3"/>
  <c r="H1095" i="3"/>
  <c r="G1095" i="3"/>
  <c r="F1095" i="3"/>
  <c r="E1095" i="3"/>
  <c r="D1095" i="3"/>
  <c r="C1095" i="3"/>
  <c r="H1094" i="3"/>
  <c r="G1094" i="3"/>
  <c r="F1094" i="3"/>
  <c r="E1094" i="3"/>
  <c r="D1094" i="3"/>
  <c r="C1094" i="3"/>
  <c r="H1093" i="3"/>
  <c r="A1093" i="3"/>
  <c r="G1093" i="3"/>
  <c r="F1093" i="3"/>
  <c r="E1093" i="3"/>
  <c r="D1093" i="3"/>
  <c r="C1093" i="3"/>
  <c r="H1092" i="3"/>
  <c r="G1092" i="3"/>
  <c r="F1092" i="3"/>
  <c r="E1092" i="3"/>
  <c r="D1092" i="3"/>
  <c r="C1092" i="3"/>
  <c r="H1091" i="3"/>
  <c r="G1091" i="3"/>
  <c r="F1091" i="3"/>
  <c r="E1091" i="3"/>
  <c r="D1091" i="3"/>
  <c r="C1091" i="3"/>
  <c r="H1090" i="3"/>
  <c r="G1090" i="3"/>
  <c r="F1090" i="3"/>
  <c r="E1090" i="3"/>
  <c r="D1090" i="3"/>
  <c r="C1090" i="3"/>
  <c r="H1089" i="3"/>
  <c r="G1089" i="3"/>
  <c r="F1089" i="3"/>
  <c r="E1089" i="3"/>
  <c r="D1089" i="3"/>
  <c r="C1089" i="3"/>
  <c r="H1088" i="3"/>
  <c r="G1088" i="3"/>
  <c r="F1088" i="3"/>
  <c r="E1088" i="3"/>
  <c r="D1088" i="3"/>
  <c r="C1088" i="3"/>
  <c r="H1087" i="3"/>
  <c r="G1087" i="3"/>
  <c r="F1087" i="3"/>
  <c r="E1087" i="3"/>
  <c r="D1087" i="3"/>
  <c r="C1087" i="3"/>
  <c r="H1086" i="3"/>
  <c r="G1086" i="3"/>
  <c r="F1086" i="3"/>
  <c r="E1086" i="3"/>
  <c r="D1086" i="3"/>
  <c r="C1086" i="3"/>
  <c r="H1085" i="3"/>
  <c r="A1085" i="3"/>
  <c r="G1085" i="3"/>
  <c r="F1085" i="3"/>
  <c r="E1085" i="3"/>
  <c r="D1085" i="3"/>
  <c r="C1085" i="3"/>
  <c r="H1084" i="3"/>
  <c r="G1084" i="3"/>
  <c r="F1084" i="3"/>
  <c r="E1084" i="3"/>
  <c r="D1084" i="3"/>
  <c r="C1084" i="3"/>
  <c r="H1083" i="3"/>
  <c r="G1083" i="3"/>
  <c r="F1083" i="3"/>
  <c r="E1083" i="3"/>
  <c r="D1083" i="3"/>
  <c r="C1083" i="3"/>
  <c r="H1082" i="3"/>
  <c r="G1082" i="3"/>
  <c r="F1082" i="3"/>
  <c r="E1082" i="3"/>
  <c r="D1082" i="3"/>
  <c r="C1082" i="3"/>
  <c r="H1081" i="3"/>
  <c r="G1081" i="3"/>
  <c r="F1081" i="3"/>
  <c r="E1081" i="3"/>
  <c r="D1081" i="3"/>
  <c r="C1081" i="3"/>
  <c r="H1080" i="3"/>
  <c r="G1080" i="3"/>
  <c r="F1080" i="3"/>
  <c r="E1080" i="3"/>
  <c r="D1080" i="3"/>
  <c r="C1080" i="3"/>
  <c r="H1079" i="3"/>
  <c r="G1079" i="3"/>
  <c r="F1079" i="3"/>
  <c r="E1079" i="3"/>
  <c r="D1079" i="3"/>
  <c r="C1079" i="3"/>
  <c r="H1078" i="3"/>
  <c r="G1078" i="3"/>
  <c r="F1078" i="3"/>
  <c r="E1078" i="3"/>
  <c r="D1078" i="3"/>
  <c r="C1078" i="3"/>
  <c r="H1077" i="3"/>
  <c r="A1077" i="3"/>
  <c r="G1077" i="3"/>
  <c r="F1077" i="3"/>
  <c r="E1077" i="3"/>
  <c r="D1077" i="3"/>
  <c r="C1077" i="3"/>
  <c r="H1076" i="3"/>
  <c r="G1076" i="3"/>
  <c r="F1076" i="3"/>
  <c r="E1076" i="3"/>
  <c r="D1076" i="3"/>
  <c r="C1076" i="3"/>
  <c r="H1075" i="3"/>
  <c r="G1075" i="3"/>
  <c r="F1075" i="3"/>
  <c r="E1075" i="3"/>
  <c r="D1075" i="3"/>
  <c r="C1075" i="3"/>
  <c r="H1074" i="3"/>
  <c r="G1074" i="3"/>
  <c r="F1074" i="3"/>
  <c r="E1074" i="3"/>
  <c r="D1074" i="3"/>
  <c r="C1074" i="3"/>
  <c r="H1073" i="3"/>
  <c r="G1073" i="3"/>
  <c r="F1073" i="3"/>
  <c r="E1073" i="3"/>
  <c r="D1073" i="3"/>
  <c r="C1073" i="3"/>
  <c r="H1072" i="3"/>
  <c r="G1072" i="3"/>
  <c r="F1072" i="3"/>
  <c r="E1072" i="3"/>
  <c r="D1072" i="3"/>
  <c r="C1072" i="3"/>
  <c r="H1071" i="3"/>
  <c r="G1071" i="3"/>
  <c r="F1071" i="3"/>
  <c r="E1071" i="3"/>
  <c r="D1071" i="3"/>
  <c r="C1071" i="3"/>
  <c r="H1070" i="3"/>
  <c r="G1070" i="3"/>
  <c r="F1070" i="3"/>
  <c r="E1070" i="3"/>
  <c r="D1070" i="3"/>
  <c r="C1070" i="3"/>
  <c r="H1069" i="3"/>
  <c r="A1069" i="3"/>
  <c r="G1069" i="3"/>
  <c r="F1069" i="3"/>
  <c r="E1069" i="3"/>
  <c r="D1069" i="3"/>
  <c r="C1069" i="3"/>
  <c r="H1068" i="3"/>
  <c r="G1068" i="3"/>
  <c r="F1068" i="3"/>
  <c r="E1068" i="3"/>
  <c r="D1068" i="3"/>
  <c r="C1068" i="3"/>
  <c r="H1067" i="3"/>
  <c r="G1067" i="3"/>
  <c r="F1067" i="3"/>
  <c r="E1067" i="3"/>
  <c r="D1067" i="3"/>
  <c r="C1067" i="3"/>
  <c r="H1066" i="3"/>
  <c r="G1066" i="3"/>
  <c r="F1066" i="3"/>
  <c r="E1066" i="3"/>
  <c r="D1066" i="3"/>
  <c r="C1066" i="3"/>
  <c r="H1065" i="3"/>
  <c r="G1065" i="3"/>
  <c r="F1065" i="3"/>
  <c r="E1065" i="3"/>
  <c r="D1065" i="3"/>
  <c r="C1065" i="3"/>
  <c r="H1064" i="3"/>
  <c r="G1064" i="3"/>
  <c r="F1064" i="3"/>
  <c r="E1064" i="3"/>
  <c r="D1064" i="3"/>
  <c r="C1064" i="3"/>
  <c r="H1063" i="3"/>
  <c r="G1063" i="3"/>
  <c r="F1063" i="3"/>
  <c r="E1063" i="3"/>
  <c r="D1063" i="3"/>
  <c r="C1063" i="3"/>
  <c r="H1062" i="3"/>
  <c r="G1062" i="3"/>
  <c r="F1062" i="3"/>
  <c r="E1062" i="3"/>
  <c r="D1062" i="3"/>
  <c r="C1062" i="3"/>
  <c r="H1061" i="3"/>
  <c r="A1061" i="3"/>
  <c r="G1061" i="3"/>
  <c r="F1061" i="3"/>
  <c r="E1061" i="3"/>
  <c r="D1061" i="3"/>
  <c r="C1061" i="3"/>
  <c r="H1060" i="3"/>
  <c r="G1060" i="3"/>
  <c r="F1060" i="3"/>
  <c r="E1060" i="3"/>
  <c r="D1060" i="3"/>
  <c r="C1060" i="3"/>
  <c r="H1059" i="3"/>
  <c r="G1059" i="3"/>
  <c r="F1059" i="3"/>
  <c r="E1059" i="3"/>
  <c r="D1059" i="3"/>
  <c r="C1059" i="3"/>
  <c r="H1058" i="3"/>
  <c r="G1058" i="3"/>
  <c r="F1058" i="3"/>
  <c r="E1058" i="3"/>
  <c r="D1058" i="3"/>
  <c r="C1058" i="3"/>
  <c r="H1057" i="3"/>
  <c r="G1057" i="3"/>
  <c r="F1057" i="3"/>
  <c r="E1057" i="3"/>
  <c r="D1057" i="3"/>
  <c r="C1057" i="3"/>
  <c r="H1056" i="3"/>
  <c r="G1056" i="3"/>
  <c r="F1056" i="3"/>
  <c r="E1056" i="3"/>
  <c r="D1056" i="3"/>
  <c r="C1056" i="3"/>
  <c r="H1055" i="3"/>
  <c r="G1055" i="3"/>
  <c r="F1055" i="3"/>
  <c r="E1055" i="3"/>
  <c r="D1055" i="3"/>
  <c r="C1055" i="3"/>
  <c r="H1054" i="3"/>
  <c r="G1054" i="3"/>
  <c r="F1054" i="3"/>
  <c r="E1054" i="3"/>
  <c r="D1054" i="3"/>
  <c r="C1054" i="3"/>
  <c r="H1053" i="3"/>
  <c r="A1053" i="3"/>
  <c r="G1053" i="3"/>
  <c r="F1053" i="3"/>
  <c r="E1053" i="3"/>
  <c r="D1053" i="3"/>
  <c r="C1053" i="3"/>
  <c r="H1052" i="3"/>
  <c r="G1052" i="3"/>
  <c r="F1052" i="3"/>
  <c r="E1052" i="3"/>
  <c r="D1052" i="3"/>
  <c r="C1052" i="3"/>
  <c r="H1051" i="3"/>
  <c r="G1051" i="3"/>
  <c r="F1051" i="3"/>
  <c r="E1051" i="3"/>
  <c r="D1051" i="3"/>
  <c r="C1051" i="3"/>
  <c r="H1050" i="3"/>
  <c r="G1050" i="3"/>
  <c r="F1050" i="3"/>
  <c r="E1050" i="3"/>
  <c r="D1050" i="3"/>
  <c r="C1050" i="3"/>
  <c r="H1049" i="3"/>
  <c r="G1049" i="3"/>
  <c r="F1049" i="3"/>
  <c r="E1049" i="3"/>
  <c r="D1049" i="3"/>
  <c r="C1049" i="3"/>
  <c r="H1048" i="3"/>
  <c r="G1048" i="3"/>
  <c r="F1048" i="3"/>
  <c r="E1048" i="3"/>
  <c r="D1048" i="3"/>
  <c r="C1048" i="3"/>
  <c r="H1047" i="3"/>
  <c r="G1047" i="3"/>
  <c r="F1047" i="3"/>
  <c r="E1047" i="3"/>
  <c r="D1047" i="3"/>
  <c r="C1047" i="3"/>
  <c r="H1046" i="3"/>
  <c r="G1046" i="3"/>
  <c r="F1046" i="3"/>
  <c r="E1046" i="3"/>
  <c r="D1046" i="3"/>
  <c r="C1046" i="3"/>
  <c r="H1045" i="3"/>
  <c r="A1045" i="3"/>
  <c r="G1045" i="3"/>
  <c r="F1045" i="3"/>
  <c r="E1045" i="3"/>
  <c r="D1045" i="3"/>
  <c r="C1045" i="3"/>
  <c r="H1044" i="3"/>
  <c r="G1044" i="3"/>
  <c r="F1044" i="3"/>
  <c r="E1044" i="3"/>
  <c r="D1044" i="3"/>
  <c r="C1044" i="3"/>
  <c r="H1043" i="3"/>
  <c r="G1043" i="3"/>
  <c r="F1043" i="3"/>
  <c r="E1043" i="3"/>
  <c r="D1043" i="3"/>
  <c r="C1043" i="3"/>
  <c r="H1042" i="3"/>
  <c r="G1042" i="3"/>
  <c r="F1042" i="3"/>
  <c r="E1042" i="3"/>
  <c r="D1042" i="3"/>
  <c r="C1042" i="3"/>
  <c r="H1041" i="3"/>
  <c r="G1041" i="3"/>
  <c r="F1041" i="3"/>
  <c r="E1041" i="3"/>
  <c r="D1041" i="3"/>
  <c r="C1041" i="3"/>
  <c r="H1040" i="3"/>
  <c r="G1040" i="3"/>
  <c r="F1040" i="3"/>
  <c r="E1040" i="3"/>
  <c r="D1040" i="3"/>
  <c r="C1040" i="3"/>
  <c r="H1039" i="3"/>
  <c r="G1039" i="3"/>
  <c r="F1039" i="3"/>
  <c r="E1039" i="3"/>
  <c r="D1039" i="3"/>
  <c r="C1039" i="3"/>
  <c r="H1038" i="3"/>
  <c r="G1038" i="3"/>
  <c r="F1038" i="3"/>
  <c r="E1038" i="3"/>
  <c r="D1038" i="3"/>
  <c r="C1038" i="3"/>
  <c r="H1037" i="3"/>
  <c r="A1037" i="3"/>
  <c r="G1037" i="3"/>
  <c r="F1037" i="3"/>
  <c r="E1037" i="3"/>
  <c r="D1037" i="3"/>
  <c r="C1037" i="3"/>
  <c r="H1036" i="3"/>
  <c r="G1036" i="3"/>
  <c r="F1036" i="3"/>
  <c r="E1036" i="3"/>
  <c r="D1036" i="3"/>
  <c r="C1036" i="3"/>
  <c r="H1035" i="3"/>
  <c r="G1035" i="3"/>
  <c r="F1035" i="3"/>
  <c r="E1035" i="3"/>
  <c r="D1035" i="3"/>
  <c r="C1035" i="3"/>
  <c r="H1034" i="3"/>
  <c r="G1034" i="3"/>
  <c r="F1034" i="3"/>
  <c r="E1034" i="3"/>
  <c r="D1034" i="3"/>
  <c r="C1034" i="3"/>
  <c r="H1033" i="3"/>
  <c r="G1033" i="3"/>
  <c r="F1033" i="3"/>
  <c r="E1033" i="3"/>
  <c r="D1033" i="3"/>
  <c r="C1033" i="3"/>
  <c r="H1032" i="3"/>
  <c r="G1032" i="3"/>
  <c r="F1032" i="3"/>
  <c r="E1032" i="3"/>
  <c r="D1032" i="3"/>
  <c r="C1032" i="3"/>
  <c r="H1031" i="3"/>
  <c r="G1031" i="3"/>
  <c r="F1031" i="3"/>
  <c r="E1031" i="3"/>
  <c r="D1031" i="3"/>
  <c r="C1031" i="3"/>
  <c r="H1030" i="3"/>
  <c r="G1030" i="3"/>
  <c r="F1030" i="3"/>
  <c r="E1030" i="3"/>
  <c r="D1030" i="3"/>
  <c r="C1030" i="3"/>
  <c r="H1029" i="3"/>
  <c r="A1029" i="3"/>
  <c r="G1029" i="3"/>
  <c r="F1029" i="3"/>
  <c r="E1029" i="3"/>
  <c r="D1029" i="3"/>
  <c r="C1029" i="3"/>
  <c r="H1028" i="3"/>
  <c r="G1028" i="3"/>
  <c r="F1028" i="3"/>
  <c r="E1028" i="3"/>
  <c r="D1028" i="3"/>
  <c r="C1028" i="3"/>
  <c r="H1027" i="3"/>
  <c r="G1027" i="3"/>
  <c r="F1027" i="3"/>
  <c r="E1027" i="3"/>
  <c r="D1027" i="3"/>
  <c r="C1027" i="3"/>
  <c r="H1026" i="3"/>
  <c r="G1026" i="3"/>
  <c r="F1026" i="3"/>
  <c r="E1026" i="3"/>
  <c r="D1026" i="3"/>
  <c r="C1026" i="3"/>
  <c r="H1025" i="3"/>
  <c r="G1025" i="3"/>
  <c r="F1025" i="3"/>
  <c r="E1025" i="3"/>
  <c r="D1025" i="3"/>
  <c r="C1025" i="3"/>
  <c r="H1024" i="3"/>
  <c r="G1024" i="3"/>
  <c r="F1024" i="3"/>
  <c r="E1024" i="3"/>
  <c r="D1024" i="3"/>
  <c r="C1024" i="3"/>
  <c r="H1023" i="3"/>
  <c r="G1023" i="3"/>
  <c r="F1023" i="3"/>
  <c r="E1023" i="3"/>
  <c r="D1023" i="3"/>
  <c r="C1023" i="3"/>
  <c r="H1022" i="3"/>
  <c r="G1022" i="3"/>
  <c r="F1022" i="3"/>
  <c r="E1022" i="3"/>
  <c r="D1022" i="3"/>
  <c r="C1022" i="3"/>
  <c r="H1021" i="3"/>
  <c r="A1021" i="3"/>
  <c r="G1021" i="3"/>
  <c r="F1021" i="3"/>
  <c r="E1021" i="3"/>
  <c r="D1021" i="3"/>
  <c r="C1021" i="3"/>
  <c r="H1020" i="3"/>
  <c r="G1020" i="3"/>
  <c r="F1020" i="3"/>
  <c r="E1020" i="3"/>
  <c r="D1020" i="3"/>
  <c r="C1020" i="3"/>
  <c r="H1019" i="3"/>
  <c r="G1019" i="3"/>
  <c r="F1019" i="3"/>
  <c r="E1019" i="3"/>
  <c r="D1019" i="3"/>
  <c r="C1019" i="3"/>
  <c r="H1018" i="3"/>
  <c r="G1018" i="3"/>
  <c r="F1018" i="3"/>
  <c r="E1018" i="3"/>
  <c r="D1018" i="3"/>
  <c r="C1018" i="3"/>
  <c r="H1017" i="3"/>
  <c r="G1017" i="3"/>
  <c r="F1017" i="3"/>
  <c r="E1017" i="3"/>
  <c r="D1017" i="3"/>
  <c r="C1017" i="3"/>
  <c r="H1016" i="3"/>
  <c r="G1016" i="3"/>
  <c r="F1016" i="3"/>
  <c r="E1016" i="3"/>
  <c r="D1016" i="3"/>
  <c r="C1016" i="3"/>
  <c r="H1015" i="3"/>
  <c r="G1015" i="3"/>
  <c r="F1015" i="3"/>
  <c r="E1015" i="3"/>
  <c r="D1015" i="3"/>
  <c r="C1015" i="3"/>
  <c r="H1014" i="3"/>
  <c r="G1014" i="3"/>
  <c r="F1014" i="3"/>
  <c r="E1014" i="3"/>
  <c r="D1014" i="3"/>
  <c r="C1014" i="3"/>
  <c r="H1013" i="3"/>
  <c r="A1013" i="3"/>
  <c r="G1013" i="3"/>
  <c r="F1013" i="3"/>
  <c r="E1013" i="3"/>
  <c r="D1013" i="3"/>
  <c r="C1013" i="3"/>
  <c r="H1012" i="3"/>
  <c r="G1012" i="3"/>
  <c r="F1012" i="3"/>
  <c r="E1012" i="3"/>
  <c r="D1012" i="3"/>
  <c r="C1012" i="3"/>
  <c r="H1011" i="3"/>
  <c r="G1011" i="3"/>
  <c r="F1011" i="3"/>
  <c r="E1011" i="3"/>
  <c r="D1011" i="3"/>
  <c r="C1011" i="3"/>
  <c r="H1010" i="3"/>
  <c r="G1010" i="3"/>
  <c r="F1010" i="3"/>
  <c r="E1010" i="3"/>
  <c r="D1010" i="3"/>
  <c r="C1010" i="3"/>
  <c r="H1009" i="3"/>
  <c r="G1009" i="3"/>
  <c r="F1009" i="3"/>
  <c r="E1009" i="3"/>
  <c r="D1009" i="3"/>
  <c r="C1009" i="3"/>
  <c r="H1008" i="3"/>
  <c r="G1008" i="3"/>
  <c r="F1008" i="3"/>
  <c r="E1008" i="3"/>
  <c r="D1008" i="3"/>
  <c r="C1008" i="3"/>
  <c r="H1007" i="3"/>
  <c r="G1007" i="3"/>
  <c r="F1007" i="3"/>
  <c r="E1007" i="3"/>
  <c r="D1007" i="3"/>
  <c r="C1007" i="3"/>
  <c r="H1006" i="3"/>
  <c r="G1006" i="3"/>
  <c r="F1006" i="3"/>
  <c r="E1006" i="3"/>
  <c r="D1006" i="3"/>
  <c r="C1006" i="3"/>
  <c r="H1005" i="3"/>
  <c r="A1005" i="3"/>
  <c r="G1005" i="3"/>
  <c r="F1005" i="3"/>
  <c r="E1005" i="3"/>
  <c r="D1005" i="3"/>
  <c r="C1005" i="3"/>
  <c r="H1004" i="3"/>
  <c r="G1004" i="3"/>
  <c r="F1004" i="3"/>
  <c r="E1004" i="3"/>
  <c r="D1004" i="3"/>
  <c r="C1004" i="3"/>
  <c r="H1003" i="3"/>
  <c r="G1003" i="3"/>
  <c r="F1003" i="3"/>
  <c r="E1003" i="3"/>
  <c r="D1003" i="3"/>
  <c r="C1003" i="3"/>
  <c r="H1002" i="3"/>
  <c r="G1002" i="3"/>
  <c r="F1002" i="3"/>
  <c r="E1002" i="3"/>
  <c r="D1002" i="3"/>
  <c r="C1002" i="3"/>
  <c r="H1001" i="3"/>
  <c r="G1001" i="3"/>
  <c r="F1001" i="3"/>
  <c r="E1001" i="3"/>
  <c r="D1001" i="3"/>
  <c r="C1001" i="3"/>
  <c r="H1000" i="3"/>
  <c r="G1000" i="3"/>
  <c r="F1000" i="3"/>
  <c r="E1000" i="3"/>
  <c r="D1000" i="3"/>
  <c r="C1000" i="3"/>
  <c r="H999" i="3"/>
  <c r="G999" i="3"/>
  <c r="F999" i="3"/>
  <c r="E999" i="3"/>
  <c r="D999" i="3"/>
  <c r="C999" i="3"/>
  <c r="H998" i="3"/>
  <c r="G998" i="3"/>
  <c r="F998" i="3"/>
  <c r="E998" i="3"/>
  <c r="D998" i="3"/>
  <c r="C998" i="3"/>
  <c r="H997" i="3"/>
  <c r="A997" i="3"/>
  <c r="G997" i="3"/>
  <c r="F997" i="3"/>
  <c r="E997" i="3"/>
  <c r="D997" i="3"/>
  <c r="C997" i="3"/>
  <c r="H996" i="3"/>
  <c r="G996" i="3"/>
  <c r="F996" i="3"/>
  <c r="E996" i="3"/>
  <c r="D996" i="3"/>
  <c r="C996" i="3"/>
  <c r="H995" i="3"/>
  <c r="G995" i="3"/>
  <c r="F995" i="3"/>
  <c r="E995" i="3"/>
  <c r="D995" i="3"/>
  <c r="C995" i="3"/>
  <c r="H994" i="3"/>
  <c r="G994" i="3"/>
  <c r="F994" i="3"/>
  <c r="E994" i="3"/>
  <c r="D994" i="3"/>
  <c r="C994" i="3"/>
  <c r="H993" i="3"/>
  <c r="G993" i="3"/>
  <c r="F993" i="3"/>
  <c r="E993" i="3"/>
  <c r="D993" i="3"/>
  <c r="C993" i="3"/>
  <c r="H992" i="3"/>
  <c r="G992" i="3"/>
  <c r="F992" i="3"/>
  <c r="E992" i="3"/>
  <c r="D992" i="3"/>
  <c r="C992" i="3"/>
  <c r="H991" i="3"/>
  <c r="G991" i="3"/>
  <c r="F991" i="3"/>
  <c r="E991" i="3"/>
  <c r="D991" i="3"/>
  <c r="C991" i="3"/>
  <c r="H990" i="3"/>
  <c r="G990" i="3"/>
  <c r="F990" i="3"/>
  <c r="E990" i="3"/>
  <c r="D990" i="3"/>
  <c r="C990" i="3"/>
  <c r="H989" i="3"/>
  <c r="A989" i="3"/>
  <c r="G989" i="3"/>
  <c r="F989" i="3"/>
  <c r="E989" i="3"/>
  <c r="D989" i="3"/>
  <c r="C989" i="3"/>
  <c r="H988" i="3"/>
  <c r="G988" i="3"/>
  <c r="F988" i="3"/>
  <c r="E988" i="3"/>
  <c r="D988" i="3"/>
  <c r="C988" i="3"/>
  <c r="H987" i="3"/>
  <c r="G987" i="3"/>
  <c r="F987" i="3"/>
  <c r="E987" i="3"/>
  <c r="D987" i="3"/>
  <c r="C987" i="3"/>
  <c r="H986" i="3"/>
  <c r="G986" i="3"/>
  <c r="F986" i="3"/>
  <c r="E986" i="3"/>
  <c r="D986" i="3"/>
  <c r="C986" i="3"/>
  <c r="H985" i="3"/>
  <c r="G985" i="3"/>
  <c r="F985" i="3"/>
  <c r="E985" i="3"/>
  <c r="D985" i="3"/>
  <c r="C985" i="3"/>
  <c r="H984" i="3"/>
  <c r="G984" i="3"/>
  <c r="F984" i="3"/>
  <c r="E984" i="3"/>
  <c r="D984" i="3"/>
  <c r="C984" i="3"/>
  <c r="H983" i="3"/>
  <c r="G983" i="3"/>
  <c r="F983" i="3"/>
  <c r="E983" i="3"/>
  <c r="D983" i="3"/>
  <c r="C983" i="3"/>
  <c r="H982" i="3"/>
  <c r="G982" i="3"/>
  <c r="F982" i="3"/>
  <c r="E982" i="3"/>
  <c r="D982" i="3"/>
  <c r="C982" i="3"/>
  <c r="H981" i="3"/>
  <c r="A981" i="3"/>
  <c r="G981" i="3"/>
  <c r="F981" i="3"/>
  <c r="E981" i="3"/>
  <c r="D981" i="3"/>
  <c r="C981" i="3"/>
  <c r="H980" i="3"/>
  <c r="G980" i="3"/>
  <c r="F980" i="3"/>
  <c r="E980" i="3"/>
  <c r="D980" i="3"/>
  <c r="C980" i="3"/>
  <c r="H979" i="3"/>
  <c r="G979" i="3"/>
  <c r="F979" i="3"/>
  <c r="E979" i="3"/>
  <c r="D979" i="3"/>
  <c r="C979" i="3"/>
  <c r="H978" i="3"/>
  <c r="G978" i="3"/>
  <c r="F978" i="3"/>
  <c r="E978" i="3"/>
  <c r="D978" i="3"/>
  <c r="C978" i="3"/>
  <c r="H977" i="3"/>
  <c r="G977" i="3"/>
  <c r="F977" i="3"/>
  <c r="E977" i="3"/>
  <c r="D977" i="3"/>
  <c r="C977" i="3"/>
  <c r="H976" i="3"/>
  <c r="G976" i="3"/>
  <c r="F976" i="3"/>
  <c r="E976" i="3"/>
  <c r="D976" i="3"/>
  <c r="C976" i="3"/>
  <c r="H975" i="3"/>
  <c r="G975" i="3"/>
  <c r="F975" i="3"/>
  <c r="E975" i="3"/>
  <c r="D975" i="3"/>
  <c r="C975" i="3"/>
  <c r="H974" i="3"/>
  <c r="G974" i="3"/>
  <c r="F974" i="3"/>
  <c r="E974" i="3"/>
  <c r="D974" i="3"/>
  <c r="C974" i="3"/>
  <c r="H973" i="3"/>
  <c r="A973" i="3"/>
  <c r="G973" i="3"/>
  <c r="F973" i="3"/>
  <c r="E973" i="3"/>
  <c r="D973" i="3"/>
  <c r="C973" i="3"/>
  <c r="H972" i="3"/>
  <c r="G972" i="3"/>
  <c r="F972" i="3"/>
  <c r="E972" i="3"/>
  <c r="D972" i="3"/>
  <c r="C972" i="3"/>
  <c r="H971" i="3"/>
  <c r="G971" i="3"/>
  <c r="F971" i="3"/>
  <c r="E971" i="3"/>
  <c r="D971" i="3"/>
  <c r="C971" i="3"/>
  <c r="H970" i="3"/>
  <c r="G970" i="3"/>
  <c r="F970" i="3"/>
  <c r="E970" i="3"/>
  <c r="D970" i="3"/>
  <c r="C970" i="3"/>
  <c r="H969" i="3"/>
  <c r="G969" i="3"/>
  <c r="F969" i="3"/>
  <c r="E969" i="3"/>
  <c r="D969" i="3"/>
  <c r="C969" i="3"/>
  <c r="H968" i="3"/>
  <c r="G968" i="3"/>
  <c r="F968" i="3"/>
  <c r="E968" i="3"/>
  <c r="D968" i="3"/>
  <c r="C968" i="3"/>
  <c r="H967" i="3"/>
  <c r="G967" i="3"/>
  <c r="F967" i="3"/>
  <c r="E967" i="3"/>
  <c r="D967" i="3"/>
  <c r="C967" i="3"/>
  <c r="H966" i="3"/>
  <c r="G966" i="3"/>
  <c r="F966" i="3"/>
  <c r="E966" i="3"/>
  <c r="D966" i="3"/>
  <c r="C966" i="3"/>
  <c r="H965" i="3"/>
  <c r="A965" i="3"/>
  <c r="G965" i="3"/>
  <c r="F965" i="3"/>
  <c r="E965" i="3"/>
  <c r="D965" i="3"/>
  <c r="C965" i="3"/>
  <c r="H964" i="3"/>
  <c r="G964" i="3"/>
  <c r="F964" i="3"/>
  <c r="E964" i="3"/>
  <c r="D964" i="3"/>
  <c r="C964" i="3"/>
  <c r="H963" i="3"/>
  <c r="G963" i="3"/>
  <c r="F963" i="3"/>
  <c r="E963" i="3"/>
  <c r="D963" i="3"/>
  <c r="C963" i="3"/>
  <c r="H962" i="3"/>
  <c r="G962" i="3"/>
  <c r="F962" i="3"/>
  <c r="E962" i="3"/>
  <c r="D962" i="3"/>
  <c r="C962" i="3"/>
  <c r="H961" i="3"/>
  <c r="G961" i="3"/>
  <c r="F961" i="3"/>
  <c r="E961" i="3"/>
  <c r="D961" i="3"/>
  <c r="C961" i="3"/>
  <c r="H960" i="3"/>
  <c r="G960" i="3"/>
  <c r="F960" i="3"/>
  <c r="E960" i="3"/>
  <c r="D960" i="3"/>
  <c r="C960" i="3"/>
  <c r="H959" i="3"/>
  <c r="G959" i="3"/>
  <c r="F959" i="3"/>
  <c r="E959" i="3"/>
  <c r="D959" i="3"/>
  <c r="C959" i="3"/>
  <c r="H958" i="3"/>
  <c r="G958" i="3"/>
  <c r="F958" i="3"/>
  <c r="E958" i="3"/>
  <c r="D958" i="3"/>
  <c r="C958" i="3"/>
  <c r="H957" i="3"/>
  <c r="A957" i="3"/>
  <c r="G957" i="3"/>
  <c r="F957" i="3"/>
  <c r="E957" i="3"/>
  <c r="D957" i="3"/>
  <c r="C957" i="3"/>
  <c r="H956" i="3"/>
  <c r="G956" i="3"/>
  <c r="F956" i="3"/>
  <c r="E956" i="3"/>
  <c r="D956" i="3"/>
  <c r="C956" i="3"/>
  <c r="H955" i="3"/>
  <c r="G955" i="3"/>
  <c r="F955" i="3"/>
  <c r="E955" i="3"/>
  <c r="D955" i="3"/>
  <c r="C955" i="3"/>
  <c r="H954" i="3"/>
  <c r="G954" i="3"/>
  <c r="F954" i="3"/>
  <c r="E954" i="3"/>
  <c r="D954" i="3"/>
  <c r="C954" i="3"/>
  <c r="H953" i="3"/>
  <c r="G953" i="3"/>
  <c r="F953" i="3"/>
  <c r="E953" i="3"/>
  <c r="D953" i="3"/>
  <c r="C953" i="3"/>
  <c r="H952" i="3"/>
  <c r="G952" i="3"/>
  <c r="F952" i="3"/>
  <c r="E952" i="3"/>
  <c r="D952" i="3"/>
  <c r="C952" i="3"/>
  <c r="H951" i="3"/>
  <c r="G951" i="3"/>
  <c r="F951" i="3"/>
  <c r="E951" i="3"/>
  <c r="D951" i="3"/>
  <c r="C951" i="3"/>
  <c r="H950" i="3"/>
  <c r="G950" i="3"/>
  <c r="F950" i="3"/>
  <c r="E950" i="3"/>
  <c r="D950" i="3"/>
  <c r="C950" i="3"/>
  <c r="H949" i="3"/>
  <c r="A949" i="3"/>
  <c r="G949" i="3"/>
  <c r="F949" i="3"/>
  <c r="E949" i="3"/>
  <c r="D949" i="3"/>
  <c r="C949" i="3"/>
  <c r="H948" i="3"/>
  <c r="G948" i="3"/>
  <c r="F948" i="3"/>
  <c r="E948" i="3"/>
  <c r="D948" i="3"/>
  <c r="C948" i="3"/>
  <c r="H947" i="3"/>
  <c r="G947" i="3"/>
  <c r="F947" i="3"/>
  <c r="E947" i="3"/>
  <c r="D947" i="3"/>
  <c r="C947" i="3"/>
  <c r="H946" i="3"/>
  <c r="G946" i="3"/>
  <c r="F946" i="3"/>
  <c r="E946" i="3"/>
  <c r="D946" i="3"/>
  <c r="C946" i="3"/>
  <c r="H945" i="3"/>
  <c r="G945" i="3"/>
  <c r="F945" i="3"/>
  <c r="E945" i="3"/>
  <c r="D945" i="3"/>
  <c r="C945" i="3"/>
  <c r="H944" i="3"/>
  <c r="G944" i="3"/>
  <c r="F944" i="3"/>
  <c r="E944" i="3"/>
  <c r="D944" i="3"/>
  <c r="C944" i="3"/>
  <c r="H943" i="3"/>
  <c r="G943" i="3"/>
  <c r="F943" i="3"/>
  <c r="E943" i="3"/>
  <c r="D943" i="3"/>
  <c r="C943" i="3"/>
  <c r="H942" i="3"/>
  <c r="G942" i="3"/>
  <c r="F942" i="3"/>
  <c r="E942" i="3"/>
  <c r="D942" i="3"/>
  <c r="C942" i="3"/>
  <c r="H941" i="3"/>
  <c r="A941" i="3"/>
  <c r="G941" i="3"/>
  <c r="F941" i="3"/>
  <c r="E941" i="3"/>
  <c r="D941" i="3"/>
  <c r="C941" i="3"/>
  <c r="H940" i="3"/>
  <c r="G940" i="3"/>
  <c r="F940" i="3"/>
  <c r="E940" i="3"/>
  <c r="D940" i="3"/>
  <c r="C940" i="3"/>
  <c r="H939" i="3"/>
  <c r="G939" i="3"/>
  <c r="F939" i="3"/>
  <c r="E939" i="3"/>
  <c r="D939" i="3"/>
  <c r="C939" i="3"/>
  <c r="H938" i="3"/>
  <c r="G938" i="3"/>
  <c r="F938" i="3"/>
  <c r="E938" i="3"/>
  <c r="D938" i="3"/>
  <c r="C938" i="3"/>
  <c r="H937" i="3"/>
  <c r="G937" i="3"/>
  <c r="F937" i="3"/>
  <c r="E937" i="3"/>
  <c r="D937" i="3"/>
  <c r="C937" i="3"/>
  <c r="H936" i="3"/>
  <c r="G936" i="3"/>
  <c r="F936" i="3"/>
  <c r="E936" i="3"/>
  <c r="D936" i="3"/>
  <c r="C936" i="3"/>
  <c r="H935" i="3"/>
  <c r="G935" i="3"/>
  <c r="F935" i="3"/>
  <c r="E935" i="3"/>
  <c r="D935" i="3"/>
  <c r="C935" i="3"/>
  <c r="H934" i="3"/>
  <c r="G934" i="3"/>
  <c r="F934" i="3"/>
  <c r="E934" i="3"/>
  <c r="D934" i="3"/>
  <c r="C934" i="3"/>
  <c r="H933" i="3"/>
  <c r="A933" i="3"/>
  <c r="G933" i="3"/>
  <c r="F933" i="3"/>
  <c r="E933" i="3"/>
  <c r="D933" i="3"/>
  <c r="C933" i="3"/>
  <c r="H932" i="3"/>
  <c r="G932" i="3"/>
  <c r="F932" i="3"/>
  <c r="E932" i="3"/>
  <c r="D932" i="3"/>
  <c r="C932" i="3"/>
  <c r="H931" i="3"/>
  <c r="G931" i="3"/>
  <c r="F931" i="3"/>
  <c r="E931" i="3"/>
  <c r="D931" i="3"/>
  <c r="C931" i="3"/>
  <c r="H930" i="3"/>
  <c r="G930" i="3"/>
  <c r="F930" i="3"/>
  <c r="E930" i="3"/>
  <c r="D930" i="3"/>
  <c r="C930" i="3"/>
  <c r="H929" i="3"/>
  <c r="G929" i="3"/>
  <c r="F929" i="3"/>
  <c r="E929" i="3"/>
  <c r="D929" i="3"/>
  <c r="C929" i="3"/>
  <c r="H928" i="3"/>
  <c r="G928" i="3"/>
  <c r="F928" i="3"/>
  <c r="E928" i="3"/>
  <c r="D928" i="3"/>
  <c r="C928" i="3"/>
  <c r="H927" i="3"/>
  <c r="G927" i="3"/>
  <c r="F927" i="3"/>
  <c r="E927" i="3"/>
  <c r="D927" i="3"/>
  <c r="C927" i="3"/>
  <c r="H926" i="3"/>
  <c r="G926" i="3"/>
  <c r="F926" i="3"/>
  <c r="E926" i="3"/>
  <c r="D926" i="3"/>
  <c r="C926" i="3"/>
  <c r="H925" i="3"/>
  <c r="A925" i="3"/>
  <c r="G925" i="3"/>
  <c r="F925" i="3"/>
  <c r="E925" i="3"/>
  <c r="D925" i="3"/>
  <c r="C925" i="3"/>
  <c r="H924" i="3"/>
  <c r="G924" i="3"/>
  <c r="F924" i="3"/>
  <c r="E924" i="3"/>
  <c r="D924" i="3"/>
  <c r="C924" i="3"/>
  <c r="H923" i="3"/>
  <c r="G923" i="3"/>
  <c r="F923" i="3"/>
  <c r="E923" i="3"/>
  <c r="D923" i="3"/>
  <c r="C923" i="3"/>
  <c r="H922" i="3"/>
  <c r="G922" i="3"/>
  <c r="F922" i="3"/>
  <c r="E922" i="3"/>
  <c r="D922" i="3"/>
  <c r="C922" i="3"/>
  <c r="H921" i="3"/>
  <c r="G921" i="3"/>
  <c r="F921" i="3"/>
  <c r="E921" i="3"/>
  <c r="D921" i="3"/>
  <c r="C921" i="3"/>
  <c r="H920" i="3"/>
  <c r="G920" i="3"/>
  <c r="F920" i="3"/>
  <c r="E920" i="3"/>
  <c r="D920" i="3"/>
  <c r="C920" i="3"/>
  <c r="H919" i="3"/>
  <c r="G919" i="3"/>
  <c r="F919" i="3"/>
  <c r="E919" i="3"/>
  <c r="D919" i="3"/>
  <c r="C919" i="3"/>
  <c r="H918" i="3"/>
  <c r="G918" i="3"/>
  <c r="F918" i="3"/>
  <c r="E918" i="3"/>
  <c r="D918" i="3"/>
  <c r="C918" i="3"/>
  <c r="H917" i="3"/>
  <c r="A917" i="3"/>
  <c r="G917" i="3"/>
  <c r="F917" i="3"/>
  <c r="E917" i="3"/>
  <c r="D917" i="3"/>
  <c r="C917" i="3"/>
  <c r="H916" i="3"/>
  <c r="G916" i="3"/>
  <c r="F916" i="3"/>
  <c r="E916" i="3"/>
  <c r="D916" i="3"/>
  <c r="C916" i="3"/>
  <c r="H915" i="3"/>
  <c r="G915" i="3"/>
  <c r="F915" i="3"/>
  <c r="E915" i="3"/>
  <c r="D915" i="3"/>
  <c r="C915" i="3"/>
  <c r="H914" i="3"/>
  <c r="G914" i="3"/>
  <c r="F914" i="3"/>
  <c r="E914" i="3"/>
  <c r="D914" i="3"/>
  <c r="C914" i="3"/>
  <c r="H913" i="3"/>
  <c r="G913" i="3"/>
  <c r="F913" i="3"/>
  <c r="E913" i="3"/>
  <c r="D913" i="3"/>
  <c r="C913" i="3"/>
  <c r="H912" i="3"/>
  <c r="G912" i="3"/>
  <c r="F912" i="3"/>
  <c r="E912" i="3"/>
  <c r="D912" i="3"/>
  <c r="C912" i="3"/>
  <c r="H911" i="3"/>
  <c r="G911" i="3"/>
  <c r="F911" i="3"/>
  <c r="E911" i="3"/>
  <c r="D911" i="3"/>
  <c r="C911" i="3"/>
  <c r="H910" i="3"/>
  <c r="G910" i="3"/>
  <c r="F910" i="3"/>
  <c r="E910" i="3"/>
  <c r="D910" i="3"/>
  <c r="C910" i="3"/>
  <c r="H909" i="3"/>
  <c r="A909" i="3"/>
  <c r="G909" i="3"/>
  <c r="F909" i="3"/>
  <c r="E909" i="3"/>
  <c r="D909" i="3"/>
  <c r="C909" i="3"/>
  <c r="H908" i="3"/>
  <c r="G908" i="3"/>
  <c r="F908" i="3"/>
  <c r="E908" i="3"/>
  <c r="D908" i="3"/>
  <c r="C908" i="3"/>
  <c r="H907" i="3"/>
  <c r="G907" i="3"/>
  <c r="F907" i="3"/>
  <c r="E907" i="3"/>
  <c r="D907" i="3"/>
  <c r="C907" i="3"/>
  <c r="H906" i="3"/>
  <c r="G906" i="3"/>
  <c r="F906" i="3"/>
  <c r="E906" i="3"/>
  <c r="D906" i="3"/>
  <c r="C906" i="3"/>
  <c r="H905" i="3"/>
  <c r="G905" i="3"/>
  <c r="F905" i="3"/>
  <c r="E905" i="3"/>
  <c r="D905" i="3"/>
  <c r="C905" i="3"/>
  <c r="H904" i="3"/>
  <c r="G904" i="3"/>
  <c r="F904" i="3"/>
  <c r="E904" i="3"/>
  <c r="D904" i="3"/>
  <c r="C904" i="3"/>
  <c r="H903" i="3"/>
  <c r="G903" i="3"/>
  <c r="F903" i="3"/>
  <c r="E903" i="3"/>
  <c r="D903" i="3"/>
  <c r="C903" i="3"/>
  <c r="H902" i="3"/>
  <c r="G902" i="3"/>
  <c r="F902" i="3"/>
  <c r="E902" i="3"/>
  <c r="D902" i="3"/>
  <c r="C902" i="3"/>
  <c r="H901" i="3"/>
  <c r="A901" i="3"/>
  <c r="G901" i="3"/>
  <c r="F901" i="3"/>
  <c r="E901" i="3"/>
  <c r="D901" i="3"/>
  <c r="C901" i="3"/>
  <c r="H900" i="3"/>
  <c r="G900" i="3"/>
  <c r="F900" i="3"/>
  <c r="E900" i="3"/>
  <c r="D900" i="3"/>
  <c r="C900" i="3"/>
  <c r="H899" i="3"/>
  <c r="G899" i="3"/>
  <c r="F899" i="3"/>
  <c r="E899" i="3"/>
  <c r="D899" i="3"/>
  <c r="C899" i="3"/>
  <c r="H898" i="3"/>
  <c r="G898" i="3"/>
  <c r="F898" i="3"/>
  <c r="E898" i="3"/>
  <c r="D898" i="3"/>
  <c r="C898" i="3"/>
  <c r="H897" i="3"/>
  <c r="G897" i="3"/>
  <c r="F897" i="3"/>
  <c r="E897" i="3"/>
  <c r="D897" i="3"/>
  <c r="C897" i="3"/>
  <c r="H896" i="3"/>
  <c r="G896" i="3"/>
  <c r="F896" i="3"/>
  <c r="E896" i="3"/>
  <c r="D896" i="3"/>
  <c r="C896" i="3"/>
  <c r="H895" i="3"/>
  <c r="G895" i="3"/>
  <c r="F895" i="3"/>
  <c r="E895" i="3"/>
  <c r="D895" i="3"/>
  <c r="C895" i="3"/>
  <c r="H894" i="3"/>
  <c r="G894" i="3"/>
  <c r="F894" i="3"/>
  <c r="E894" i="3"/>
  <c r="D894" i="3"/>
  <c r="C894" i="3"/>
  <c r="H893" i="3"/>
  <c r="A893" i="3"/>
  <c r="G893" i="3"/>
  <c r="F893" i="3"/>
  <c r="E893" i="3"/>
  <c r="D893" i="3"/>
  <c r="C893" i="3"/>
  <c r="H892" i="3"/>
  <c r="G892" i="3"/>
  <c r="F892" i="3"/>
  <c r="E892" i="3"/>
  <c r="D892" i="3"/>
  <c r="C892" i="3"/>
  <c r="H891" i="3"/>
  <c r="G891" i="3"/>
  <c r="F891" i="3"/>
  <c r="E891" i="3"/>
  <c r="D891" i="3"/>
  <c r="C891" i="3"/>
  <c r="H890" i="3"/>
  <c r="G890" i="3"/>
  <c r="F890" i="3"/>
  <c r="E890" i="3"/>
  <c r="D890" i="3"/>
  <c r="C890" i="3"/>
  <c r="H889" i="3"/>
  <c r="G889" i="3"/>
  <c r="F889" i="3"/>
  <c r="E889" i="3"/>
  <c r="D889" i="3"/>
  <c r="C889" i="3"/>
  <c r="H888" i="3"/>
  <c r="G888" i="3"/>
  <c r="F888" i="3"/>
  <c r="E888" i="3"/>
  <c r="D888" i="3"/>
  <c r="C888" i="3"/>
  <c r="H887" i="3"/>
  <c r="G887" i="3"/>
  <c r="F887" i="3"/>
  <c r="E887" i="3"/>
  <c r="D887" i="3"/>
  <c r="C887" i="3"/>
  <c r="H886" i="3"/>
  <c r="G886" i="3"/>
  <c r="F886" i="3"/>
  <c r="E886" i="3"/>
  <c r="D886" i="3"/>
  <c r="C886" i="3"/>
  <c r="H885" i="3"/>
  <c r="A885" i="3"/>
  <c r="G885" i="3"/>
  <c r="F885" i="3"/>
  <c r="E885" i="3"/>
  <c r="D885" i="3"/>
  <c r="C885" i="3"/>
  <c r="H884" i="3"/>
  <c r="G884" i="3"/>
  <c r="F884" i="3"/>
  <c r="E884" i="3"/>
  <c r="D884" i="3"/>
  <c r="C884" i="3"/>
  <c r="H883" i="3"/>
  <c r="G883" i="3"/>
  <c r="F883" i="3"/>
  <c r="E883" i="3"/>
  <c r="D883" i="3"/>
  <c r="C883" i="3"/>
  <c r="H882" i="3"/>
  <c r="G882" i="3"/>
  <c r="F882" i="3"/>
  <c r="E882" i="3"/>
  <c r="D882" i="3"/>
  <c r="C882" i="3"/>
  <c r="H881" i="3"/>
  <c r="G881" i="3"/>
  <c r="F881" i="3"/>
  <c r="E881" i="3"/>
  <c r="D881" i="3"/>
  <c r="C881" i="3"/>
  <c r="H880" i="3"/>
  <c r="G880" i="3"/>
  <c r="F880" i="3"/>
  <c r="E880" i="3"/>
  <c r="D880" i="3"/>
  <c r="C880" i="3"/>
  <c r="H879" i="3"/>
  <c r="G879" i="3"/>
  <c r="F879" i="3"/>
  <c r="E879" i="3"/>
  <c r="D879" i="3"/>
  <c r="C879" i="3"/>
  <c r="H878" i="3"/>
  <c r="G878" i="3"/>
  <c r="F878" i="3"/>
  <c r="E878" i="3"/>
  <c r="D878" i="3"/>
  <c r="C878" i="3"/>
  <c r="H877" i="3"/>
  <c r="A877" i="3"/>
  <c r="G877" i="3"/>
  <c r="F877" i="3"/>
  <c r="E877" i="3"/>
  <c r="D877" i="3"/>
  <c r="C877" i="3"/>
  <c r="H876" i="3"/>
  <c r="G876" i="3"/>
  <c r="F876" i="3"/>
  <c r="E876" i="3"/>
  <c r="D876" i="3"/>
  <c r="C876" i="3"/>
  <c r="H875" i="3"/>
  <c r="G875" i="3"/>
  <c r="F875" i="3"/>
  <c r="E875" i="3"/>
  <c r="D875" i="3"/>
  <c r="C875" i="3"/>
  <c r="H874" i="3"/>
  <c r="G874" i="3"/>
  <c r="F874" i="3"/>
  <c r="E874" i="3"/>
  <c r="D874" i="3"/>
  <c r="C874" i="3"/>
  <c r="H873" i="3"/>
  <c r="G873" i="3"/>
  <c r="F873" i="3"/>
  <c r="E873" i="3"/>
  <c r="D873" i="3"/>
  <c r="C873" i="3"/>
  <c r="H872" i="3"/>
  <c r="G872" i="3"/>
  <c r="F872" i="3"/>
  <c r="E872" i="3"/>
  <c r="D872" i="3"/>
  <c r="C872" i="3"/>
  <c r="H871" i="3"/>
  <c r="G871" i="3"/>
  <c r="F871" i="3"/>
  <c r="E871" i="3"/>
  <c r="D871" i="3"/>
  <c r="C871" i="3"/>
  <c r="H870" i="3"/>
  <c r="G870" i="3"/>
  <c r="F870" i="3"/>
  <c r="E870" i="3"/>
  <c r="D870" i="3"/>
  <c r="C870" i="3"/>
  <c r="H869" i="3"/>
  <c r="A869" i="3"/>
  <c r="G869" i="3"/>
  <c r="F869" i="3"/>
  <c r="E869" i="3"/>
  <c r="D869" i="3"/>
  <c r="C869" i="3"/>
  <c r="H868" i="3"/>
  <c r="G868" i="3"/>
  <c r="F868" i="3"/>
  <c r="E868" i="3"/>
  <c r="D868" i="3"/>
  <c r="C868" i="3"/>
  <c r="H867" i="3"/>
  <c r="G867" i="3"/>
  <c r="F867" i="3"/>
  <c r="E867" i="3"/>
  <c r="D867" i="3"/>
  <c r="C867" i="3"/>
  <c r="H866" i="3"/>
  <c r="G866" i="3"/>
  <c r="F866" i="3"/>
  <c r="E866" i="3"/>
  <c r="D866" i="3"/>
  <c r="C866" i="3"/>
  <c r="H865" i="3"/>
  <c r="G865" i="3"/>
  <c r="F865" i="3"/>
  <c r="E865" i="3"/>
  <c r="D865" i="3"/>
  <c r="C865" i="3"/>
  <c r="H864" i="3"/>
  <c r="G864" i="3"/>
  <c r="F864" i="3"/>
  <c r="E864" i="3"/>
  <c r="D864" i="3"/>
  <c r="C864" i="3"/>
  <c r="H863" i="3"/>
  <c r="G863" i="3"/>
  <c r="F863" i="3"/>
  <c r="E863" i="3"/>
  <c r="D863" i="3"/>
  <c r="C863" i="3"/>
  <c r="H862" i="3"/>
  <c r="G862" i="3"/>
  <c r="F862" i="3"/>
  <c r="E862" i="3"/>
  <c r="D862" i="3"/>
  <c r="C862" i="3"/>
  <c r="H861" i="3"/>
  <c r="A861" i="3"/>
  <c r="G861" i="3"/>
  <c r="F861" i="3"/>
  <c r="E861" i="3"/>
  <c r="D861" i="3"/>
  <c r="C861" i="3"/>
  <c r="H860" i="3"/>
  <c r="G860" i="3"/>
  <c r="F860" i="3"/>
  <c r="E860" i="3"/>
  <c r="D860" i="3"/>
  <c r="C860" i="3"/>
  <c r="H859" i="3"/>
  <c r="G859" i="3"/>
  <c r="F859" i="3"/>
  <c r="E859" i="3"/>
  <c r="D859" i="3"/>
  <c r="C859" i="3"/>
  <c r="H858" i="3"/>
  <c r="G858" i="3"/>
  <c r="F858" i="3"/>
  <c r="E858" i="3"/>
  <c r="D858" i="3"/>
  <c r="C858" i="3"/>
  <c r="H857" i="3"/>
  <c r="G857" i="3"/>
  <c r="F857" i="3"/>
  <c r="E857" i="3"/>
  <c r="D857" i="3"/>
  <c r="C857" i="3"/>
  <c r="H856" i="3"/>
  <c r="G856" i="3"/>
  <c r="F856" i="3"/>
  <c r="E856" i="3"/>
  <c r="D856" i="3"/>
  <c r="C856" i="3"/>
  <c r="H855" i="3"/>
  <c r="G855" i="3"/>
  <c r="F855" i="3"/>
  <c r="E855" i="3"/>
  <c r="D855" i="3"/>
  <c r="C855" i="3"/>
  <c r="H854" i="3"/>
  <c r="G854" i="3"/>
  <c r="F854" i="3"/>
  <c r="E854" i="3"/>
  <c r="D854" i="3"/>
  <c r="C854" i="3"/>
  <c r="H853" i="3"/>
  <c r="A853" i="3"/>
  <c r="G853" i="3"/>
  <c r="F853" i="3"/>
  <c r="E853" i="3"/>
  <c r="D853" i="3"/>
  <c r="C853" i="3"/>
  <c r="H852" i="3"/>
  <c r="G852" i="3"/>
  <c r="F852" i="3"/>
  <c r="E852" i="3"/>
  <c r="D852" i="3"/>
  <c r="C852" i="3"/>
  <c r="H851" i="3"/>
  <c r="G851" i="3"/>
  <c r="F851" i="3"/>
  <c r="E851" i="3"/>
  <c r="D851" i="3"/>
  <c r="C851" i="3"/>
  <c r="H850" i="3"/>
  <c r="G850" i="3"/>
  <c r="F850" i="3"/>
  <c r="E850" i="3"/>
  <c r="D850" i="3"/>
  <c r="C850" i="3"/>
  <c r="H849" i="3"/>
  <c r="G849" i="3"/>
  <c r="F849" i="3"/>
  <c r="E849" i="3"/>
  <c r="D849" i="3"/>
  <c r="C849" i="3"/>
  <c r="H848" i="3"/>
  <c r="G848" i="3"/>
  <c r="F848" i="3"/>
  <c r="E848" i="3"/>
  <c r="D848" i="3"/>
  <c r="C848" i="3"/>
  <c r="H847" i="3"/>
  <c r="G847" i="3"/>
  <c r="F847" i="3"/>
  <c r="E847" i="3"/>
  <c r="D847" i="3"/>
  <c r="C847" i="3"/>
  <c r="H846" i="3"/>
  <c r="G846" i="3"/>
  <c r="F846" i="3"/>
  <c r="E846" i="3"/>
  <c r="D846" i="3"/>
  <c r="C846" i="3"/>
  <c r="H845" i="3"/>
  <c r="A845" i="3"/>
  <c r="G845" i="3"/>
  <c r="F845" i="3"/>
  <c r="E845" i="3"/>
  <c r="D845" i="3"/>
  <c r="C845" i="3"/>
  <c r="H844" i="3"/>
  <c r="G844" i="3"/>
  <c r="F844" i="3"/>
  <c r="E844" i="3"/>
  <c r="D844" i="3"/>
  <c r="C844" i="3"/>
  <c r="H843" i="3"/>
  <c r="G843" i="3"/>
  <c r="F843" i="3"/>
  <c r="E843" i="3"/>
  <c r="D843" i="3"/>
  <c r="C843" i="3"/>
  <c r="H842" i="3"/>
  <c r="G842" i="3"/>
  <c r="F842" i="3"/>
  <c r="E842" i="3"/>
  <c r="D842" i="3"/>
  <c r="C842" i="3"/>
  <c r="H841" i="3"/>
  <c r="G841" i="3"/>
  <c r="F841" i="3"/>
  <c r="E841" i="3"/>
  <c r="D841" i="3"/>
  <c r="C841" i="3"/>
  <c r="H840" i="3"/>
  <c r="G840" i="3"/>
  <c r="F840" i="3"/>
  <c r="E840" i="3"/>
  <c r="D840" i="3"/>
  <c r="C840" i="3"/>
  <c r="H839" i="3"/>
  <c r="G839" i="3"/>
  <c r="F839" i="3"/>
  <c r="E839" i="3"/>
  <c r="D839" i="3"/>
  <c r="C839" i="3"/>
  <c r="H838" i="3"/>
  <c r="G838" i="3"/>
  <c r="F838" i="3"/>
  <c r="E838" i="3"/>
  <c r="D838" i="3"/>
  <c r="C838" i="3"/>
  <c r="H837" i="3"/>
  <c r="A837" i="3"/>
  <c r="G837" i="3"/>
  <c r="F837" i="3"/>
  <c r="E837" i="3"/>
  <c r="D837" i="3"/>
  <c r="C837" i="3"/>
  <c r="H836" i="3"/>
  <c r="G836" i="3"/>
  <c r="F836" i="3"/>
  <c r="E836" i="3"/>
  <c r="D836" i="3"/>
  <c r="C836" i="3"/>
  <c r="H835" i="3"/>
  <c r="G835" i="3"/>
  <c r="F835" i="3"/>
  <c r="E835" i="3"/>
  <c r="D835" i="3"/>
  <c r="C835" i="3"/>
  <c r="H834" i="3"/>
  <c r="G834" i="3"/>
  <c r="F834" i="3"/>
  <c r="E834" i="3"/>
  <c r="D834" i="3"/>
  <c r="C834" i="3"/>
  <c r="H833" i="3"/>
  <c r="G833" i="3"/>
  <c r="F833" i="3"/>
  <c r="E833" i="3"/>
  <c r="D833" i="3"/>
  <c r="C833" i="3"/>
  <c r="H832" i="3"/>
  <c r="G832" i="3"/>
  <c r="F832" i="3"/>
  <c r="E832" i="3"/>
  <c r="D832" i="3"/>
  <c r="C832" i="3"/>
  <c r="H831" i="3"/>
  <c r="G831" i="3"/>
  <c r="F831" i="3"/>
  <c r="E831" i="3"/>
  <c r="D831" i="3"/>
  <c r="C831" i="3"/>
  <c r="H830" i="3"/>
  <c r="G830" i="3"/>
  <c r="F830" i="3"/>
  <c r="E830" i="3"/>
  <c r="D830" i="3"/>
  <c r="C830" i="3"/>
  <c r="H829" i="3"/>
  <c r="A829" i="3"/>
  <c r="G829" i="3"/>
  <c r="F829" i="3"/>
  <c r="E829" i="3"/>
  <c r="D829" i="3"/>
  <c r="C829" i="3"/>
  <c r="H828" i="3"/>
  <c r="G828" i="3"/>
  <c r="F828" i="3"/>
  <c r="E828" i="3"/>
  <c r="D828" i="3"/>
  <c r="C828" i="3"/>
  <c r="H827" i="3"/>
  <c r="G827" i="3"/>
  <c r="F827" i="3"/>
  <c r="E827" i="3"/>
  <c r="D827" i="3"/>
  <c r="C827" i="3"/>
  <c r="H826" i="3"/>
  <c r="G826" i="3"/>
  <c r="F826" i="3"/>
  <c r="E826" i="3"/>
  <c r="D826" i="3"/>
  <c r="C826" i="3"/>
  <c r="H825" i="3"/>
  <c r="G825" i="3"/>
  <c r="F825" i="3"/>
  <c r="E825" i="3"/>
  <c r="D825" i="3"/>
  <c r="C825" i="3"/>
  <c r="H824" i="3"/>
  <c r="G824" i="3"/>
  <c r="F824" i="3"/>
  <c r="E824" i="3"/>
  <c r="D824" i="3"/>
  <c r="C824" i="3"/>
  <c r="H823" i="3"/>
  <c r="G823" i="3"/>
  <c r="F823" i="3"/>
  <c r="E823" i="3"/>
  <c r="D823" i="3"/>
  <c r="C823" i="3"/>
  <c r="H822" i="3"/>
  <c r="G822" i="3"/>
  <c r="F822" i="3"/>
  <c r="E822" i="3"/>
  <c r="D822" i="3"/>
  <c r="C822" i="3"/>
  <c r="H821" i="3"/>
  <c r="A821" i="3"/>
  <c r="G821" i="3"/>
  <c r="F821" i="3"/>
  <c r="E821" i="3"/>
  <c r="D821" i="3"/>
  <c r="C821" i="3"/>
  <c r="H820" i="3"/>
  <c r="G820" i="3"/>
  <c r="F820" i="3"/>
  <c r="E820" i="3"/>
  <c r="D820" i="3"/>
  <c r="C820" i="3"/>
  <c r="H819" i="3"/>
  <c r="G819" i="3"/>
  <c r="F819" i="3"/>
  <c r="E819" i="3"/>
  <c r="D819" i="3"/>
  <c r="C819" i="3"/>
  <c r="H818" i="3"/>
  <c r="G818" i="3"/>
  <c r="F818" i="3"/>
  <c r="E818" i="3"/>
  <c r="D818" i="3"/>
  <c r="C818" i="3"/>
  <c r="H817" i="3"/>
  <c r="G817" i="3"/>
  <c r="F817" i="3"/>
  <c r="E817" i="3"/>
  <c r="D817" i="3"/>
  <c r="C817" i="3"/>
  <c r="H816" i="3"/>
  <c r="G816" i="3"/>
  <c r="F816" i="3"/>
  <c r="E816" i="3"/>
  <c r="D816" i="3"/>
  <c r="C816" i="3"/>
  <c r="H815" i="3"/>
  <c r="G815" i="3"/>
  <c r="F815" i="3"/>
  <c r="E815" i="3"/>
  <c r="D815" i="3"/>
  <c r="C815" i="3"/>
  <c r="H814" i="3"/>
  <c r="G814" i="3"/>
  <c r="F814" i="3"/>
  <c r="E814" i="3"/>
  <c r="D814" i="3"/>
  <c r="C814" i="3"/>
  <c r="H813" i="3"/>
  <c r="A813" i="3"/>
  <c r="G813" i="3"/>
  <c r="F813" i="3"/>
  <c r="E813" i="3"/>
  <c r="D813" i="3"/>
  <c r="C813" i="3"/>
  <c r="H812" i="3"/>
  <c r="G812" i="3"/>
  <c r="F812" i="3"/>
  <c r="E812" i="3"/>
  <c r="D812" i="3"/>
  <c r="C812" i="3"/>
  <c r="H811" i="3"/>
  <c r="G811" i="3"/>
  <c r="F811" i="3"/>
  <c r="E811" i="3"/>
  <c r="D811" i="3"/>
  <c r="C811" i="3"/>
  <c r="H810" i="3"/>
  <c r="G810" i="3"/>
  <c r="F810" i="3"/>
  <c r="E810" i="3"/>
  <c r="D810" i="3"/>
  <c r="C810" i="3"/>
  <c r="H809" i="3"/>
  <c r="G809" i="3"/>
  <c r="F809" i="3"/>
  <c r="E809" i="3"/>
  <c r="D809" i="3"/>
  <c r="C809" i="3"/>
  <c r="H808" i="3"/>
  <c r="G808" i="3"/>
  <c r="F808" i="3"/>
  <c r="E808" i="3"/>
  <c r="D808" i="3"/>
  <c r="C808" i="3"/>
  <c r="H807" i="3"/>
  <c r="G807" i="3"/>
  <c r="F807" i="3"/>
  <c r="E807" i="3"/>
  <c r="D807" i="3"/>
  <c r="C807" i="3"/>
  <c r="H806" i="3"/>
  <c r="G806" i="3"/>
  <c r="F806" i="3"/>
  <c r="E806" i="3"/>
  <c r="D806" i="3"/>
  <c r="C806" i="3"/>
  <c r="H805" i="3"/>
  <c r="A805" i="3"/>
  <c r="G805" i="3"/>
  <c r="F805" i="3"/>
  <c r="E805" i="3"/>
  <c r="D805" i="3"/>
  <c r="C805" i="3"/>
  <c r="H804" i="3"/>
  <c r="G804" i="3"/>
  <c r="F804" i="3"/>
  <c r="E804" i="3"/>
  <c r="D804" i="3"/>
  <c r="C804" i="3"/>
  <c r="H803" i="3"/>
  <c r="G803" i="3"/>
  <c r="F803" i="3"/>
  <c r="E803" i="3"/>
  <c r="D803" i="3"/>
  <c r="C803" i="3"/>
  <c r="H802" i="3"/>
  <c r="G802" i="3"/>
  <c r="F802" i="3"/>
  <c r="E802" i="3"/>
  <c r="D802" i="3"/>
  <c r="C802" i="3"/>
  <c r="H801" i="3"/>
  <c r="G801" i="3"/>
  <c r="F801" i="3"/>
  <c r="E801" i="3"/>
  <c r="D801" i="3"/>
  <c r="C801" i="3"/>
  <c r="H800" i="3"/>
  <c r="G800" i="3"/>
  <c r="F800" i="3"/>
  <c r="E800" i="3"/>
  <c r="D800" i="3"/>
  <c r="C800" i="3"/>
  <c r="H799" i="3"/>
  <c r="G799" i="3"/>
  <c r="F799" i="3"/>
  <c r="E799" i="3"/>
  <c r="D799" i="3"/>
  <c r="C799" i="3"/>
  <c r="H798" i="3"/>
  <c r="G798" i="3"/>
  <c r="F798" i="3"/>
  <c r="E798" i="3"/>
  <c r="D798" i="3"/>
  <c r="C798" i="3"/>
  <c r="H797" i="3"/>
  <c r="A797" i="3"/>
  <c r="G797" i="3"/>
  <c r="F797" i="3"/>
  <c r="E797" i="3"/>
  <c r="D797" i="3"/>
  <c r="C797" i="3"/>
  <c r="H796" i="3"/>
  <c r="G796" i="3"/>
  <c r="F796" i="3"/>
  <c r="E796" i="3"/>
  <c r="D796" i="3"/>
  <c r="C796" i="3"/>
  <c r="H795" i="3"/>
  <c r="G795" i="3"/>
  <c r="F795" i="3"/>
  <c r="E795" i="3"/>
  <c r="D795" i="3"/>
  <c r="C795" i="3"/>
  <c r="H794" i="3"/>
  <c r="G794" i="3"/>
  <c r="F794" i="3"/>
  <c r="E794" i="3"/>
  <c r="D794" i="3"/>
  <c r="C794" i="3"/>
  <c r="H793" i="3"/>
  <c r="G793" i="3"/>
  <c r="F793" i="3"/>
  <c r="E793" i="3"/>
  <c r="D793" i="3"/>
  <c r="C793" i="3"/>
  <c r="H792" i="3"/>
  <c r="G792" i="3"/>
  <c r="F792" i="3"/>
  <c r="E792" i="3"/>
  <c r="D792" i="3"/>
  <c r="C792" i="3"/>
  <c r="H791" i="3"/>
  <c r="G791" i="3"/>
  <c r="F791" i="3"/>
  <c r="E791" i="3"/>
  <c r="D791" i="3"/>
  <c r="C791" i="3"/>
  <c r="H790" i="3"/>
  <c r="G790" i="3"/>
  <c r="F790" i="3"/>
  <c r="E790" i="3"/>
  <c r="D790" i="3"/>
  <c r="C790" i="3"/>
  <c r="H789" i="3"/>
  <c r="A789" i="3"/>
  <c r="G789" i="3"/>
  <c r="F789" i="3"/>
  <c r="E789" i="3"/>
  <c r="D789" i="3"/>
  <c r="C789" i="3"/>
  <c r="H788" i="3"/>
  <c r="G788" i="3"/>
  <c r="F788" i="3"/>
  <c r="E788" i="3"/>
  <c r="D788" i="3"/>
  <c r="C788" i="3"/>
  <c r="H787" i="3"/>
  <c r="G787" i="3"/>
  <c r="F787" i="3"/>
  <c r="E787" i="3"/>
  <c r="D787" i="3"/>
  <c r="C787" i="3"/>
  <c r="H786" i="3"/>
  <c r="G786" i="3"/>
  <c r="F786" i="3"/>
  <c r="E786" i="3"/>
  <c r="D786" i="3"/>
  <c r="C786" i="3"/>
  <c r="H785" i="3"/>
  <c r="G785" i="3"/>
  <c r="F785" i="3"/>
  <c r="E785" i="3"/>
  <c r="D785" i="3"/>
  <c r="C785" i="3"/>
  <c r="H784" i="3"/>
  <c r="G784" i="3"/>
  <c r="F784" i="3"/>
  <c r="E784" i="3"/>
  <c r="D784" i="3"/>
  <c r="C784" i="3"/>
  <c r="H783" i="3"/>
  <c r="G783" i="3"/>
  <c r="F783" i="3"/>
  <c r="E783" i="3"/>
  <c r="D783" i="3"/>
  <c r="C783" i="3"/>
  <c r="H782" i="3"/>
  <c r="G782" i="3"/>
  <c r="F782" i="3"/>
  <c r="E782" i="3"/>
  <c r="D782" i="3"/>
  <c r="C782" i="3"/>
  <c r="H781" i="3"/>
  <c r="A781" i="3"/>
  <c r="G781" i="3"/>
  <c r="F781" i="3"/>
  <c r="E781" i="3"/>
  <c r="D781" i="3"/>
  <c r="C781" i="3"/>
  <c r="H780" i="3"/>
  <c r="G780" i="3"/>
  <c r="F780" i="3"/>
  <c r="E780" i="3"/>
  <c r="D780" i="3"/>
  <c r="C780" i="3"/>
  <c r="H779" i="3"/>
  <c r="G779" i="3"/>
  <c r="F779" i="3"/>
  <c r="E779" i="3"/>
  <c r="D779" i="3"/>
  <c r="C779" i="3"/>
  <c r="H778" i="3"/>
  <c r="G778" i="3"/>
  <c r="F778" i="3"/>
  <c r="E778" i="3"/>
  <c r="D778" i="3"/>
  <c r="C778" i="3"/>
  <c r="H777" i="3"/>
  <c r="G777" i="3"/>
  <c r="F777" i="3"/>
  <c r="E777" i="3"/>
  <c r="D777" i="3"/>
  <c r="C777" i="3"/>
  <c r="H776" i="3"/>
  <c r="G776" i="3"/>
  <c r="F776" i="3"/>
  <c r="E776" i="3"/>
  <c r="D776" i="3"/>
  <c r="C776" i="3"/>
  <c r="H775" i="3"/>
  <c r="G775" i="3"/>
  <c r="F775" i="3"/>
  <c r="E775" i="3"/>
  <c r="D775" i="3"/>
  <c r="C775" i="3"/>
  <c r="H774" i="3"/>
  <c r="G774" i="3"/>
  <c r="F774" i="3"/>
  <c r="E774" i="3"/>
  <c r="D774" i="3"/>
  <c r="C774" i="3"/>
  <c r="H773" i="3"/>
  <c r="A773" i="3"/>
  <c r="G773" i="3"/>
  <c r="F773" i="3"/>
  <c r="E773" i="3"/>
  <c r="D773" i="3"/>
  <c r="C773" i="3"/>
  <c r="H772" i="3"/>
  <c r="G772" i="3"/>
  <c r="F772" i="3"/>
  <c r="E772" i="3"/>
  <c r="D772" i="3"/>
  <c r="C772" i="3"/>
  <c r="H771" i="3"/>
  <c r="G771" i="3"/>
  <c r="F771" i="3"/>
  <c r="E771" i="3"/>
  <c r="D771" i="3"/>
  <c r="C771" i="3"/>
  <c r="H770" i="3"/>
  <c r="G770" i="3"/>
  <c r="F770" i="3"/>
  <c r="E770" i="3"/>
  <c r="D770" i="3"/>
  <c r="C770" i="3"/>
  <c r="H769" i="3"/>
  <c r="G769" i="3"/>
  <c r="F769" i="3"/>
  <c r="E769" i="3"/>
  <c r="D769" i="3"/>
  <c r="C769" i="3"/>
  <c r="H768" i="3"/>
  <c r="G768" i="3"/>
  <c r="F768" i="3"/>
  <c r="E768" i="3"/>
  <c r="D768" i="3"/>
  <c r="C768" i="3"/>
  <c r="H767" i="3"/>
  <c r="G767" i="3"/>
  <c r="F767" i="3"/>
  <c r="E767" i="3"/>
  <c r="D767" i="3"/>
  <c r="C767" i="3"/>
  <c r="H766" i="3"/>
  <c r="G766" i="3"/>
  <c r="F766" i="3"/>
  <c r="E766" i="3"/>
  <c r="D766" i="3"/>
  <c r="C766" i="3"/>
  <c r="H765" i="3"/>
  <c r="A765" i="3"/>
  <c r="G765" i="3"/>
  <c r="F765" i="3"/>
  <c r="E765" i="3"/>
  <c r="D765" i="3"/>
  <c r="C765" i="3"/>
  <c r="H764" i="3"/>
  <c r="G764" i="3"/>
  <c r="F764" i="3"/>
  <c r="E764" i="3"/>
  <c r="D764" i="3"/>
  <c r="C764" i="3"/>
  <c r="H763" i="3"/>
  <c r="G763" i="3"/>
  <c r="F763" i="3"/>
  <c r="E763" i="3"/>
  <c r="D763" i="3"/>
  <c r="C763" i="3"/>
  <c r="H762" i="3"/>
  <c r="G762" i="3"/>
  <c r="F762" i="3"/>
  <c r="E762" i="3"/>
  <c r="D762" i="3"/>
  <c r="C762" i="3"/>
  <c r="H761" i="3"/>
  <c r="G761" i="3"/>
  <c r="F761" i="3"/>
  <c r="E761" i="3"/>
  <c r="D761" i="3"/>
  <c r="C761" i="3"/>
  <c r="H760" i="3"/>
  <c r="G760" i="3"/>
  <c r="F760" i="3"/>
  <c r="E760" i="3"/>
  <c r="D760" i="3"/>
  <c r="C760" i="3"/>
  <c r="H759" i="3"/>
  <c r="G759" i="3"/>
  <c r="F759" i="3"/>
  <c r="E759" i="3"/>
  <c r="D759" i="3"/>
  <c r="C759" i="3"/>
  <c r="H758" i="3"/>
  <c r="G758" i="3"/>
  <c r="F758" i="3"/>
  <c r="E758" i="3"/>
  <c r="D758" i="3"/>
  <c r="C758" i="3"/>
  <c r="H757" i="3"/>
  <c r="A757" i="3"/>
  <c r="G757" i="3"/>
  <c r="F757" i="3"/>
  <c r="E757" i="3"/>
  <c r="D757" i="3"/>
  <c r="C757" i="3"/>
  <c r="H756" i="3"/>
  <c r="G756" i="3"/>
  <c r="F756" i="3"/>
  <c r="E756" i="3"/>
  <c r="D756" i="3"/>
  <c r="C756" i="3"/>
  <c r="H755" i="3"/>
  <c r="G755" i="3"/>
  <c r="F755" i="3"/>
  <c r="E755" i="3"/>
  <c r="D755" i="3"/>
  <c r="C755" i="3"/>
  <c r="H754" i="3"/>
  <c r="G754" i="3"/>
  <c r="F754" i="3"/>
  <c r="E754" i="3"/>
  <c r="D754" i="3"/>
  <c r="C754" i="3"/>
  <c r="H753" i="3"/>
  <c r="G753" i="3"/>
  <c r="F753" i="3"/>
  <c r="E753" i="3"/>
  <c r="D753" i="3"/>
  <c r="C753" i="3"/>
  <c r="H752" i="3"/>
  <c r="G752" i="3"/>
  <c r="F752" i="3"/>
  <c r="E752" i="3"/>
  <c r="D752" i="3"/>
  <c r="C752" i="3"/>
  <c r="H751" i="3"/>
  <c r="G751" i="3"/>
  <c r="F751" i="3"/>
  <c r="E751" i="3"/>
  <c r="D751" i="3"/>
  <c r="C751" i="3"/>
  <c r="H750" i="3"/>
  <c r="G750" i="3"/>
  <c r="F750" i="3"/>
  <c r="E750" i="3"/>
  <c r="D750" i="3"/>
  <c r="C750" i="3"/>
  <c r="H749" i="3"/>
  <c r="A749" i="3"/>
  <c r="G749" i="3"/>
  <c r="F749" i="3"/>
  <c r="E749" i="3"/>
  <c r="D749" i="3"/>
  <c r="C749" i="3"/>
  <c r="H748" i="3"/>
  <c r="G748" i="3"/>
  <c r="F748" i="3"/>
  <c r="E748" i="3"/>
  <c r="D748" i="3"/>
  <c r="C748" i="3"/>
  <c r="H747" i="3"/>
  <c r="G747" i="3"/>
  <c r="F747" i="3"/>
  <c r="E747" i="3"/>
  <c r="D747" i="3"/>
  <c r="C747" i="3"/>
  <c r="H746" i="3"/>
  <c r="G746" i="3"/>
  <c r="F746" i="3"/>
  <c r="E746" i="3"/>
  <c r="D746" i="3"/>
  <c r="C746" i="3"/>
  <c r="H745" i="3"/>
  <c r="G745" i="3"/>
  <c r="F745" i="3"/>
  <c r="E745" i="3"/>
  <c r="D745" i="3"/>
  <c r="C745" i="3"/>
  <c r="H744" i="3"/>
  <c r="G744" i="3"/>
  <c r="F744" i="3"/>
  <c r="E744" i="3"/>
  <c r="D744" i="3"/>
  <c r="C744" i="3"/>
  <c r="H743" i="3"/>
  <c r="G743" i="3"/>
  <c r="F743" i="3"/>
  <c r="E743" i="3"/>
  <c r="D743" i="3"/>
  <c r="C743" i="3"/>
  <c r="H742" i="3"/>
  <c r="G742" i="3"/>
  <c r="F742" i="3"/>
  <c r="E742" i="3"/>
  <c r="D742" i="3"/>
  <c r="C742" i="3"/>
  <c r="H741" i="3"/>
  <c r="A741" i="3"/>
  <c r="G741" i="3"/>
  <c r="F741" i="3"/>
  <c r="E741" i="3"/>
  <c r="D741" i="3"/>
  <c r="C741" i="3"/>
  <c r="H740" i="3"/>
  <c r="G740" i="3"/>
  <c r="F740" i="3"/>
  <c r="E740" i="3"/>
  <c r="D740" i="3"/>
  <c r="C740" i="3"/>
  <c r="H739" i="3"/>
  <c r="G739" i="3"/>
  <c r="F739" i="3"/>
  <c r="E739" i="3"/>
  <c r="D739" i="3"/>
  <c r="C739" i="3"/>
  <c r="H738" i="3"/>
  <c r="G738" i="3"/>
  <c r="F738" i="3"/>
  <c r="E738" i="3"/>
  <c r="D738" i="3"/>
  <c r="C738" i="3"/>
  <c r="H737" i="3"/>
  <c r="G737" i="3"/>
  <c r="F737" i="3"/>
  <c r="E737" i="3"/>
  <c r="D737" i="3"/>
  <c r="C737" i="3"/>
  <c r="H736" i="3"/>
  <c r="G736" i="3"/>
  <c r="F736" i="3"/>
  <c r="E736" i="3"/>
  <c r="D736" i="3"/>
  <c r="C736" i="3"/>
  <c r="H735" i="3"/>
  <c r="G735" i="3"/>
  <c r="F735" i="3"/>
  <c r="E735" i="3"/>
  <c r="D735" i="3"/>
  <c r="C735" i="3"/>
  <c r="H734" i="3"/>
  <c r="G734" i="3"/>
  <c r="F734" i="3"/>
  <c r="E734" i="3"/>
  <c r="D734" i="3"/>
  <c r="C734" i="3"/>
  <c r="H733" i="3"/>
  <c r="A733" i="3"/>
  <c r="G733" i="3"/>
  <c r="F733" i="3"/>
  <c r="E733" i="3"/>
  <c r="D733" i="3"/>
  <c r="C733" i="3"/>
  <c r="H732" i="3"/>
  <c r="G732" i="3"/>
  <c r="F732" i="3"/>
  <c r="E732" i="3"/>
  <c r="D732" i="3"/>
  <c r="C732" i="3"/>
  <c r="H731" i="3"/>
  <c r="G731" i="3"/>
  <c r="F731" i="3"/>
  <c r="E731" i="3"/>
  <c r="D731" i="3"/>
  <c r="C731" i="3"/>
  <c r="H730" i="3"/>
  <c r="G730" i="3"/>
  <c r="F730" i="3"/>
  <c r="E730" i="3"/>
  <c r="D730" i="3"/>
  <c r="C730" i="3"/>
  <c r="H729" i="3"/>
  <c r="G729" i="3"/>
  <c r="F729" i="3"/>
  <c r="E729" i="3"/>
  <c r="D729" i="3"/>
  <c r="C729" i="3"/>
  <c r="H728" i="3"/>
  <c r="G728" i="3"/>
  <c r="F728" i="3"/>
  <c r="E728" i="3"/>
  <c r="D728" i="3"/>
  <c r="C728" i="3"/>
  <c r="H727" i="3"/>
  <c r="G727" i="3"/>
  <c r="F727" i="3"/>
  <c r="E727" i="3"/>
  <c r="D727" i="3"/>
  <c r="C727" i="3"/>
  <c r="H726" i="3"/>
  <c r="G726" i="3"/>
  <c r="F726" i="3"/>
  <c r="E726" i="3"/>
  <c r="D726" i="3"/>
  <c r="C726" i="3"/>
  <c r="H725" i="3"/>
  <c r="A725" i="3"/>
  <c r="G725" i="3"/>
  <c r="F725" i="3"/>
  <c r="E725" i="3"/>
  <c r="D725" i="3"/>
  <c r="C725" i="3"/>
  <c r="H724" i="3"/>
  <c r="G724" i="3"/>
  <c r="F724" i="3"/>
  <c r="E724" i="3"/>
  <c r="D724" i="3"/>
  <c r="C724" i="3"/>
  <c r="H723" i="3"/>
  <c r="G723" i="3"/>
  <c r="F723" i="3"/>
  <c r="E723" i="3"/>
  <c r="D723" i="3"/>
  <c r="C723" i="3"/>
  <c r="H722" i="3"/>
  <c r="G722" i="3"/>
  <c r="F722" i="3"/>
  <c r="E722" i="3"/>
  <c r="D722" i="3"/>
  <c r="C722" i="3"/>
  <c r="H721" i="3"/>
  <c r="G721" i="3"/>
  <c r="F721" i="3"/>
  <c r="E721" i="3"/>
  <c r="D721" i="3"/>
  <c r="C721" i="3"/>
  <c r="H720" i="3"/>
  <c r="G720" i="3"/>
  <c r="F720" i="3"/>
  <c r="E720" i="3"/>
  <c r="D720" i="3"/>
  <c r="C720" i="3"/>
  <c r="H719" i="3"/>
  <c r="G719" i="3"/>
  <c r="F719" i="3"/>
  <c r="E719" i="3"/>
  <c r="D719" i="3"/>
  <c r="C719" i="3"/>
  <c r="H718" i="3"/>
  <c r="G718" i="3"/>
  <c r="F718" i="3"/>
  <c r="E718" i="3"/>
  <c r="D718" i="3"/>
  <c r="C718" i="3"/>
  <c r="H717" i="3"/>
  <c r="A717" i="3"/>
  <c r="G717" i="3"/>
  <c r="F717" i="3"/>
  <c r="E717" i="3"/>
  <c r="D717" i="3"/>
  <c r="C717" i="3"/>
  <c r="H716" i="3"/>
  <c r="G716" i="3"/>
  <c r="F716" i="3"/>
  <c r="E716" i="3"/>
  <c r="D716" i="3"/>
  <c r="C716" i="3"/>
  <c r="H715" i="3"/>
  <c r="G715" i="3"/>
  <c r="F715" i="3"/>
  <c r="E715" i="3"/>
  <c r="D715" i="3"/>
  <c r="C715" i="3"/>
  <c r="H714" i="3"/>
  <c r="G714" i="3"/>
  <c r="F714" i="3"/>
  <c r="E714" i="3"/>
  <c r="D714" i="3"/>
  <c r="C714" i="3"/>
  <c r="H713" i="3"/>
  <c r="G713" i="3"/>
  <c r="F713" i="3"/>
  <c r="E713" i="3"/>
  <c r="D713" i="3"/>
  <c r="C713" i="3"/>
  <c r="H712" i="3"/>
  <c r="G712" i="3"/>
  <c r="F712" i="3"/>
  <c r="E712" i="3"/>
  <c r="D712" i="3"/>
  <c r="C712" i="3"/>
  <c r="H711" i="3"/>
  <c r="G711" i="3"/>
  <c r="F711" i="3"/>
  <c r="E711" i="3"/>
  <c r="D711" i="3"/>
  <c r="C711" i="3"/>
  <c r="H710" i="3"/>
  <c r="G710" i="3"/>
  <c r="F710" i="3"/>
  <c r="E710" i="3"/>
  <c r="D710" i="3"/>
  <c r="C710" i="3"/>
  <c r="H709" i="3"/>
  <c r="A709" i="3"/>
  <c r="G709" i="3"/>
  <c r="F709" i="3"/>
  <c r="E709" i="3"/>
  <c r="D709" i="3"/>
  <c r="C709" i="3"/>
  <c r="H708" i="3"/>
  <c r="G708" i="3"/>
  <c r="F708" i="3"/>
  <c r="E708" i="3"/>
  <c r="D708" i="3"/>
  <c r="C708" i="3"/>
  <c r="H707" i="3"/>
  <c r="G707" i="3"/>
  <c r="F707" i="3"/>
  <c r="E707" i="3"/>
  <c r="D707" i="3"/>
  <c r="C707" i="3"/>
  <c r="H706" i="3"/>
  <c r="G706" i="3"/>
  <c r="F706" i="3"/>
  <c r="E706" i="3"/>
  <c r="D706" i="3"/>
  <c r="C706" i="3"/>
  <c r="H705" i="3"/>
  <c r="G705" i="3"/>
  <c r="F705" i="3"/>
  <c r="E705" i="3"/>
  <c r="D705" i="3"/>
  <c r="C705" i="3"/>
  <c r="H704" i="3"/>
  <c r="G704" i="3"/>
  <c r="F704" i="3"/>
  <c r="E704" i="3"/>
  <c r="D704" i="3"/>
  <c r="C704" i="3"/>
  <c r="H703" i="3"/>
  <c r="G703" i="3"/>
  <c r="F703" i="3"/>
  <c r="E703" i="3"/>
  <c r="D703" i="3"/>
  <c r="C703" i="3"/>
  <c r="H702" i="3"/>
  <c r="G702" i="3"/>
  <c r="F702" i="3"/>
  <c r="E702" i="3"/>
  <c r="D702" i="3"/>
  <c r="C702" i="3"/>
  <c r="H701" i="3"/>
  <c r="A701" i="3"/>
  <c r="G701" i="3"/>
  <c r="F701" i="3"/>
  <c r="E701" i="3"/>
  <c r="D701" i="3"/>
  <c r="C701" i="3"/>
  <c r="H700" i="3"/>
  <c r="G700" i="3"/>
  <c r="F700" i="3"/>
  <c r="E700" i="3"/>
  <c r="D700" i="3"/>
  <c r="C700" i="3"/>
  <c r="H699" i="3"/>
  <c r="G699" i="3"/>
  <c r="F699" i="3"/>
  <c r="E699" i="3"/>
  <c r="D699" i="3"/>
  <c r="C699" i="3"/>
  <c r="H698" i="3"/>
  <c r="G698" i="3"/>
  <c r="F698" i="3"/>
  <c r="E698" i="3"/>
  <c r="D698" i="3"/>
  <c r="C698" i="3"/>
  <c r="H697" i="3"/>
  <c r="G697" i="3"/>
  <c r="F697" i="3"/>
  <c r="E697" i="3"/>
  <c r="D697" i="3"/>
  <c r="C697" i="3"/>
  <c r="H696" i="3"/>
  <c r="G696" i="3"/>
  <c r="F696" i="3"/>
  <c r="E696" i="3"/>
  <c r="D696" i="3"/>
  <c r="C696" i="3"/>
  <c r="H695" i="3"/>
  <c r="G695" i="3"/>
  <c r="F695" i="3"/>
  <c r="E695" i="3"/>
  <c r="D695" i="3"/>
  <c r="C695" i="3"/>
  <c r="H694" i="3"/>
  <c r="G694" i="3"/>
  <c r="F694" i="3"/>
  <c r="E694" i="3"/>
  <c r="D694" i="3"/>
  <c r="C694" i="3"/>
  <c r="H693" i="3"/>
  <c r="A693" i="3"/>
  <c r="G693" i="3"/>
  <c r="F693" i="3"/>
  <c r="E693" i="3"/>
  <c r="D693" i="3"/>
  <c r="C693" i="3"/>
  <c r="H692" i="3"/>
  <c r="G692" i="3"/>
  <c r="F692" i="3"/>
  <c r="E692" i="3"/>
  <c r="D692" i="3"/>
  <c r="C692" i="3"/>
  <c r="H691" i="3"/>
  <c r="G691" i="3"/>
  <c r="F691" i="3"/>
  <c r="E691" i="3"/>
  <c r="D691" i="3"/>
  <c r="C691" i="3"/>
  <c r="H690" i="3"/>
  <c r="G690" i="3"/>
  <c r="F690" i="3"/>
  <c r="E690" i="3"/>
  <c r="D690" i="3"/>
  <c r="C690" i="3"/>
  <c r="H689" i="3"/>
  <c r="G689" i="3"/>
  <c r="F689" i="3"/>
  <c r="E689" i="3"/>
  <c r="D689" i="3"/>
  <c r="C689" i="3"/>
  <c r="H688" i="3"/>
  <c r="G688" i="3"/>
  <c r="F688" i="3"/>
  <c r="E688" i="3"/>
  <c r="D688" i="3"/>
  <c r="C688" i="3"/>
  <c r="H687" i="3"/>
  <c r="G687" i="3"/>
  <c r="F687" i="3"/>
  <c r="E687" i="3"/>
  <c r="D687" i="3"/>
  <c r="C687" i="3"/>
  <c r="H686" i="3"/>
  <c r="G686" i="3"/>
  <c r="F686" i="3"/>
  <c r="E686" i="3"/>
  <c r="D686" i="3"/>
  <c r="C686" i="3"/>
  <c r="H685" i="3"/>
  <c r="A685" i="3"/>
  <c r="G685" i="3"/>
  <c r="F685" i="3"/>
  <c r="E685" i="3"/>
  <c r="D685" i="3"/>
  <c r="C685" i="3"/>
  <c r="H684" i="3"/>
  <c r="G684" i="3"/>
  <c r="F684" i="3"/>
  <c r="E684" i="3"/>
  <c r="D684" i="3"/>
  <c r="C684" i="3"/>
  <c r="H683" i="3"/>
  <c r="G683" i="3"/>
  <c r="F683" i="3"/>
  <c r="E683" i="3"/>
  <c r="D683" i="3"/>
  <c r="C683" i="3"/>
  <c r="H682" i="3"/>
  <c r="G682" i="3"/>
  <c r="F682" i="3"/>
  <c r="E682" i="3"/>
  <c r="D682" i="3"/>
  <c r="C682" i="3"/>
  <c r="H681" i="3"/>
  <c r="G681" i="3"/>
  <c r="F681" i="3"/>
  <c r="E681" i="3"/>
  <c r="D681" i="3"/>
  <c r="C681" i="3"/>
  <c r="H680" i="3"/>
  <c r="G680" i="3"/>
  <c r="F680" i="3"/>
  <c r="E680" i="3"/>
  <c r="D680" i="3"/>
  <c r="C680" i="3"/>
  <c r="H679" i="3"/>
  <c r="G679" i="3"/>
  <c r="F679" i="3"/>
  <c r="E679" i="3"/>
  <c r="D679" i="3"/>
  <c r="C679" i="3"/>
  <c r="H678" i="3"/>
  <c r="G678" i="3"/>
  <c r="F678" i="3"/>
  <c r="E678" i="3"/>
  <c r="D678" i="3"/>
  <c r="C678" i="3"/>
  <c r="H677" i="3"/>
  <c r="A677" i="3"/>
  <c r="G677" i="3"/>
  <c r="F677" i="3"/>
  <c r="E677" i="3"/>
  <c r="D677" i="3"/>
  <c r="C677" i="3"/>
  <c r="H676" i="3"/>
  <c r="G676" i="3"/>
  <c r="F676" i="3"/>
  <c r="E676" i="3"/>
  <c r="D676" i="3"/>
  <c r="C676" i="3"/>
  <c r="H675" i="3"/>
  <c r="G675" i="3"/>
  <c r="F675" i="3"/>
  <c r="E675" i="3"/>
  <c r="D675" i="3"/>
  <c r="C675" i="3"/>
  <c r="H674" i="3"/>
  <c r="G674" i="3"/>
  <c r="F674" i="3"/>
  <c r="E674" i="3"/>
  <c r="D674" i="3"/>
  <c r="C674" i="3"/>
  <c r="H673" i="3"/>
  <c r="G673" i="3"/>
  <c r="F673" i="3"/>
  <c r="E673" i="3"/>
  <c r="D673" i="3"/>
  <c r="C673" i="3"/>
  <c r="H672" i="3"/>
  <c r="G672" i="3"/>
  <c r="F672" i="3"/>
  <c r="E672" i="3"/>
  <c r="D672" i="3"/>
  <c r="C672" i="3"/>
  <c r="H671" i="3"/>
  <c r="G671" i="3"/>
  <c r="F671" i="3"/>
  <c r="E671" i="3"/>
  <c r="D671" i="3"/>
  <c r="C671" i="3"/>
  <c r="H670" i="3"/>
  <c r="G670" i="3"/>
  <c r="F670" i="3"/>
  <c r="E670" i="3"/>
  <c r="D670" i="3"/>
  <c r="C670" i="3"/>
  <c r="H669" i="3"/>
  <c r="A669" i="3"/>
  <c r="G669" i="3"/>
  <c r="F669" i="3"/>
  <c r="E669" i="3"/>
  <c r="D669" i="3"/>
  <c r="C669" i="3"/>
  <c r="H668" i="3"/>
  <c r="G668" i="3"/>
  <c r="F668" i="3"/>
  <c r="E668" i="3"/>
  <c r="D668" i="3"/>
  <c r="C668" i="3"/>
  <c r="H667" i="3"/>
  <c r="G667" i="3"/>
  <c r="F667" i="3"/>
  <c r="E667" i="3"/>
  <c r="D667" i="3"/>
  <c r="C667" i="3"/>
  <c r="H666" i="3"/>
  <c r="G666" i="3"/>
  <c r="F666" i="3"/>
  <c r="E666" i="3"/>
  <c r="D666" i="3"/>
  <c r="C666" i="3"/>
  <c r="H665" i="3"/>
  <c r="G665" i="3"/>
  <c r="F665" i="3"/>
  <c r="E665" i="3"/>
  <c r="D665" i="3"/>
  <c r="C665" i="3"/>
  <c r="H664" i="3"/>
  <c r="G664" i="3"/>
  <c r="F664" i="3"/>
  <c r="E664" i="3"/>
  <c r="D664" i="3"/>
  <c r="C664" i="3"/>
  <c r="H663" i="3"/>
  <c r="G663" i="3"/>
  <c r="F663" i="3"/>
  <c r="E663" i="3"/>
  <c r="D663" i="3"/>
  <c r="C663" i="3"/>
  <c r="H662" i="3"/>
  <c r="G662" i="3"/>
  <c r="F662" i="3"/>
  <c r="E662" i="3"/>
  <c r="D662" i="3"/>
  <c r="C662" i="3"/>
  <c r="H661" i="3"/>
  <c r="A661" i="3"/>
  <c r="G661" i="3"/>
  <c r="F661" i="3"/>
  <c r="E661" i="3"/>
  <c r="D661" i="3"/>
  <c r="C661" i="3"/>
  <c r="H660" i="3"/>
  <c r="G660" i="3"/>
  <c r="F660" i="3"/>
  <c r="E660" i="3"/>
  <c r="D660" i="3"/>
  <c r="C660" i="3"/>
  <c r="H659" i="3"/>
  <c r="G659" i="3"/>
  <c r="F659" i="3"/>
  <c r="E659" i="3"/>
  <c r="D659" i="3"/>
  <c r="C659" i="3"/>
  <c r="H658" i="3"/>
  <c r="G658" i="3"/>
  <c r="F658" i="3"/>
  <c r="E658" i="3"/>
  <c r="D658" i="3"/>
  <c r="C658" i="3"/>
  <c r="H657" i="3"/>
  <c r="G657" i="3"/>
  <c r="F657" i="3"/>
  <c r="E657" i="3"/>
  <c r="D657" i="3"/>
  <c r="C657" i="3"/>
  <c r="H656" i="3"/>
  <c r="G656" i="3"/>
  <c r="F656" i="3"/>
  <c r="E656" i="3"/>
  <c r="D656" i="3"/>
  <c r="C656" i="3"/>
  <c r="H655" i="3"/>
  <c r="G655" i="3"/>
  <c r="F655" i="3"/>
  <c r="E655" i="3"/>
  <c r="D655" i="3"/>
  <c r="C655" i="3"/>
  <c r="H654" i="3"/>
  <c r="G654" i="3"/>
  <c r="F654" i="3"/>
  <c r="E654" i="3"/>
  <c r="D654" i="3"/>
  <c r="C654" i="3"/>
  <c r="H653" i="3"/>
  <c r="A653" i="3"/>
  <c r="G653" i="3"/>
  <c r="F653" i="3"/>
  <c r="E653" i="3"/>
  <c r="D653" i="3"/>
  <c r="C653" i="3"/>
  <c r="H652" i="3"/>
  <c r="G652" i="3"/>
  <c r="F652" i="3"/>
  <c r="E652" i="3"/>
  <c r="D652" i="3"/>
  <c r="C652" i="3"/>
  <c r="H651" i="3"/>
  <c r="G651" i="3"/>
  <c r="F651" i="3"/>
  <c r="E651" i="3"/>
  <c r="D651" i="3"/>
  <c r="C651" i="3"/>
  <c r="H650" i="3"/>
  <c r="G650" i="3"/>
  <c r="F650" i="3"/>
  <c r="E650" i="3"/>
  <c r="D650" i="3"/>
  <c r="C650" i="3"/>
  <c r="H649" i="3"/>
  <c r="G649" i="3"/>
  <c r="F649" i="3"/>
  <c r="E649" i="3"/>
  <c r="D649" i="3"/>
  <c r="C649" i="3"/>
  <c r="H648" i="3"/>
  <c r="G648" i="3"/>
  <c r="F648" i="3"/>
  <c r="E648" i="3"/>
  <c r="D648" i="3"/>
  <c r="C648" i="3"/>
  <c r="H647" i="3"/>
  <c r="G647" i="3"/>
  <c r="F647" i="3"/>
  <c r="E647" i="3"/>
  <c r="D647" i="3"/>
  <c r="C647" i="3"/>
  <c r="H646" i="3"/>
  <c r="G646" i="3"/>
  <c r="F646" i="3"/>
  <c r="E646" i="3"/>
  <c r="D646" i="3"/>
  <c r="C646" i="3"/>
  <c r="H645" i="3"/>
  <c r="A645" i="3"/>
  <c r="G645" i="3"/>
  <c r="F645" i="3"/>
  <c r="E645" i="3"/>
  <c r="D645" i="3"/>
  <c r="C645" i="3"/>
  <c r="H644" i="3"/>
  <c r="G644" i="3"/>
  <c r="F644" i="3"/>
  <c r="E644" i="3"/>
  <c r="D644" i="3"/>
  <c r="C644" i="3"/>
  <c r="H643" i="3"/>
  <c r="G643" i="3"/>
  <c r="F643" i="3"/>
  <c r="E643" i="3"/>
  <c r="D643" i="3"/>
  <c r="C643" i="3"/>
  <c r="H642" i="3"/>
  <c r="G642" i="3"/>
  <c r="F642" i="3"/>
  <c r="E642" i="3"/>
  <c r="D642" i="3"/>
  <c r="C642" i="3"/>
  <c r="H641" i="3"/>
  <c r="G641" i="3"/>
  <c r="F641" i="3"/>
  <c r="E641" i="3"/>
  <c r="D641" i="3"/>
  <c r="C641" i="3"/>
  <c r="H640" i="3"/>
  <c r="G640" i="3"/>
  <c r="F640" i="3"/>
  <c r="E640" i="3"/>
  <c r="D640" i="3"/>
  <c r="C640" i="3"/>
  <c r="H639" i="3"/>
  <c r="G639" i="3"/>
  <c r="F639" i="3"/>
  <c r="E639" i="3"/>
  <c r="D639" i="3"/>
  <c r="C639" i="3"/>
  <c r="H638" i="3"/>
  <c r="G638" i="3"/>
  <c r="F638" i="3"/>
  <c r="E638" i="3"/>
  <c r="D638" i="3"/>
  <c r="C638" i="3"/>
  <c r="H637" i="3"/>
  <c r="A637" i="3"/>
  <c r="G637" i="3"/>
  <c r="F637" i="3"/>
  <c r="E637" i="3"/>
  <c r="D637" i="3"/>
  <c r="C637" i="3"/>
  <c r="H636" i="3"/>
  <c r="G636" i="3"/>
  <c r="F636" i="3"/>
  <c r="E636" i="3"/>
  <c r="D636" i="3"/>
  <c r="C636" i="3"/>
  <c r="H635" i="3"/>
  <c r="G635" i="3"/>
  <c r="F635" i="3"/>
  <c r="E635" i="3"/>
  <c r="D635" i="3"/>
  <c r="C635" i="3"/>
  <c r="H634" i="3"/>
  <c r="G634" i="3"/>
  <c r="F634" i="3"/>
  <c r="E634" i="3"/>
  <c r="D634" i="3"/>
  <c r="C634" i="3"/>
  <c r="H633" i="3"/>
  <c r="G633" i="3"/>
  <c r="F633" i="3"/>
  <c r="E633" i="3"/>
  <c r="D633" i="3"/>
  <c r="C633" i="3"/>
  <c r="H632" i="3"/>
  <c r="G632" i="3"/>
  <c r="F632" i="3"/>
  <c r="E632" i="3"/>
  <c r="D632" i="3"/>
  <c r="C632" i="3"/>
  <c r="H631" i="3"/>
  <c r="G631" i="3"/>
  <c r="F631" i="3"/>
  <c r="E631" i="3"/>
  <c r="D631" i="3"/>
  <c r="C631" i="3"/>
  <c r="H630" i="3"/>
  <c r="G630" i="3"/>
  <c r="F630" i="3"/>
  <c r="E630" i="3"/>
  <c r="D630" i="3"/>
  <c r="C630" i="3"/>
  <c r="H629" i="3"/>
  <c r="A629" i="3"/>
  <c r="G629" i="3"/>
  <c r="F629" i="3"/>
  <c r="E629" i="3"/>
  <c r="D629" i="3"/>
  <c r="C629" i="3"/>
  <c r="H628" i="3"/>
  <c r="G628" i="3"/>
  <c r="F628" i="3"/>
  <c r="E628" i="3"/>
  <c r="D628" i="3"/>
  <c r="C628" i="3"/>
  <c r="H627" i="3"/>
  <c r="G627" i="3"/>
  <c r="F627" i="3"/>
  <c r="E627" i="3"/>
  <c r="D627" i="3"/>
  <c r="C627" i="3"/>
  <c r="H626" i="3"/>
  <c r="G626" i="3"/>
  <c r="F626" i="3"/>
  <c r="E626" i="3"/>
  <c r="D626" i="3"/>
  <c r="C626" i="3"/>
  <c r="H625" i="3"/>
  <c r="G625" i="3"/>
  <c r="F625" i="3"/>
  <c r="E625" i="3"/>
  <c r="D625" i="3"/>
  <c r="C625" i="3"/>
  <c r="H624" i="3"/>
  <c r="G624" i="3"/>
  <c r="F624" i="3"/>
  <c r="E624" i="3"/>
  <c r="D624" i="3"/>
  <c r="C624" i="3"/>
  <c r="H623" i="3"/>
  <c r="G623" i="3"/>
  <c r="F623" i="3"/>
  <c r="E623" i="3"/>
  <c r="D623" i="3"/>
  <c r="C623" i="3"/>
  <c r="H622" i="3"/>
  <c r="G622" i="3"/>
  <c r="F622" i="3"/>
  <c r="E622" i="3"/>
  <c r="D622" i="3"/>
  <c r="C622" i="3"/>
  <c r="H621" i="3"/>
  <c r="A621" i="3"/>
  <c r="G621" i="3"/>
  <c r="F621" i="3"/>
  <c r="E621" i="3"/>
  <c r="D621" i="3"/>
  <c r="C621" i="3"/>
  <c r="H620" i="3"/>
  <c r="G620" i="3"/>
  <c r="F620" i="3"/>
  <c r="E620" i="3"/>
  <c r="D620" i="3"/>
  <c r="C620" i="3"/>
  <c r="H619" i="3"/>
  <c r="G619" i="3"/>
  <c r="F619" i="3"/>
  <c r="E619" i="3"/>
  <c r="D619" i="3"/>
  <c r="C619" i="3"/>
  <c r="H618" i="3"/>
  <c r="G618" i="3"/>
  <c r="F618" i="3"/>
  <c r="E618" i="3"/>
  <c r="D618" i="3"/>
  <c r="C618" i="3"/>
  <c r="H617" i="3"/>
  <c r="G617" i="3"/>
  <c r="F617" i="3"/>
  <c r="E617" i="3"/>
  <c r="D617" i="3"/>
  <c r="C617" i="3"/>
  <c r="H616" i="3"/>
  <c r="G616" i="3"/>
  <c r="F616" i="3"/>
  <c r="E616" i="3"/>
  <c r="D616" i="3"/>
  <c r="C616" i="3"/>
  <c r="H615" i="3"/>
  <c r="G615" i="3"/>
  <c r="F615" i="3"/>
  <c r="E615" i="3"/>
  <c r="D615" i="3"/>
  <c r="C615" i="3"/>
  <c r="H614" i="3"/>
  <c r="G614" i="3"/>
  <c r="F614" i="3"/>
  <c r="E614" i="3"/>
  <c r="D614" i="3"/>
  <c r="C614" i="3"/>
  <c r="H613" i="3"/>
  <c r="A613" i="3"/>
  <c r="G613" i="3"/>
  <c r="F613" i="3"/>
  <c r="E613" i="3"/>
  <c r="D613" i="3"/>
  <c r="C613" i="3"/>
  <c r="H612" i="3"/>
  <c r="G612" i="3"/>
  <c r="F612" i="3"/>
  <c r="E612" i="3"/>
  <c r="D612" i="3"/>
  <c r="C612" i="3"/>
  <c r="H611" i="3"/>
  <c r="G611" i="3"/>
  <c r="F611" i="3"/>
  <c r="E611" i="3"/>
  <c r="D611" i="3"/>
  <c r="C611" i="3"/>
  <c r="H610" i="3"/>
  <c r="G610" i="3"/>
  <c r="F610" i="3"/>
  <c r="E610" i="3"/>
  <c r="D610" i="3"/>
  <c r="C610" i="3"/>
  <c r="H609" i="3"/>
  <c r="G609" i="3"/>
  <c r="F609" i="3"/>
  <c r="E609" i="3"/>
  <c r="D609" i="3"/>
  <c r="C609" i="3"/>
  <c r="H608" i="3"/>
  <c r="G608" i="3"/>
  <c r="F608" i="3"/>
  <c r="E608" i="3"/>
  <c r="D608" i="3"/>
  <c r="C608" i="3"/>
  <c r="H607" i="3"/>
  <c r="G607" i="3"/>
  <c r="F607" i="3"/>
  <c r="E607" i="3"/>
  <c r="D607" i="3"/>
  <c r="C607" i="3"/>
  <c r="H606" i="3"/>
  <c r="G606" i="3"/>
  <c r="F606" i="3"/>
  <c r="E606" i="3"/>
  <c r="D606" i="3"/>
  <c r="C606" i="3"/>
  <c r="H605" i="3"/>
  <c r="A605" i="3"/>
  <c r="G605" i="3"/>
  <c r="F605" i="3"/>
  <c r="E605" i="3"/>
  <c r="D605" i="3"/>
  <c r="C605" i="3"/>
  <c r="H604" i="3"/>
  <c r="G604" i="3"/>
  <c r="F604" i="3"/>
  <c r="E604" i="3"/>
  <c r="D604" i="3"/>
  <c r="C604" i="3"/>
  <c r="H603" i="3"/>
  <c r="G603" i="3"/>
  <c r="F603" i="3"/>
  <c r="E603" i="3"/>
  <c r="D603" i="3"/>
  <c r="C603" i="3"/>
  <c r="H602" i="3"/>
  <c r="G602" i="3"/>
  <c r="F602" i="3"/>
  <c r="E602" i="3"/>
  <c r="D602" i="3"/>
  <c r="C602" i="3"/>
  <c r="H601" i="3"/>
  <c r="G601" i="3"/>
  <c r="F601" i="3"/>
  <c r="E601" i="3"/>
  <c r="D601" i="3"/>
  <c r="C601" i="3"/>
  <c r="H600" i="3"/>
  <c r="G600" i="3"/>
  <c r="F600" i="3"/>
  <c r="E600" i="3"/>
  <c r="D600" i="3"/>
  <c r="C600" i="3"/>
  <c r="H599" i="3"/>
  <c r="G599" i="3"/>
  <c r="F599" i="3"/>
  <c r="E599" i="3"/>
  <c r="D599" i="3"/>
  <c r="C599" i="3"/>
  <c r="H598" i="3"/>
  <c r="G598" i="3"/>
  <c r="F598" i="3"/>
  <c r="E598" i="3"/>
  <c r="D598" i="3"/>
  <c r="C598" i="3"/>
  <c r="H597" i="3"/>
  <c r="A597" i="3"/>
  <c r="G597" i="3"/>
  <c r="F597" i="3"/>
  <c r="E597" i="3"/>
  <c r="D597" i="3"/>
  <c r="C597" i="3"/>
  <c r="H596" i="3"/>
  <c r="G596" i="3"/>
  <c r="F596" i="3"/>
  <c r="E596" i="3"/>
  <c r="D596" i="3"/>
  <c r="C596" i="3"/>
  <c r="H595" i="3"/>
  <c r="G595" i="3"/>
  <c r="F595" i="3"/>
  <c r="E595" i="3"/>
  <c r="D595" i="3"/>
  <c r="C595" i="3"/>
  <c r="H594" i="3"/>
  <c r="G594" i="3"/>
  <c r="F594" i="3"/>
  <c r="E594" i="3"/>
  <c r="D594" i="3"/>
  <c r="C594" i="3"/>
  <c r="H593" i="3"/>
  <c r="G593" i="3"/>
  <c r="F593" i="3"/>
  <c r="E593" i="3"/>
  <c r="D593" i="3"/>
  <c r="C593" i="3"/>
  <c r="H592" i="3"/>
  <c r="G592" i="3"/>
  <c r="F592" i="3"/>
  <c r="E592" i="3"/>
  <c r="D592" i="3"/>
  <c r="C592" i="3"/>
  <c r="H591" i="3"/>
  <c r="G591" i="3"/>
  <c r="F591" i="3"/>
  <c r="E591" i="3"/>
  <c r="D591" i="3"/>
  <c r="C591" i="3"/>
  <c r="H590" i="3"/>
  <c r="G590" i="3"/>
  <c r="F590" i="3"/>
  <c r="E590" i="3"/>
  <c r="D590" i="3"/>
  <c r="C590" i="3"/>
  <c r="H589" i="3"/>
  <c r="A589" i="3"/>
  <c r="G589" i="3"/>
  <c r="F589" i="3"/>
  <c r="E589" i="3"/>
  <c r="D589" i="3"/>
  <c r="C589" i="3"/>
  <c r="H588" i="3"/>
  <c r="G588" i="3"/>
  <c r="F588" i="3"/>
  <c r="E588" i="3"/>
  <c r="D588" i="3"/>
  <c r="C588" i="3"/>
  <c r="H587" i="3"/>
  <c r="G587" i="3"/>
  <c r="F587" i="3"/>
  <c r="E587" i="3"/>
  <c r="D587" i="3"/>
  <c r="C587" i="3"/>
  <c r="H586" i="3"/>
  <c r="G586" i="3"/>
  <c r="F586" i="3"/>
  <c r="E586" i="3"/>
  <c r="D586" i="3"/>
  <c r="C586" i="3"/>
  <c r="H585" i="3"/>
  <c r="G585" i="3"/>
  <c r="F585" i="3"/>
  <c r="E585" i="3"/>
  <c r="D585" i="3"/>
  <c r="C585" i="3"/>
  <c r="H584" i="3"/>
  <c r="G584" i="3"/>
  <c r="F584" i="3"/>
  <c r="E584" i="3"/>
  <c r="D584" i="3"/>
  <c r="C584" i="3"/>
  <c r="H583" i="3"/>
  <c r="G583" i="3"/>
  <c r="F583" i="3"/>
  <c r="E583" i="3"/>
  <c r="D583" i="3"/>
  <c r="C583" i="3"/>
  <c r="H582" i="3"/>
  <c r="G582" i="3"/>
  <c r="F582" i="3"/>
  <c r="E582" i="3"/>
  <c r="D582" i="3"/>
  <c r="C582" i="3"/>
  <c r="H581" i="3"/>
  <c r="A581" i="3"/>
  <c r="G581" i="3"/>
  <c r="F581" i="3"/>
  <c r="E581" i="3"/>
  <c r="D581" i="3"/>
  <c r="C581" i="3"/>
  <c r="H580" i="3"/>
  <c r="G580" i="3"/>
  <c r="F580" i="3"/>
  <c r="E580" i="3"/>
  <c r="D580" i="3"/>
  <c r="C580" i="3"/>
  <c r="H579" i="3"/>
  <c r="G579" i="3"/>
  <c r="F579" i="3"/>
  <c r="E579" i="3"/>
  <c r="D579" i="3"/>
  <c r="C579" i="3"/>
  <c r="H578" i="3"/>
  <c r="G578" i="3"/>
  <c r="F578" i="3"/>
  <c r="E578" i="3"/>
  <c r="D578" i="3"/>
  <c r="C578" i="3"/>
  <c r="H577" i="3"/>
  <c r="G577" i="3"/>
  <c r="F577" i="3"/>
  <c r="E577" i="3"/>
  <c r="D577" i="3"/>
  <c r="C577" i="3"/>
  <c r="H576" i="3"/>
  <c r="G576" i="3"/>
  <c r="F576" i="3"/>
  <c r="E576" i="3"/>
  <c r="D576" i="3"/>
  <c r="C576" i="3"/>
  <c r="H575" i="3"/>
  <c r="G575" i="3"/>
  <c r="F575" i="3"/>
  <c r="E575" i="3"/>
  <c r="D575" i="3"/>
  <c r="C575" i="3"/>
  <c r="H574" i="3"/>
  <c r="G574" i="3"/>
  <c r="F574" i="3"/>
  <c r="E574" i="3"/>
  <c r="D574" i="3"/>
  <c r="C574" i="3"/>
  <c r="H573" i="3"/>
  <c r="A573" i="3"/>
  <c r="G573" i="3"/>
  <c r="F573" i="3"/>
  <c r="E573" i="3"/>
  <c r="D573" i="3"/>
  <c r="C573" i="3"/>
  <c r="H572" i="3"/>
  <c r="G572" i="3"/>
  <c r="F572" i="3"/>
  <c r="E572" i="3"/>
  <c r="D572" i="3"/>
  <c r="C572" i="3"/>
  <c r="H571" i="3"/>
  <c r="G571" i="3"/>
  <c r="F571" i="3"/>
  <c r="E571" i="3"/>
  <c r="D571" i="3"/>
  <c r="C571" i="3"/>
  <c r="H570" i="3"/>
  <c r="G570" i="3"/>
  <c r="F570" i="3"/>
  <c r="E570" i="3"/>
  <c r="D570" i="3"/>
  <c r="C570" i="3"/>
  <c r="H569" i="3"/>
  <c r="G569" i="3"/>
  <c r="F569" i="3"/>
  <c r="E569" i="3"/>
  <c r="D569" i="3"/>
  <c r="C569" i="3"/>
  <c r="H568" i="3"/>
  <c r="G568" i="3"/>
  <c r="F568" i="3"/>
  <c r="E568" i="3"/>
  <c r="D568" i="3"/>
  <c r="C568" i="3"/>
  <c r="H567" i="3"/>
  <c r="G567" i="3"/>
  <c r="F567" i="3"/>
  <c r="E567" i="3"/>
  <c r="D567" i="3"/>
  <c r="C567" i="3"/>
  <c r="H566" i="3"/>
  <c r="G566" i="3"/>
  <c r="F566" i="3"/>
  <c r="E566" i="3"/>
  <c r="D566" i="3"/>
  <c r="C566" i="3"/>
  <c r="H565" i="3"/>
  <c r="A565" i="3"/>
  <c r="G565" i="3"/>
  <c r="F565" i="3"/>
  <c r="E565" i="3"/>
  <c r="D565" i="3"/>
  <c r="C565" i="3"/>
  <c r="H564" i="3"/>
  <c r="G564" i="3"/>
  <c r="F564" i="3"/>
  <c r="E564" i="3"/>
  <c r="D564" i="3"/>
  <c r="C564" i="3"/>
  <c r="H563" i="3"/>
  <c r="G563" i="3"/>
  <c r="F563" i="3"/>
  <c r="E563" i="3"/>
  <c r="D563" i="3"/>
  <c r="C563" i="3"/>
  <c r="H562" i="3"/>
  <c r="G562" i="3"/>
  <c r="F562" i="3"/>
  <c r="E562" i="3"/>
  <c r="D562" i="3"/>
  <c r="C562" i="3"/>
  <c r="H561" i="3"/>
  <c r="G561" i="3"/>
  <c r="F561" i="3"/>
  <c r="E561" i="3"/>
  <c r="D561" i="3"/>
  <c r="C561" i="3"/>
  <c r="H560" i="3"/>
  <c r="G560" i="3"/>
  <c r="F560" i="3"/>
  <c r="E560" i="3"/>
  <c r="D560" i="3"/>
  <c r="C560" i="3"/>
  <c r="H559" i="3"/>
  <c r="G559" i="3"/>
  <c r="F559" i="3"/>
  <c r="E559" i="3"/>
  <c r="D559" i="3"/>
  <c r="C559" i="3"/>
  <c r="H558" i="3"/>
  <c r="G558" i="3"/>
  <c r="F558" i="3"/>
  <c r="E558" i="3"/>
  <c r="D558" i="3"/>
  <c r="C558" i="3"/>
  <c r="H557" i="3"/>
  <c r="A557" i="3"/>
  <c r="G557" i="3"/>
  <c r="F557" i="3"/>
  <c r="E557" i="3"/>
  <c r="D557" i="3"/>
  <c r="C557" i="3"/>
  <c r="H556" i="3"/>
  <c r="G556" i="3"/>
  <c r="F556" i="3"/>
  <c r="E556" i="3"/>
  <c r="D556" i="3"/>
  <c r="C556" i="3"/>
  <c r="H555" i="3"/>
  <c r="G555" i="3"/>
  <c r="F555" i="3"/>
  <c r="E555" i="3"/>
  <c r="D555" i="3"/>
  <c r="C555" i="3"/>
  <c r="H554" i="3"/>
  <c r="G554" i="3"/>
  <c r="F554" i="3"/>
  <c r="E554" i="3"/>
  <c r="D554" i="3"/>
  <c r="C554" i="3"/>
  <c r="H553" i="3"/>
  <c r="G553" i="3"/>
  <c r="F553" i="3"/>
  <c r="E553" i="3"/>
  <c r="D553" i="3"/>
  <c r="C553" i="3"/>
  <c r="H552" i="3"/>
  <c r="G552" i="3"/>
  <c r="F552" i="3"/>
  <c r="E552" i="3"/>
  <c r="D552" i="3"/>
  <c r="C552" i="3"/>
  <c r="H551" i="3"/>
  <c r="G551" i="3"/>
  <c r="F551" i="3"/>
  <c r="E551" i="3"/>
  <c r="D551" i="3"/>
  <c r="C551" i="3"/>
  <c r="H550" i="3"/>
  <c r="G550" i="3"/>
  <c r="F550" i="3"/>
  <c r="E550" i="3"/>
  <c r="D550" i="3"/>
  <c r="C550" i="3"/>
  <c r="H549" i="3"/>
  <c r="A549" i="3"/>
  <c r="G549" i="3"/>
  <c r="F549" i="3"/>
  <c r="E549" i="3"/>
  <c r="D549" i="3"/>
  <c r="C549" i="3"/>
  <c r="H548" i="3"/>
  <c r="G548" i="3"/>
  <c r="F548" i="3"/>
  <c r="E548" i="3"/>
  <c r="D548" i="3"/>
  <c r="C548" i="3"/>
  <c r="H547" i="3"/>
  <c r="G547" i="3"/>
  <c r="F547" i="3"/>
  <c r="E547" i="3"/>
  <c r="D547" i="3"/>
  <c r="C547" i="3"/>
  <c r="H546" i="3"/>
  <c r="G546" i="3"/>
  <c r="F546" i="3"/>
  <c r="E546" i="3"/>
  <c r="D546" i="3"/>
  <c r="C546" i="3"/>
  <c r="H545" i="3"/>
  <c r="G545" i="3"/>
  <c r="F545" i="3"/>
  <c r="E545" i="3"/>
  <c r="D545" i="3"/>
  <c r="C545" i="3"/>
  <c r="H544" i="3"/>
  <c r="G544" i="3"/>
  <c r="F544" i="3"/>
  <c r="E544" i="3"/>
  <c r="D544" i="3"/>
  <c r="C544" i="3"/>
  <c r="H543" i="3"/>
  <c r="G543" i="3"/>
  <c r="F543" i="3"/>
  <c r="E543" i="3"/>
  <c r="D543" i="3"/>
  <c r="C543" i="3"/>
  <c r="H542" i="3"/>
  <c r="G542" i="3"/>
  <c r="F542" i="3"/>
  <c r="E542" i="3"/>
  <c r="D542" i="3"/>
  <c r="C542" i="3"/>
  <c r="H541" i="3"/>
  <c r="A541" i="3"/>
  <c r="G541" i="3"/>
  <c r="F541" i="3"/>
  <c r="E541" i="3"/>
  <c r="D541" i="3"/>
  <c r="C541" i="3"/>
  <c r="H540" i="3"/>
  <c r="G540" i="3"/>
  <c r="F540" i="3"/>
  <c r="E540" i="3"/>
  <c r="D540" i="3"/>
  <c r="C540" i="3"/>
  <c r="H539" i="3"/>
  <c r="G539" i="3"/>
  <c r="F539" i="3"/>
  <c r="E539" i="3"/>
  <c r="D539" i="3"/>
  <c r="C539" i="3"/>
  <c r="H538" i="3"/>
  <c r="G538" i="3"/>
  <c r="F538" i="3"/>
  <c r="E538" i="3"/>
  <c r="D538" i="3"/>
  <c r="C538" i="3"/>
  <c r="H537" i="3"/>
  <c r="G537" i="3"/>
  <c r="F537" i="3"/>
  <c r="E537" i="3"/>
  <c r="D537" i="3"/>
  <c r="C537" i="3"/>
  <c r="H536" i="3"/>
  <c r="G536" i="3"/>
  <c r="F536" i="3"/>
  <c r="E536" i="3"/>
  <c r="D536" i="3"/>
  <c r="C536" i="3"/>
  <c r="H535" i="3"/>
  <c r="G535" i="3"/>
  <c r="F535" i="3"/>
  <c r="E535" i="3"/>
  <c r="D535" i="3"/>
  <c r="C535" i="3"/>
  <c r="H534" i="3"/>
  <c r="G534" i="3"/>
  <c r="F534" i="3"/>
  <c r="E534" i="3"/>
  <c r="D534" i="3"/>
  <c r="C534" i="3"/>
  <c r="H533" i="3"/>
  <c r="A533" i="3"/>
  <c r="G533" i="3"/>
  <c r="F533" i="3"/>
  <c r="E533" i="3"/>
  <c r="D533" i="3"/>
  <c r="C533" i="3"/>
  <c r="H532" i="3"/>
  <c r="G532" i="3"/>
  <c r="F532" i="3"/>
  <c r="E532" i="3"/>
  <c r="D532" i="3"/>
  <c r="C532" i="3"/>
  <c r="H531" i="3"/>
  <c r="G531" i="3"/>
  <c r="F531" i="3"/>
  <c r="E531" i="3"/>
  <c r="D531" i="3"/>
  <c r="C531" i="3"/>
  <c r="H530" i="3"/>
  <c r="G530" i="3"/>
  <c r="F530" i="3"/>
  <c r="E530" i="3"/>
  <c r="D530" i="3"/>
  <c r="C530" i="3"/>
  <c r="H529" i="3"/>
  <c r="G529" i="3"/>
  <c r="F529" i="3"/>
  <c r="E529" i="3"/>
  <c r="D529" i="3"/>
  <c r="C529" i="3"/>
  <c r="H528" i="3"/>
  <c r="G528" i="3"/>
  <c r="F528" i="3"/>
  <c r="E528" i="3"/>
  <c r="D528" i="3"/>
  <c r="C528" i="3"/>
  <c r="H527" i="3"/>
  <c r="G527" i="3"/>
  <c r="F527" i="3"/>
  <c r="E527" i="3"/>
  <c r="D527" i="3"/>
  <c r="C527" i="3"/>
  <c r="H526" i="3"/>
  <c r="G526" i="3"/>
  <c r="F526" i="3"/>
  <c r="E526" i="3"/>
  <c r="D526" i="3"/>
  <c r="C526" i="3"/>
  <c r="H525" i="3"/>
  <c r="A525" i="3"/>
  <c r="G525" i="3"/>
  <c r="F525" i="3"/>
  <c r="E525" i="3"/>
  <c r="D525" i="3"/>
  <c r="C525" i="3"/>
  <c r="H524" i="3"/>
  <c r="G524" i="3"/>
  <c r="F524" i="3"/>
  <c r="E524" i="3"/>
  <c r="D524" i="3"/>
  <c r="C524" i="3"/>
  <c r="H523" i="3"/>
  <c r="G523" i="3"/>
  <c r="F523" i="3"/>
  <c r="E523" i="3"/>
  <c r="D523" i="3"/>
  <c r="C523" i="3"/>
  <c r="H522" i="3"/>
  <c r="G522" i="3"/>
  <c r="F522" i="3"/>
  <c r="E522" i="3"/>
  <c r="D522" i="3"/>
  <c r="C522" i="3"/>
  <c r="H521" i="3"/>
  <c r="G521" i="3"/>
  <c r="F521" i="3"/>
  <c r="E521" i="3"/>
  <c r="D521" i="3"/>
  <c r="C521" i="3"/>
  <c r="H520" i="3"/>
  <c r="G520" i="3"/>
  <c r="F520" i="3"/>
  <c r="E520" i="3"/>
  <c r="D520" i="3"/>
  <c r="C520" i="3"/>
  <c r="H519" i="3"/>
  <c r="G519" i="3"/>
  <c r="F519" i="3"/>
  <c r="E519" i="3"/>
  <c r="D519" i="3"/>
  <c r="C519" i="3"/>
  <c r="H518" i="3"/>
  <c r="G518" i="3"/>
  <c r="F518" i="3"/>
  <c r="E518" i="3"/>
  <c r="D518" i="3"/>
  <c r="C518" i="3"/>
  <c r="H517" i="3"/>
  <c r="A517" i="3"/>
  <c r="G517" i="3"/>
  <c r="F517" i="3"/>
  <c r="E517" i="3"/>
  <c r="D517" i="3"/>
  <c r="C517" i="3"/>
  <c r="H516" i="3"/>
  <c r="G516" i="3"/>
  <c r="F516" i="3"/>
  <c r="E516" i="3"/>
  <c r="D516" i="3"/>
  <c r="C516" i="3"/>
  <c r="H515" i="3"/>
  <c r="G515" i="3"/>
  <c r="F515" i="3"/>
  <c r="E515" i="3"/>
  <c r="D515" i="3"/>
  <c r="C515" i="3"/>
  <c r="H514" i="3"/>
  <c r="G514" i="3"/>
  <c r="F514" i="3"/>
  <c r="E514" i="3"/>
  <c r="D514" i="3"/>
  <c r="C514" i="3"/>
  <c r="H513" i="3"/>
  <c r="G513" i="3"/>
  <c r="F513" i="3"/>
  <c r="E513" i="3"/>
  <c r="D513" i="3"/>
  <c r="C513" i="3"/>
  <c r="H512" i="3"/>
  <c r="G512" i="3"/>
  <c r="F512" i="3"/>
  <c r="E512" i="3"/>
  <c r="D512" i="3"/>
  <c r="C512" i="3"/>
  <c r="H511" i="3"/>
  <c r="G511" i="3"/>
  <c r="F511" i="3"/>
  <c r="E511" i="3"/>
  <c r="D511" i="3"/>
  <c r="C511" i="3"/>
  <c r="H510" i="3"/>
  <c r="G510" i="3"/>
  <c r="F510" i="3"/>
  <c r="E510" i="3"/>
  <c r="D510" i="3"/>
  <c r="C510" i="3"/>
  <c r="H509" i="3"/>
  <c r="A509" i="3"/>
  <c r="G509" i="3"/>
  <c r="F509" i="3"/>
  <c r="E509" i="3"/>
  <c r="D509" i="3"/>
  <c r="C509" i="3"/>
  <c r="H508" i="3"/>
  <c r="G508" i="3"/>
  <c r="F508" i="3"/>
  <c r="E508" i="3"/>
  <c r="D508" i="3"/>
  <c r="C508" i="3"/>
  <c r="H507" i="3"/>
  <c r="G507" i="3"/>
  <c r="F507" i="3"/>
  <c r="E507" i="3"/>
  <c r="D507" i="3"/>
  <c r="C507" i="3"/>
  <c r="H506" i="3"/>
  <c r="G506" i="3"/>
  <c r="F506" i="3"/>
  <c r="E506" i="3"/>
  <c r="D506" i="3"/>
  <c r="C506" i="3"/>
  <c r="H505" i="3"/>
  <c r="G505" i="3"/>
  <c r="F505" i="3"/>
  <c r="E505" i="3"/>
  <c r="D505" i="3"/>
  <c r="C505" i="3"/>
  <c r="H504" i="3"/>
  <c r="G504" i="3"/>
  <c r="F504" i="3"/>
  <c r="E504" i="3"/>
  <c r="D504" i="3"/>
  <c r="C504" i="3"/>
  <c r="H503" i="3"/>
  <c r="G503" i="3"/>
  <c r="F503" i="3"/>
  <c r="E503" i="3"/>
  <c r="D503" i="3"/>
  <c r="C503" i="3"/>
  <c r="H502" i="3"/>
  <c r="G502" i="3"/>
  <c r="F502" i="3"/>
  <c r="E502" i="3"/>
  <c r="D502" i="3"/>
  <c r="C502" i="3"/>
  <c r="H501" i="3"/>
  <c r="A501" i="3"/>
  <c r="G501" i="3"/>
  <c r="F501" i="3"/>
  <c r="E501" i="3"/>
  <c r="D501" i="3"/>
  <c r="C501" i="3"/>
  <c r="H500" i="3"/>
  <c r="G500" i="3"/>
  <c r="F500" i="3"/>
  <c r="E500" i="3"/>
  <c r="D500" i="3"/>
  <c r="C500" i="3"/>
  <c r="H499" i="3"/>
  <c r="G499" i="3"/>
  <c r="F499" i="3"/>
  <c r="E499" i="3"/>
  <c r="D499" i="3"/>
  <c r="C499" i="3"/>
  <c r="H498" i="3"/>
  <c r="G498" i="3"/>
  <c r="F498" i="3"/>
  <c r="E498" i="3"/>
  <c r="D498" i="3"/>
  <c r="C498" i="3"/>
  <c r="H497" i="3"/>
  <c r="G497" i="3"/>
  <c r="F497" i="3"/>
  <c r="E497" i="3"/>
  <c r="D497" i="3"/>
  <c r="C497" i="3"/>
  <c r="H496" i="3"/>
  <c r="G496" i="3"/>
  <c r="F496" i="3"/>
  <c r="E496" i="3"/>
  <c r="D496" i="3"/>
  <c r="C496" i="3"/>
  <c r="H495" i="3"/>
  <c r="G495" i="3"/>
  <c r="F495" i="3"/>
  <c r="E495" i="3"/>
  <c r="D495" i="3"/>
  <c r="C495" i="3"/>
  <c r="H494" i="3"/>
  <c r="G494" i="3"/>
  <c r="F494" i="3"/>
  <c r="E494" i="3"/>
  <c r="D494" i="3"/>
  <c r="C494" i="3"/>
  <c r="H493" i="3"/>
  <c r="A493" i="3"/>
  <c r="G493" i="3"/>
  <c r="F493" i="3"/>
  <c r="E493" i="3"/>
  <c r="D493" i="3"/>
  <c r="C493" i="3"/>
  <c r="H492" i="3"/>
  <c r="G492" i="3"/>
  <c r="F492" i="3"/>
  <c r="E492" i="3"/>
  <c r="D492" i="3"/>
  <c r="C492" i="3"/>
  <c r="H491" i="3"/>
  <c r="G491" i="3"/>
  <c r="F491" i="3"/>
  <c r="E491" i="3"/>
  <c r="D491" i="3"/>
  <c r="C491" i="3"/>
  <c r="H490" i="3"/>
  <c r="G490" i="3"/>
  <c r="F490" i="3"/>
  <c r="E490" i="3"/>
  <c r="D490" i="3"/>
  <c r="C490" i="3"/>
  <c r="H489" i="3"/>
  <c r="G489" i="3"/>
  <c r="F489" i="3"/>
  <c r="E489" i="3"/>
  <c r="D489" i="3"/>
  <c r="C489" i="3"/>
  <c r="H488" i="3"/>
  <c r="G488" i="3"/>
  <c r="F488" i="3"/>
  <c r="E488" i="3"/>
  <c r="D488" i="3"/>
  <c r="C488" i="3"/>
  <c r="H487" i="3"/>
  <c r="G487" i="3"/>
  <c r="F487" i="3"/>
  <c r="E487" i="3"/>
  <c r="D487" i="3"/>
  <c r="C487" i="3"/>
  <c r="H486" i="3"/>
  <c r="G486" i="3"/>
  <c r="F486" i="3"/>
  <c r="E486" i="3"/>
  <c r="D486" i="3"/>
  <c r="C486" i="3"/>
  <c r="H485" i="3"/>
  <c r="A485" i="3"/>
  <c r="G485" i="3"/>
  <c r="F485" i="3"/>
  <c r="E485" i="3"/>
  <c r="D485" i="3"/>
  <c r="C485" i="3"/>
  <c r="H484" i="3"/>
  <c r="G484" i="3"/>
  <c r="F484" i="3"/>
  <c r="E484" i="3"/>
  <c r="D484" i="3"/>
  <c r="C484" i="3"/>
  <c r="H483" i="3"/>
  <c r="G483" i="3"/>
  <c r="F483" i="3"/>
  <c r="E483" i="3"/>
  <c r="D483" i="3"/>
  <c r="C483" i="3"/>
  <c r="H482" i="3"/>
  <c r="G482" i="3"/>
  <c r="F482" i="3"/>
  <c r="E482" i="3"/>
  <c r="D482" i="3"/>
  <c r="C482" i="3"/>
  <c r="H481" i="3"/>
  <c r="G481" i="3"/>
  <c r="F481" i="3"/>
  <c r="E481" i="3"/>
  <c r="D481" i="3"/>
  <c r="C481" i="3"/>
  <c r="H480" i="3"/>
  <c r="G480" i="3"/>
  <c r="F480" i="3"/>
  <c r="E480" i="3"/>
  <c r="D480" i="3"/>
  <c r="C480" i="3"/>
  <c r="H479" i="3"/>
  <c r="G479" i="3"/>
  <c r="F479" i="3"/>
  <c r="E479" i="3"/>
  <c r="D479" i="3"/>
  <c r="C479" i="3"/>
  <c r="H478" i="3"/>
  <c r="G478" i="3"/>
  <c r="F478" i="3"/>
  <c r="E478" i="3"/>
  <c r="D478" i="3"/>
  <c r="C478" i="3"/>
  <c r="H477" i="3"/>
  <c r="A477" i="3"/>
  <c r="G477" i="3"/>
  <c r="F477" i="3"/>
  <c r="E477" i="3"/>
  <c r="D477" i="3"/>
  <c r="C477" i="3"/>
  <c r="H476" i="3"/>
  <c r="G476" i="3"/>
  <c r="F476" i="3"/>
  <c r="E476" i="3"/>
  <c r="D476" i="3"/>
  <c r="C476" i="3"/>
  <c r="H475" i="3"/>
  <c r="G475" i="3"/>
  <c r="F475" i="3"/>
  <c r="E475" i="3"/>
  <c r="D475" i="3"/>
  <c r="C475" i="3"/>
  <c r="H474" i="3"/>
  <c r="G474" i="3"/>
  <c r="F474" i="3"/>
  <c r="E474" i="3"/>
  <c r="D474" i="3"/>
  <c r="C474" i="3"/>
  <c r="H473" i="3"/>
  <c r="G473" i="3"/>
  <c r="F473" i="3"/>
  <c r="E473" i="3"/>
  <c r="D473" i="3"/>
  <c r="C473" i="3"/>
  <c r="H472" i="3"/>
  <c r="G472" i="3"/>
  <c r="F472" i="3"/>
  <c r="E472" i="3"/>
  <c r="D472" i="3"/>
  <c r="C472" i="3"/>
  <c r="H471" i="3"/>
  <c r="G471" i="3"/>
  <c r="F471" i="3"/>
  <c r="E471" i="3"/>
  <c r="D471" i="3"/>
  <c r="C471" i="3"/>
  <c r="H470" i="3"/>
  <c r="G470" i="3"/>
  <c r="F470" i="3"/>
  <c r="E470" i="3"/>
  <c r="D470" i="3"/>
  <c r="C470" i="3"/>
  <c r="H469" i="3"/>
  <c r="A469" i="3"/>
  <c r="G469" i="3"/>
  <c r="F469" i="3"/>
  <c r="E469" i="3"/>
  <c r="D469" i="3"/>
  <c r="C469" i="3"/>
  <c r="H468" i="3"/>
  <c r="G468" i="3"/>
  <c r="F468" i="3"/>
  <c r="E468" i="3"/>
  <c r="D468" i="3"/>
  <c r="C468" i="3"/>
  <c r="H467" i="3"/>
  <c r="G467" i="3"/>
  <c r="F467" i="3"/>
  <c r="E467" i="3"/>
  <c r="D467" i="3"/>
  <c r="C467" i="3"/>
  <c r="H466" i="3"/>
  <c r="G466" i="3"/>
  <c r="F466" i="3"/>
  <c r="E466" i="3"/>
  <c r="D466" i="3"/>
  <c r="C466" i="3"/>
  <c r="H465" i="3"/>
  <c r="G465" i="3"/>
  <c r="F465" i="3"/>
  <c r="E465" i="3"/>
  <c r="D465" i="3"/>
  <c r="C465" i="3"/>
  <c r="H464" i="3"/>
  <c r="G464" i="3"/>
  <c r="F464" i="3"/>
  <c r="E464" i="3"/>
  <c r="D464" i="3"/>
  <c r="C464" i="3"/>
  <c r="H463" i="3"/>
  <c r="G463" i="3"/>
  <c r="F463" i="3"/>
  <c r="E463" i="3"/>
  <c r="D463" i="3"/>
  <c r="C463" i="3"/>
  <c r="H462" i="3"/>
  <c r="G462" i="3"/>
  <c r="F462" i="3"/>
  <c r="E462" i="3"/>
  <c r="D462" i="3"/>
  <c r="C462" i="3"/>
  <c r="H461" i="3"/>
  <c r="A461" i="3"/>
  <c r="G461" i="3"/>
  <c r="F461" i="3"/>
  <c r="E461" i="3"/>
  <c r="D461" i="3"/>
  <c r="C461" i="3"/>
  <c r="H460" i="3"/>
  <c r="G460" i="3"/>
  <c r="F460" i="3"/>
  <c r="E460" i="3"/>
  <c r="D460" i="3"/>
  <c r="C460" i="3"/>
  <c r="H459" i="3"/>
  <c r="G459" i="3"/>
  <c r="F459" i="3"/>
  <c r="E459" i="3"/>
  <c r="D459" i="3"/>
  <c r="C459" i="3"/>
  <c r="H458" i="3"/>
  <c r="G458" i="3"/>
  <c r="F458" i="3"/>
  <c r="E458" i="3"/>
  <c r="D458" i="3"/>
  <c r="C458" i="3"/>
  <c r="H457" i="3"/>
  <c r="G457" i="3"/>
  <c r="F457" i="3"/>
  <c r="E457" i="3"/>
  <c r="D457" i="3"/>
  <c r="C457" i="3"/>
  <c r="H456" i="3"/>
  <c r="G456" i="3"/>
  <c r="F456" i="3"/>
  <c r="E456" i="3"/>
  <c r="D456" i="3"/>
  <c r="C456" i="3"/>
  <c r="H455" i="3"/>
  <c r="G455" i="3"/>
  <c r="F455" i="3"/>
  <c r="E455" i="3"/>
  <c r="D455" i="3"/>
  <c r="C455" i="3"/>
  <c r="H454" i="3"/>
  <c r="G454" i="3"/>
  <c r="F454" i="3"/>
  <c r="E454" i="3"/>
  <c r="D454" i="3"/>
  <c r="C454" i="3"/>
  <c r="H453" i="3"/>
  <c r="A453" i="3"/>
  <c r="G453" i="3"/>
  <c r="F453" i="3"/>
  <c r="E453" i="3"/>
  <c r="D453" i="3"/>
  <c r="C453" i="3"/>
  <c r="H452" i="3"/>
  <c r="G452" i="3"/>
  <c r="F452" i="3"/>
  <c r="E452" i="3"/>
  <c r="D452" i="3"/>
  <c r="C452" i="3"/>
  <c r="H451" i="3"/>
  <c r="G451" i="3"/>
  <c r="F451" i="3"/>
  <c r="E451" i="3"/>
  <c r="D451" i="3"/>
  <c r="C451" i="3"/>
  <c r="H450" i="3"/>
  <c r="G450" i="3"/>
  <c r="F450" i="3"/>
  <c r="E450" i="3"/>
  <c r="D450" i="3"/>
  <c r="C450" i="3"/>
  <c r="H449" i="3"/>
  <c r="G449" i="3"/>
  <c r="F449" i="3"/>
  <c r="E449" i="3"/>
  <c r="D449" i="3"/>
  <c r="C449" i="3"/>
  <c r="H448" i="3"/>
  <c r="G448" i="3"/>
  <c r="F448" i="3"/>
  <c r="E448" i="3"/>
  <c r="D448" i="3"/>
  <c r="C448" i="3"/>
  <c r="H447" i="3"/>
  <c r="G447" i="3"/>
  <c r="F447" i="3"/>
  <c r="E447" i="3"/>
  <c r="D447" i="3"/>
  <c r="C447" i="3"/>
  <c r="H446" i="3"/>
  <c r="G446" i="3"/>
  <c r="F446" i="3"/>
  <c r="E446" i="3"/>
  <c r="D446" i="3"/>
  <c r="C446" i="3"/>
  <c r="H445" i="3"/>
  <c r="A445" i="3"/>
  <c r="G445" i="3"/>
  <c r="F445" i="3"/>
  <c r="E445" i="3"/>
  <c r="D445" i="3"/>
  <c r="C445" i="3"/>
  <c r="H444" i="3"/>
  <c r="G444" i="3"/>
  <c r="F444" i="3"/>
  <c r="E444" i="3"/>
  <c r="D444" i="3"/>
  <c r="C444" i="3"/>
  <c r="H443" i="3"/>
  <c r="G443" i="3"/>
  <c r="F443" i="3"/>
  <c r="E443" i="3"/>
  <c r="D443" i="3"/>
  <c r="C443" i="3"/>
  <c r="H442" i="3"/>
  <c r="G442" i="3"/>
  <c r="F442" i="3"/>
  <c r="E442" i="3"/>
  <c r="D442" i="3"/>
  <c r="C442" i="3"/>
  <c r="H441" i="3"/>
  <c r="G441" i="3"/>
  <c r="F441" i="3"/>
  <c r="E441" i="3"/>
  <c r="D441" i="3"/>
  <c r="C441" i="3"/>
  <c r="H440" i="3"/>
  <c r="G440" i="3"/>
  <c r="F440" i="3"/>
  <c r="E440" i="3"/>
  <c r="D440" i="3"/>
  <c r="C440" i="3"/>
  <c r="H439" i="3"/>
  <c r="G439" i="3"/>
  <c r="F439" i="3"/>
  <c r="E439" i="3"/>
  <c r="D439" i="3"/>
  <c r="C439" i="3"/>
  <c r="H438" i="3"/>
  <c r="G438" i="3"/>
  <c r="F438" i="3"/>
  <c r="E438" i="3"/>
  <c r="D438" i="3"/>
  <c r="C438" i="3"/>
  <c r="H437" i="3"/>
  <c r="A437" i="3"/>
  <c r="G437" i="3"/>
  <c r="F437" i="3"/>
  <c r="E437" i="3"/>
  <c r="D437" i="3"/>
  <c r="C437" i="3"/>
  <c r="H436" i="3"/>
  <c r="G436" i="3"/>
  <c r="F436" i="3"/>
  <c r="E436" i="3"/>
  <c r="D436" i="3"/>
  <c r="C436" i="3"/>
  <c r="H435" i="3"/>
  <c r="G435" i="3"/>
  <c r="F435" i="3"/>
  <c r="E435" i="3"/>
  <c r="D435" i="3"/>
  <c r="C435" i="3"/>
  <c r="H434" i="3"/>
  <c r="G434" i="3"/>
  <c r="F434" i="3"/>
  <c r="E434" i="3"/>
  <c r="D434" i="3"/>
  <c r="C434" i="3"/>
  <c r="H433" i="3"/>
  <c r="G433" i="3"/>
  <c r="F433" i="3"/>
  <c r="E433" i="3"/>
  <c r="D433" i="3"/>
  <c r="C433" i="3"/>
  <c r="H432" i="3"/>
  <c r="G432" i="3"/>
  <c r="F432" i="3"/>
  <c r="E432" i="3"/>
  <c r="D432" i="3"/>
  <c r="C432" i="3"/>
  <c r="H431" i="3"/>
  <c r="G431" i="3"/>
  <c r="F431" i="3"/>
  <c r="E431" i="3"/>
  <c r="D431" i="3"/>
  <c r="C431" i="3"/>
  <c r="H430" i="3"/>
  <c r="G430" i="3"/>
  <c r="F430" i="3"/>
  <c r="E430" i="3"/>
  <c r="D430" i="3"/>
  <c r="C430" i="3"/>
  <c r="H429" i="3"/>
  <c r="A429" i="3"/>
  <c r="G429" i="3"/>
  <c r="F429" i="3"/>
  <c r="E429" i="3"/>
  <c r="D429" i="3"/>
  <c r="C429" i="3"/>
  <c r="H428" i="3"/>
  <c r="G428" i="3"/>
  <c r="F428" i="3"/>
  <c r="E428" i="3"/>
  <c r="D428" i="3"/>
  <c r="C428" i="3"/>
  <c r="H427" i="3"/>
  <c r="G427" i="3"/>
  <c r="F427" i="3"/>
  <c r="E427" i="3"/>
  <c r="D427" i="3"/>
  <c r="C427" i="3"/>
  <c r="H426" i="3"/>
  <c r="G426" i="3"/>
  <c r="F426" i="3"/>
  <c r="E426" i="3"/>
  <c r="D426" i="3"/>
  <c r="C426" i="3"/>
  <c r="H425" i="3"/>
  <c r="G425" i="3"/>
  <c r="F425" i="3"/>
  <c r="E425" i="3"/>
  <c r="D425" i="3"/>
  <c r="C425" i="3"/>
  <c r="H424" i="3"/>
  <c r="G424" i="3"/>
  <c r="F424" i="3"/>
  <c r="E424" i="3"/>
  <c r="D424" i="3"/>
  <c r="C424" i="3"/>
  <c r="H423" i="3"/>
  <c r="G423" i="3"/>
  <c r="F423" i="3"/>
  <c r="E423" i="3"/>
  <c r="D423" i="3"/>
  <c r="C423" i="3"/>
  <c r="H422" i="3"/>
  <c r="G422" i="3"/>
  <c r="F422" i="3"/>
  <c r="E422" i="3"/>
  <c r="D422" i="3"/>
  <c r="C422" i="3"/>
  <c r="H421" i="3"/>
  <c r="A421" i="3"/>
  <c r="G421" i="3"/>
  <c r="F421" i="3"/>
  <c r="E421" i="3"/>
  <c r="D421" i="3"/>
  <c r="C421" i="3"/>
  <c r="H420" i="3"/>
  <c r="G420" i="3"/>
  <c r="F420" i="3"/>
  <c r="E420" i="3"/>
  <c r="D420" i="3"/>
  <c r="C420" i="3"/>
  <c r="H419" i="3"/>
  <c r="G419" i="3"/>
  <c r="F419" i="3"/>
  <c r="E419" i="3"/>
  <c r="D419" i="3"/>
  <c r="C419" i="3"/>
  <c r="H418" i="3"/>
  <c r="G418" i="3"/>
  <c r="F418" i="3"/>
  <c r="E418" i="3"/>
  <c r="D418" i="3"/>
  <c r="C418" i="3"/>
  <c r="H417" i="3"/>
  <c r="G417" i="3"/>
  <c r="F417" i="3"/>
  <c r="E417" i="3"/>
  <c r="D417" i="3"/>
  <c r="C417" i="3"/>
  <c r="H416" i="3"/>
  <c r="G416" i="3"/>
  <c r="F416" i="3"/>
  <c r="E416" i="3"/>
  <c r="D416" i="3"/>
  <c r="C416" i="3"/>
  <c r="H415" i="3"/>
  <c r="G415" i="3"/>
  <c r="F415" i="3"/>
  <c r="E415" i="3"/>
  <c r="D415" i="3"/>
  <c r="C415" i="3"/>
  <c r="H414" i="3"/>
  <c r="G414" i="3"/>
  <c r="F414" i="3"/>
  <c r="E414" i="3"/>
  <c r="D414" i="3"/>
  <c r="C414" i="3"/>
  <c r="H413" i="3"/>
  <c r="A413" i="3"/>
  <c r="G413" i="3"/>
  <c r="F413" i="3"/>
  <c r="E413" i="3"/>
  <c r="D413" i="3"/>
  <c r="C413" i="3"/>
  <c r="H412" i="3"/>
  <c r="G412" i="3"/>
  <c r="F412" i="3"/>
  <c r="E412" i="3"/>
  <c r="D412" i="3"/>
  <c r="C412" i="3"/>
  <c r="H411" i="3"/>
  <c r="G411" i="3"/>
  <c r="F411" i="3"/>
  <c r="E411" i="3"/>
  <c r="D411" i="3"/>
  <c r="C411" i="3"/>
  <c r="H410" i="3"/>
  <c r="G410" i="3"/>
  <c r="F410" i="3"/>
  <c r="E410" i="3"/>
  <c r="D410" i="3"/>
  <c r="C410" i="3"/>
  <c r="H409" i="3"/>
  <c r="G409" i="3"/>
  <c r="F409" i="3"/>
  <c r="E409" i="3"/>
  <c r="D409" i="3"/>
  <c r="C409" i="3"/>
  <c r="H408" i="3"/>
  <c r="G408" i="3"/>
  <c r="F408" i="3"/>
  <c r="E408" i="3"/>
  <c r="D408" i="3"/>
  <c r="C408" i="3"/>
  <c r="H407" i="3"/>
  <c r="G407" i="3"/>
  <c r="F407" i="3"/>
  <c r="E407" i="3"/>
  <c r="D407" i="3"/>
  <c r="C407" i="3"/>
  <c r="H406" i="3"/>
  <c r="G406" i="3"/>
  <c r="F406" i="3"/>
  <c r="E406" i="3"/>
  <c r="D406" i="3"/>
  <c r="C406" i="3"/>
  <c r="H405" i="3"/>
  <c r="A405" i="3"/>
  <c r="G405" i="3"/>
  <c r="F405" i="3"/>
  <c r="E405" i="3"/>
  <c r="D405" i="3"/>
  <c r="C405" i="3"/>
  <c r="H404" i="3"/>
  <c r="G404" i="3"/>
  <c r="F404" i="3"/>
  <c r="E404" i="3"/>
  <c r="D404" i="3"/>
  <c r="C404" i="3"/>
  <c r="H403" i="3"/>
  <c r="G403" i="3"/>
  <c r="F403" i="3"/>
  <c r="E403" i="3"/>
  <c r="D403" i="3"/>
  <c r="C403" i="3"/>
  <c r="H402" i="3"/>
  <c r="G402" i="3"/>
  <c r="F402" i="3"/>
  <c r="E402" i="3"/>
  <c r="D402" i="3"/>
  <c r="C402" i="3"/>
  <c r="H401" i="3"/>
  <c r="G401" i="3"/>
  <c r="F401" i="3"/>
  <c r="E401" i="3"/>
  <c r="D401" i="3"/>
  <c r="C401" i="3"/>
  <c r="H400" i="3"/>
  <c r="G400" i="3"/>
  <c r="F400" i="3"/>
  <c r="E400" i="3"/>
  <c r="D400" i="3"/>
  <c r="C400" i="3"/>
  <c r="H399" i="3"/>
  <c r="G399" i="3"/>
  <c r="F399" i="3"/>
  <c r="E399" i="3"/>
  <c r="D399" i="3"/>
  <c r="C399" i="3"/>
  <c r="H398" i="3"/>
  <c r="G398" i="3"/>
  <c r="F398" i="3"/>
  <c r="E398" i="3"/>
  <c r="D398" i="3"/>
  <c r="C398" i="3"/>
  <c r="H397" i="3"/>
  <c r="A397" i="3"/>
  <c r="G397" i="3"/>
  <c r="F397" i="3"/>
  <c r="E397" i="3"/>
  <c r="D397" i="3"/>
  <c r="C397" i="3"/>
  <c r="H396" i="3"/>
  <c r="G396" i="3"/>
  <c r="F396" i="3"/>
  <c r="E396" i="3"/>
  <c r="D396" i="3"/>
  <c r="C396" i="3"/>
  <c r="H395" i="3"/>
  <c r="G395" i="3"/>
  <c r="F395" i="3"/>
  <c r="E395" i="3"/>
  <c r="D395" i="3"/>
  <c r="C395" i="3"/>
  <c r="H394" i="3"/>
  <c r="G394" i="3"/>
  <c r="F394" i="3"/>
  <c r="E394" i="3"/>
  <c r="D394" i="3"/>
  <c r="C394" i="3"/>
  <c r="H393" i="3"/>
  <c r="G393" i="3"/>
  <c r="F393" i="3"/>
  <c r="E393" i="3"/>
  <c r="D393" i="3"/>
  <c r="C393" i="3"/>
  <c r="H392" i="3"/>
  <c r="G392" i="3"/>
  <c r="F392" i="3"/>
  <c r="E392" i="3"/>
  <c r="D392" i="3"/>
  <c r="C392" i="3"/>
  <c r="H391" i="3"/>
  <c r="G391" i="3"/>
  <c r="F391" i="3"/>
  <c r="E391" i="3"/>
  <c r="D391" i="3"/>
  <c r="C391" i="3"/>
  <c r="H390" i="3"/>
  <c r="G390" i="3"/>
  <c r="F390" i="3"/>
  <c r="E390" i="3"/>
  <c r="D390" i="3"/>
  <c r="C390" i="3"/>
  <c r="H389" i="3"/>
  <c r="A389" i="3"/>
  <c r="G389" i="3"/>
  <c r="F389" i="3"/>
  <c r="E389" i="3"/>
  <c r="D389" i="3"/>
  <c r="C389" i="3"/>
  <c r="H388" i="3"/>
  <c r="G388" i="3"/>
  <c r="F388" i="3"/>
  <c r="E388" i="3"/>
  <c r="D388" i="3"/>
  <c r="C388" i="3"/>
  <c r="H387" i="3"/>
  <c r="G387" i="3"/>
  <c r="F387" i="3"/>
  <c r="E387" i="3"/>
  <c r="D387" i="3"/>
  <c r="C387" i="3"/>
  <c r="H386" i="3"/>
  <c r="G386" i="3"/>
  <c r="F386" i="3"/>
  <c r="E386" i="3"/>
  <c r="D386" i="3"/>
  <c r="C386" i="3"/>
  <c r="H385" i="3"/>
  <c r="G385" i="3"/>
  <c r="F385" i="3"/>
  <c r="E385" i="3"/>
  <c r="D385" i="3"/>
  <c r="C385" i="3"/>
  <c r="H384" i="3"/>
  <c r="G384" i="3"/>
  <c r="F384" i="3"/>
  <c r="E384" i="3"/>
  <c r="D384" i="3"/>
  <c r="C384" i="3"/>
  <c r="H383" i="3"/>
  <c r="G383" i="3"/>
  <c r="F383" i="3"/>
  <c r="E383" i="3"/>
  <c r="D383" i="3"/>
  <c r="C383" i="3"/>
  <c r="H382" i="3"/>
  <c r="G382" i="3"/>
  <c r="F382" i="3"/>
  <c r="E382" i="3"/>
  <c r="D382" i="3"/>
  <c r="C382" i="3"/>
  <c r="H381" i="3"/>
  <c r="A381" i="3"/>
  <c r="G381" i="3"/>
  <c r="F381" i="3"/>
  <c r="E381" i="3"/>
  <c r="D381" i="3"/>
  <c r="C381" i="3"/>
  <c r="H380" i="3"/>
  <c r="G380" i="3"/>
  <c r="F380" i="3"/>
  <c r="E380" i="3"/>
  <c r="D380" i="3"/>
  <c r="C380" i="3"/>
  <c r="H379" i="3"/>
  <c r="G379" i="3"/>
  <c r="F379" i="3"/>
  <c r="E379" i="3"/>
  <c r="D379" i="3"/>
  <c r="C379" i="3"/>
  <c r="H378" i="3"/>
  <c r="G378" i="3"/>
  <c r="F378" i="3"/>
  <c r="E378" i="3"/>
  <c r="D378" i="3"/>
  <c r="C378" i="3"/>
  <c r="H377" i="3"/>
  <c r="G377" i="3"/>
  <c r="F377" i="3"/>
  <c r="E377" i="3"/>
  <c r="D377" i="3"/>
  <c r="C377" i="3"/>
  <c r="H376" i="3"/>
  <c r="G376" i="3"/>
  <c r="F376" i="3"/>
  <c r="E376" i="3"/>
  <c r="D376" i="3"/>
  <c r="C376" i="3"/>
  <c r="H375" i="3"/>
  <c r="G375" i="3"/>
  <c r="F375" i="3"/>
  <c r="E375" i="3"/>
  <c r="D375" i="3"/>
  <c r="C375" i="3"/>
  <c r="H374" i="3"/>
  <c r="G374" i="3"/>
  <c r="F374" i="3"/>
  <c r="E374" i="3"/>
  <c r="D374" i="3"/>
  <c r="C374" i="3"/>
  <c r="H373" i="3"/>
  <c r="A373" i="3"/>
  <c r="G373" i="3"/>
  <c r="F373" i="3"/>
  <c r="E373" i="3"/>
  <c r="D373" i="3"/>
  <c r="C373" i="3"/>
  <c r="H372" i="3"/>
  <c r="G372" i="3"/>
  <c r="F372" i="3"/>
  <c r="E372" i="3"/>
  <c r="D372" i="3"/>
  <c r="C372" i="3"/>
  <c r="H371" i="3"/>
  <c r="G371" i="3"/>
  <c r="F371" i="3"/>
  <c r="E371" i="3"/>
  <c r="D371" i="3"/>
  <c r="C371" i="3"/>
  <c r="H370" i="3"/>
  <c r="G370" i="3"/>
  <c r="F370" i="3"/>
  <c r="E370" i="3"/>
  <c r="D370" i="3"/>
  <c r="C370" i="3"/>
  <c r="H369" i="3"/>
  <c r="G369" i="3"/>
  <c r="F369" i="3"/>
  <c r="E369" i="3"/>
  <c r="D369" i="3"/>
  <c r="C369" i="3"/>
  <c r="H368" i="3"/>
  <c r="G368" i="3"/>
  <c r="F368" i="3"/>
  <c r="E368" i="3"/>
  <c r="D368" i="3"/>
  <c r="C368" i="3"/>
  <c r="H367" i="3"/>
  <c r="G367" i="3"/>
  <c r="F367" i="3"/>
  <c r="E367" i="3"/>
  <c r="D367" i="3"/>
  <c r="C367" i="3"/>
  <c r="H366" i="3"/>
  <c r="G366" i="3"/>
  <c r="F366" i="3"/>
  <c r="E366" i="3"/>
  <c r="D366" i="3"/>
  <c r="C366" i="3"/>
  <c r="H365" i="3"/>
  <c r="A365" i="3"/>
  <c r="G365" i="3"/>
  <c r="F365" i="3"/>
  <c r="E365" i="3"/>
  <c r="D365" i="3"/>
  <c r="C365" i="3"/>
  <c r="H364" i="3"/>
  <c r="G364" i="3"/>
  <c r="F364" i="3"/>
  <c r="E364" i="3"/>
  <c r="D364" i="3"/>
  <c r="C364" i="3"/>
  <c r="H363" i="3"/>
  <c r="G363" i="3"/>
  <c r="F363" i="3"/>
  <c r="E363" i="3"/>
  <c r="D363" i="3"/>
  <c r="C363" i="3"/>
  <c r="H362" i="3"/>
  <c r="G362" i="3"/>
  <c r="F362" i="3"/>
  <c r="E362" i="3"/>
  <c r="D362" i="3"/>
  <c r="C362" i="3"/>
  <c r="H361" i="3"/>
  <c r="G361" i="3"/>
  <c r="F361" i="3"/>
  <c r="E361" i="3"/>
  <c r="D361" i="3"/>
  <c r="C361" i="3"/>
  <c r="H360" i="3"/>
  <c r="G360" i="3"/>
  <c r="F360" i="3"/>
  <c r="E360" i="3"/>
  <c r="D360" i="3"/>
  <c r="C360" i="3"/>
  <c r="H359" i="3"/>
  <c r="G359" i="3"/>
  <c r="F359" i="3"/>
  <c r="E359" i="3"/>
  <c r="D359" i="3"/>
  <c r="C359" i="3"/>
  <c r="H358" i="3"/>
  <c r="G358" i="3"/>
  <c r="F358" i="3"/>
  <c r="E358" i="3"/>
  <c r="D358" i="3"/>
  <c r="C358" i="3"/>
  <c r="H357" i="3"/>
  <c r="A357" i="3"/>
  <c r="G357" i="3"/>
  <c r="F357" i="3"/>
  <c r="E357" i="3"/>
  <c r="D357" i="3"/>
  <c r="C357" i="3"/>
  <c r="H356" i="3"/>
  <c r="G356" i="3"/>
  <c r="F356" i="3"/>
  <c r="E356" i="3"/>
  <c r="D356" i="3"/>
  <c r="C356" i="3"/>
  <c r="H355" i="3"/>
  <c r="G355" i="3"/>
  <c r="F355" i="3"/>
  <c r="E355" i="3"/>
  <c r="D355" i="3"/>
  <c r="C355" i="3"/>
  <c r="H354" i="3"/>
  <c r="G354" i="3"/>
  <c r="F354" i="3"/>
  <c r="E354" i="3"/>
  <c r="D354" i="3"/>
  <c r="C354" i="3"/>
  <c r="H353" i="3"/>
  <c r="G353" i="3"/>
  <c r="F353" i="3"/>
  <c r="E353" i="3"/>
  <c r="D353" i="3"/>
  <c r="C353" i="3"/>
  <c r="H352" i="3"/>
  <c r="G352" i="3"/>
  <c r="F352" i="3"/>
  <c r="E352" i="3"/>
  <c r="D352" i="3"/>
  <c r="C352" i="3"/>
  <c r="H351" i="3"/>
  <c r="G351" i="3"/>
  <c r="F351" i="3"/>
  <c r="E351" i="3"/>
  <c r="D351" i="3"/>
  <c r="C351" i="3"/>
  <c r="H350" i="3"/>
  <c r="G350" i="3"/>
  <c r="F350" i="3"/>
  <c r="E350" i="3"/>
  <c r="D350" i="3"/>
  <c r="C350" i="3"/>
  <c r="H349" i="3"/>
  <c r="A349" i="3"/>
  <c r="G349" i="3"/>
  <c r="F349" i="3"/>
  <c r="E349" i="3"/>
  <c r="D349" i="3"/>
  <c r="C349" i="3"/>
  <c r="H348" i="3"/>
  <c r="G348" i="3"/>
  <c r="F348" i="3"/>
  <c r="E348" i="3"/>
  <c r="D348" i="3"/>
  <c r="C348" i="3"/>
  <c r="H347" i="3"/>
  <c r="G347" i="3"/>
  <c r="F347" i="3"/>
  <c r="E347" i="3"/>
  <c r="D347" i="3"/>
  <c r="C347" i="3"/>
  <c r="H346" i="3"/>
  <c r="G346" i="3"/>
  <c r="F346" i="3"/>
  <c r="E346" i="3"/>
  <c r="D346" i="3"/>
  <c r="C346" i="3"/>
  <c r="H345" i="3"/>
  <c r="G345" i="3"/>
  <c r="F345" i="3"/>
  <c r="E345" i="3"/>
  <c r="D345" i="3"/>
  <c r="C345" i="3"/>
  <c r="H344" i="3"/>
  <c r="G344" i="3"/>
  <c r="F344" i="3"/>
  <c r="E344" i="3"/>
  <c r="D344" i="3"/>
  <c r="C344" i="3"/>
  <c r="H343" i="3"/>
  <c r="G343" i="3"/>
  <c r="F343" i="3"/>
  <c r="E343" i="3"/>
  <c r="D343" i="3"/>
  <c r="C343" i="3"/>
  <c r="H342" i="3"/>
  <c r="G342" i="3"/>
  <c r="F342" i="3"/>
  <c r="E342" i="3"/>
  <c r="D342" i="3"/>
  <c r="C342" i="3"/>
  <c r="H341" i="3"/>
  <c r="A341" i="3"/>
  <c r="G341" i="3"/>
  <c r="F341" i="3"/>
  <c r="E341" i="3"/>
  <c r="D341" i="3"/>
  <c r="C341" i="3"/>
  <c r="H340" i="3"/>
  <c r="G340" i="3"/>
  <c r="F340" i="3"/>
  <c r="E340" i="3"/>
  <c r="D340" i="3"/>
  <c r="C340" i="3"/>
  <c r="H339" i="3"/>
  <c r="G339" i="3"/>
  <c r="F339" i="3"/>
  <c r="E339" i="3"/>
  <c r="D339" i="3"/>
  <c r="C339" i="3"/>
  <c r="H338" i="3"/>
  <c r="G338" i="3"/>
  <c r="F338" i="3"/>
  <c r="E338" i="3"/>
  <c r="D338" i="3"/>
  <c r="C338" i="3"/>
  <c r="H337" i="3"/>
  <c r="G337" i="3"/>
  <c r="F337" i="3"/>
  <c r="E337" i="3"/>
  <c r="D337" i="3"/>
  <c r="C337" i="3"/>
  <c r="H336" i="3"/>
  <c r="G336" i="3"/>
  <c r="F336" i="3"/>
  <c r="E336" i="3"/>
  <c r="D336" i="3"/>
  <c r="C336" i="3"/>
  <c r="H335" i="3"/>
  <c r="G335" i="3"/>
  <c r="F335" i="3"/>
  <c r="E335" i="3"/>
  <c r="D335" i="3"/>
  <c r="C335" i="3"/>
  <c r="H334" i="3"/>
  <c r="G334" i="3"/>
  <c r="F334" i="3"/>
  <c r="E334" i="3"/>
  <c r="D334" i="3"/>
  <c r="C334" i="3"/>
  <c r="H333" i="3"/>
  <c r="A333" i="3"/>
  <c r="G333" i="3"/>
  <c r="F333" i="3"/>
  <c r="E333" i="3"/>
  <c r="D333" i="3"/>
  <c r="C333" i="3"/>
  <c r="H332" i="3"/>
  <c r="G332" i="3"/>
  <c r="F332" i="3"/>
  <c r="E332" i="3"/>
  <c r="D332" i="3"/>
  <c r="C332" i="3"/>
  <c r="H331" i="3"/>
  <c r="G331" i="3"/>
  <c r="F331" i="3"/>
  <c r="E331" i="3"/>
  <c r="D331" i="3"/>
  <c r="C331" i="3"/>
  <c r="H330" i="3"/>
  <c r="G330" i="3"/>
  <c r="F330" i="3"/>
  <c r="E330" i="3"/>
  <c r="D330" i="3"/>
  <c r="C330" i="3"/>
  <c r="H329" i="3"/>
  <c r="G329" i="3"/>
  <c r="F329" i="3"/>
  <c r="E329" i="3"/>
  <c r="D329" i="3"/>
  <c r="C329" i="3"/>
  <c r="H328" i="3"/>
  <c r="G328" i="3"/>
  <c r="F328" i="3"/>
  <c r="E328" i="3"/>
  <c r="D328" i="3"/>
  <c r="C328" i="3"/>
  <c r="H327" i="3"/>
  <c r="G327" i="3"/>
  <c r="F327" i="3"/>
  <c r="E327" i="3"/>
  <c r="D327" i="3"/>
  <c r="C327" i="3"/>
  <c r="H326" i="3"/>
  <c r="G326" i="3"/>
  <c r="F326" i="3"/>
  <c r="E326" i="3"/>
  <c r="D326" i="3"/>
  <c r="C326" i="3"/>
  <c r="H325" i="3"/>
  <c r="A325" i="3"/>
  <c r="G325" i="3"/>
  <c r="F325" i="3"/>
  <c r="E325" i="3"/>
  <c r="D325" i="3"/>
  <c r="C325" i="3"/>
  <c r="H324" i="3"/>
  <c r="G324" i="3"/>
  <c r="F324" i="3"/>
  <c r="E324" i="3"/>
  <c r="D324" i="3"/>
  <c r="C324" i="3"/>
  <c r="H323" i="3"/>
  <c r="G323" i="3"/>
  <c r="F323" i="3"/>
  <c r="E323" i="3"/>
  <c r="D323" i="3"/>
  <c r="C323" i="3"/>
  <c r="H322" i="3"/>
  <c r="G322" i="3"/>
  <c r="F322" i="3"/>
  <c r="E322" i="3"/>
  <c r="D322" i="3"/>
  <c r="C322" i="3"/>
  <c r="H321" i="3"/>
  <c r="G321" i="3"/>
  <c r="F321" i="3"/>
  <c r="E321" i="3"/>
  <c r="D321" i="3"/>
  <c r="C321" i="3"/>
  <c r="H320" i="3"/>
  <c r="G320" i="3"/>
  <c r="F320" i="3"/>
  <c r="E320" i="3"/>
  <c r="D320" i="3"/>
  <c r="C320" i="3"/>
  <c r="H319" i="3"/>
  <c r="G319" i="3"/>
  <c r="F319" i="3"/>
  <c r="E319" i="3"/>
  <c r="D319" i="3"/>
  <c r="C319" i="3"/>
  <c r="H318" i="3"/>
  <c r="G318" i="3"/>
  <c r="F318" i="3"/>
  <c r="E318" i="3"/>
  <c r="D318" i="3"/>
  <c r="C318" i="3"/>
  <c r="H317" i="3"/>
  <c r="A317" i="3"/>
  <c r="G317" i="3"/>
  <c r="F317" i="3"/>
  <c r="E317" i="3"/>
  <c r="D317" i="3"/>
  <c r="C317" i="3"/>
  <c r="H316" i="3"/>
  <c r="G316" i="3"/>
  <c r="F316" i="3"/>
  <c r="E316" i="3"/>
  <c r="D316" i="3"/>
  <c r="C316" i="3"/>
  <c r="H315" i="3"/>
  <c r="G315" i="3"/>
  <c r="F315" i="3"/>
  <c r="E315" i="3"/>
  <c r="D315" i="3"/>
  <c r="C315" i="3"/>
  <c r="H314" i="3"/>
  <c r="G314" i="3"/>
  <c r="F314" i="3"/>
  <c r="E314" i="3"/>
  <c r="D314" i="3"/>
  <c r="C314" i="3"/>
  <c r="H313" i="3"/>
  <c r="G313" i="3"/>
  <c r="F313" i="3"/>
  <c r="E313" i="3"/>
  <c r="D313" i="3"/>
  <c r="C313" i="3"/>
  <c r="H312" i="3"/>
  <c r="G312" i="3"/>
  <c r="F312" i="3"/>
  <c r="E312" i="3"/>
  <c r="D312" i="3"/>
  <c r="C312" i="3"/>
  <c r="H311" i="3"/>
  <c r="G311" i="3"/>
  <c r="F311" i="3"/>
  <c r="E311" i="3"/>
  <c r="D311" i="3"/>
  <c r="C311" i="3"/>
  <c r="H310" i="3"/>
  <c r="G310" i="3"/>
  <c r="F310" i="3"/>
  <c r="E310" i="3"/>
  <c r="D310" i="3"/>
  <c r="C310" i="3"/>
  <c r="H309" i="3"/>
  <c r="A309" i="3"/>
  <c r="G309" i="3"/>
  <c r="F309" i="3"/>
  <c r="E309" i="3"/>
  <c r="D309" i="3"/>
  <c r="C309" i="3"/>
  <c r="H308" i="3"/>
  <c r="G308" i="3"/>
  <c r="F308" i="3"/>
  <c r="E308" i="3"/>
  <c r="D308" i="3"/>
  <c r="C308" i="3"/>
  <c r="H307" i="3"/>
  <c r="G307" i="3"/>
  <c r="F307" i="3"/>
  <c r="E307" i="3"/>
  <c r="D307" i="3"/>
  <c r="C307" i="3"/>
  <c r="H306" i="3"/>
  <c r="G306" i="3"/>
  <c r="F306" i="3"/>
  <c r="E306" i="3"/>
  <c r="D306" i="3"/>
  <c r="C306" i="3"/>
  <c r="H305" i="3"/>
  <c r="G305" i="3"/>
  <c r="F305" i="3"/>
  <c r="E305" i="3"/>
  <c r="D305" i="3"/>
  <c r="C305" i="3"/>
  <c r="H304" i="3"/>
  <c r="G304" i="3"/>
  <c r="F304" i="3"/>
  <c r="E304" i="3"/>
  <c r="D304" i="3"/>
  <c r="C304" i="3"/>
  <c r="H303" i="3"/>
  <c r="G303" i="3"/>
  <c r="F303" i="3"/>
  <c r="E303" i="3"/>
  <c r="D303" i="3"/>
  <c r="C303" i="3"/>
  <c r="H302" i="3"/>
  <c r="G302" i="3"/>
  <c r="F302" i="3"/>
  <c r="E302" i="3"/>
  <c r="D302" i="3"/>
  <c r="C302" i="3"/>
  <c r="H301" i="3"/>
  <c r="A301" i="3"/>
  <c r="G301" i="3"/>
  <c r="F301" i="3"/>
  <c r="E301" i="3"/>
  <c r="D301" i="3"/>
  <c r="C301" i="3"/>
  <c r="H300" i="3"/>
  <c r="G300" i="3"/>
  <c r="F300" i="3"/>
  <c r="E300" i="3"/>
  <c r="D300" i="3"/>
  <c r="C300" i="3"/>
  <c r="H299" i="3"/>
  <c r="G299" i="3"/>
  <c r="F299" i="3"/>
  <c r="E299" i="3"/>
  <c r="D299" i="3"/>
  <c r="C299" i="3"/>
  <c r="H298" i="3"/>
  <c r="G298" i="3"/>
  <c r="F298" i="3"/>
  <c r="E298" i="3"/>
  <c r="D298" i="3"/>
  <c r="C298" i="3"/>
  <c r="H297" i="3"/>
  <c r="G297" i="3"/>
  <c r="F297" i="3"/>
  <c r="E297" i="3"/>
  <c r="D297" i="3"/>
  <c r="C297" i="3"/>
  <c r="H296" i="3"/>
  <c r="G296" i="3"/>
  <c r="F296" i="3"/>
  <c r="E296" i="3"/>
  <c r="D296" i="3"/>
  <c r="C296" i="3"/>
  <c r="H295" i="3"/>
  <c r="G295" i="3"/>
  <c r="F295" i="3"/>
  <c r="E295" i="3"/>
  <c r="D295" i="3"/>
  <c r="C295" i="3"/>
  <c r="H294" i="3"/>
  <c r="G294" i="3"/>
  <c r="F294" i="3"/>
  <c r="E294" i="3"/>
  <c r="D294" i="3"/>
  <c r="C294" i="3"/>
  <c r="H293" i="3"/>
  <c r="A293" i="3"/>
  <c r="G293" i="3"/>
  <c r="F293" i="3"/>
  <c r="E293" i="3"/>
  <c r="D293" i="3"/>
  <c r="C293" i="3"/>
  <c r="H292" i="3"/>
  <c r="G292" i="3"/>
  <c r="F292" i="3"/>
  <c r="E292" i="3"/>
  <c r="D292" i="3"/>
  <c r="C292" i="3"/>
  <c r="H291" i="3"/>
  <c r="G291" i="3"/>
  <c r="F291" i="3"/>
  <c r="E291" i="3"/>
  <c r="D291" i="3"/>
  <c r="C291" i="3"/>
  <c r="H290" i="3"/>
  <c r="G290" i="3"/>
  <c r="F290" i="3"/>
  <c r="E290" i="3"/>
  <c r="D290" i="3"/>
  <c r="C290" i="3"/>
  <c r="H289" i="3"/>
  <c r="G289" i="3"/>
  <c r="F289" i="3"/>
  <c r="E289" i="3"/>
  <c r="D289" i="3"/>
  <c r="C289" i="3"/>
  <c r="H288" i="3"/>
  <c r="G288" i="3"/>
  <c r="F288" i="3"/>
  <c r="E288" i="3"/>
  <c r="D288" i="3"/>
  <c r="C288" i="3"/>
  <c r="H287" i="3"/>
  <c r="G287" i="3"/>
  <c r="F287" i="3"/>
  <c r="E287" i="3"/>
  <c r="D287" i="3"/>
  <c r="C287" i="3"/>
  <c r="H286" i="3"/>
  <c r="G286" i="3"/>
  <c r="F286" i="3"/>
  <c r="E286" i="3"/>
  <c r="D286" i="3"/>
  <c r="C286" i="3"/>
  <c r="H285" i="3"/>
  <c r="A285" i="3"/>
  <c r="G285" i="3"/>
  <c r="F285" i="3"/>
  <c r="E285" i="3"/>
  <c r="D285" i="3"/>
  <c r="C285" i="3"/>
  <c r="H284" i="3"/>
  <c r="G284" i="3"/>
  <c r="F284" i="3"/>
  <c r="E284" i="3"/>
  <c r="D284" i="3"/>
  <c r="C284" i="3"/>
  <c r="H283" i="3"/>
  <c r="G283" i="3"/>
  <c r="F283" i="3"/>
  <c r="E283" i="3"/>
  <c r="D283" i="3"/>
  <c r="C283" i="3"/>
  <c r="H282" i="3"/>
  <c r="G282" i="3"/>
  <c r="F282" i="3"/>
  <c r="E282" i="3"/>
  <c r="D282" i="3"/>
  <c r="C282" i="3"/>
  <c r="H281" i="3"/>
  <c r="G281" i="3"/>
  <c r="F281" i="3"/>
  <c r="E281" i="3"/>
  <c r="D281" i="3"/>
  <c r="C281" i="3"/>
  <c r="H280" i="3"/>
  <c r="G280" i="3"/>
  <c r="F280" i="3"/>
  <c r="E280" i="3"/>
  <c r="D280" i="3"/>
  <c r="C280" i="3"/>
  <c r="H279" i="3"/>
  <c r="G279" i="3"/>
  <c r="F279" i="3"/>
  <c r="E279" i="3"/>
  <c r="D279" i="3"/>
  <c r="C279" i="3"/>
  <c r="H278" i="3"/>
  <c r="G278" i="3"/>
  <c r="F278" i="3"/>
  <c r="E278" i="3"/>
  <c r="D278" i="3"/>
  <c r="C278" i="3"/>
  <c r="H277" i="3"/>
  <c r="A277" i="3"/>
  <c r="G277" i="3"/>
  <c r="F277" i="3"/>
  <c r="E277" i="3"/>
  <c r="D277" i="3"/>
  <c r="C277" i="3"/>
  <c r="H276" i="3"/>
  <c r="G276" i="3"/>
  <c r="F276" i="3"/>
  <c r="E276" i="3"/>
  <c r="D276" i="3"/>
  <c r="C276" i="3"/>
  <c r="H275" i="3"/>
  <c r="G275" i="3"/>
  <c r="F275" i="3"/>
  <c r="E275" i="3"/>
  <c r="D275" i="3"/>
  <c r="C275" i="3"/>
  <c r="H274" i="3"/>
  <c r="G274" i="3"/>
  <c r="F274" i="3"/>
  <c r="E274" i="3"/>
  <c r="D274" i="3"/>
  <c r="C274" i="3"/>
  <c r="H273" i="3"/>
  <c r="G273" i="3"/>
  <c r="F273" i="3"/>
  <c r="E273" i="3"/>
  <c r="D273" i="3"/>
  <c r="C273" i="3"/>
  <c r="H272" i="3"/>
  <c r="G272" i="3"/>
  <c r="F272" i="3"/>
  <c r="E272" i="3"/>
  <c r="D272" i="3"/>
  <c r="C272" i="3"/>
  <c r="H271" i="3"/>
  <c r="G271" i="3"/>
  <c r="F271" i="3"/>
  <c r="E271" i="3"/>
  <c r="D271" i="3"/>
  <c r="C271" i="3"/>
  <c r="H270" i="3"/>
  <c r="G270" i="3"/>
  <c r="F270" i="3"/>
  <c r="E270" i="3"/>
  <c r="D270" i="3"/>
  <c r="C270" i="3"/>
  <c r="H269" i="3"/>
  <c r="A269" i="3"/>
  <c r="G269" i="3"/>
  <c r="F269" i="3"/>
  <c r="E269" i="3"/>
  <c r="D269" i="3"/>
  <c r="C269" i="3"/>
  <c r="H268" i="3"/>
  <c r="G268" i="3"/>
  <c r="F268" i="3"/>
  <c r="E268" i="3"/>
  <c r="D268" i="3"/>
  <c r="C268" i="3"/>
  <c r="H267" i="3"/>
  <c r="G267" i="3"/>
  <c r="F267" i="3"/>
  <c r="E267" i="3"/>
  <c r="D267" i="3"/>
  <c r="C267" i="3"/>
  <c r="H266" i="3"/>
  <c r="G266" i="3"/>
  <c r="F266" i="3"/>
  <c r="E266" i="3"/>
  <c r="D266" i="3"/>
  <c r="C266" i="3"/>
  <c r="H265" i="3"/>
  <c r="G265" i="3"/>
  <c r="F265" i="3"/>
  <c r="E265" i="3"/>
  <c r="D265" i="3"/>
  <c r="C265" i="3"/>
  <c r="H264" i="3"/>
  <c r="G264" i="3"/>
  <c r="F264" i="3"/>
  <c r="E264" i="3"/>
  <c r="D264" i="3"/>
  <c r="C264" i="3"/>
  <c r="H263" i="3"/>
  <c r="G263" i="3"/>
  <c r="F263" i="3"/>
  <c r="E263" i="3"/>
  <c r="D263" i="3"/>
  <c r="C263" i="3"/>
  <c r="H262" i="3"/>
  <c r="G262" i="3"/>
  <c r="F262" i="3"/>
  <c r="E262" i="3"/>
  <c r="D262" i="3"/>
  <c r="C262" i="3"/>
  <c r="H261" i="3"/>
  <c r="A261" i="3"/>
  <c r="G261" i="3"/>
  <c r="F261" i="3"/>
  <c r="E261" i="3"/>
  <c r="D261" i="3"/>
  <c r="C261" i="3"/>
  <c r="H260" i="3"/>
  <c r="G260" i="3"/>
  <c r="F260" i="3"/>
  <c r="E260" i="3"/>
  <c r="D260" i="3"/>
  <c r="C260" i="3"/>
  <c r="H259" i="3"/>
  <c r="G259" i="3"/>
  <c r="F259" i="3"/>
  <c r="E259" i="3"/>
  <c r="D259" i="3"/>
  <c r="C259" i="3"/>
  <c r="H258" i="3"/>
  <c r="G258" i="3"/>
  <c r="F258" i="3"/>
  <c r="E258" i="3"/>
  <c r="D258" i="3"/>
  <c r="C258" i="3"/>
  <c r="H257" i="3"/>
  <c r="G257" i="3"/>
  <c r="F257" i="3"/>
  <c r="E257" i="3"/>
  <c r="D257" i="3"/>
  <c r="C257" i="3"/>
  <c r="H256" i="3"/>
  <c r="G256" i="3"/>
  <c r="F256" i="3"/>
  <c r="E256" i="3"/>
  <c r="D256" i="3"/>
  <c r="C256" i="3"/>
  <c r="H255" i="3"/>
  <c r="G255" i="3"/>
  <c r="F255" i="3"/>
  <c r="E255" i="3"/>
  <c r="D255" i="3"/>
  <c r="C255" i="3"/>
  <c r="H254" i="3"/>
  <c r="G254" i="3"/>
  <c r="F254" i="3"/>
  <c r="E254" i="3"/>
  <c r="D254" i="3"/>
  <c r="C254" i="3"/>
  <c r="H253" i="3"/>
  <c r="A253" i="3"/>
  <c r="G253" i="3"/>
  <c r="F253" i="3"/>
  <c r="E253" i="3"/>
  <c r="D253" i="3"/>
  <c r="C253" i="3"/>
  <c r="H252" i="3"/>
  <c r="G252" i="3"/>
  <c r="F252" i="3"/>
  <c r="E252" i="3"/>
  <c r="D252" i="3"/>
  <c r="C252" i="3"/>
  <c r="H251" i="3"/>
  <c r="G251" i="3"/>
  <c r="F251" i="3"/>
  <c r="E251" i="3"/>
  <c r="D251" i="3"/>
  <c r="C251" i="3"/>
  <c r="H250" i="3"/>
  <c r="G250" i="3"/>
  <c r="F250" i="3"/>
  <c r="E250" i="3"/>
  <c r="D250" i="3"/>
  <c r="C250" i="3"/>
  <c r="H249" i="3"/>
  <c r="G249" i="3"/>
  <c r="F249" i="3"/>
  <c r="E249" i="3"/>
  <c r="D249" i="3"/>
  <c r="C249" i="3"/>
  <c r="H248" i="3"/>
  <c r="G248" i="3"/>
  <c r="F248" i="3"/>
  <c r="E248" i="3"/>
  <c r="D248" i="3"/>
  <c r="C248" i="3"/>
  <c r="H247" i="3"/>
  <c r="G247" i="3"/>
  <c r="F247" i="3"/>
  <c r="E247" i="3"/>
  <c r="D247" i="3"/>
  <c r="C247" i="3"/>
  <c r="H246" i="3"/>
  <c r="G246" i="3"/>
  <c r="F246" i="3"/>
  <c r="E246" i="3"/>
  <c r="D246" i="3"/>
  <c r="C246" i="3"/>
  <c r="H245" i="3"/>
  <c r="A245" i="3"/>
  <c r="G245" i="3"/>
  <c r="F245" i="3"/>
  <c r="E245" i="3"/>
  <c r="D245" i="3"/>
  <c r="C245" i="3"/>
  <c r="H244" i="3"/>
  <c r="G244" i="3"/>
  <c r="F244" i="3"/>
  <c r="E244" i="3"/>
  <c r="D244" i="3"/>
  <c r="C244" i="3"/>
  <c r="H243" i="3"/>
  <c r="G243" i="3"/>
  <c r="F243" i="3"/>
  <c r="E243" i="3"/>
  <c r="D243" i="3"/>
  <c r="C243" i="3"/>
  <c r="H242" i="3"/>
  <c r="G242" i="3"/>
  <c r="F242" i="3"/>
  <c r="E242" i="3"/>
  <c r="D242" i="3"/>
  <c r="C242" i="3"/>
  <c r="H241" i="3"/>
  <c r="G241" i="3"/>
  <c r="F241" i="3"/>
  <c r="E241" i="3"/>
  <c r="D241" i="3"/>
  <c r="C241" i="3"/>
  <c r="H240" i="3"/>
  <c r="G240" i="3"/>
  <c r="F240" i="3"/>
  <c r="E240" i="3"/>
  <c r="D240" i="3"/>
  <c r="C240" i="3"/>
  <c r="H239" i="3"/>
  <c r="G239" i="3"/>
  <c r="F239" i="3"/>
  <c r="E239" i="3"/>
  <c r="D239" i="3"/>
  <c r="C239" i="3"/>
  <c r="H238" i="3"/>
  <c r="G238" i="3"/>
  <c r="F238" i="3"/>
  <c r="E238" i="3"/>
  <c r="D238" i="3"/>
  <c r="C238" i="3"/>
  <c r="H237" i="3"/>
  <c r="A237" i="3"/>
  <c r="G237" i="3"/>
  <c r="F237" i="3"/>
  <c r="E237" i="3"/>
  <c r="D237" i="3"/>
  <c r="C237" i="3"/>
  <c r="H236" i="3"/>
  <c r="G236" i="3"/>
  <c r="F236" i="3"/>
  <c r="E236" i="3"/>
  <c r="D236" i="3"/>
  <c r="C236" i="3"/>
  <c r="H235" i="3"/>
  <c r="G235" i="3"/>
  <c r="F235" i="3"/>
  <c r="E235" i="3"/>
  <c r="D235" i="3"/>
  <c r="C235" i="3"/>
  <c r="H234" i="3"/>
  <c r="G234" i="3"/>
  <c r="F234" i="3"/>
  <c r="E234" i="3"/>
  <c r="D234" i="3"/>
  <c r="C234" i="3"/>
  <c r="H233" i="3"/>
  <c r="G233" i="3"/>
  <c r="F233" i="3"/>
  <c r="E233" i="3"/>
  <c r="D233" i="3"/>
  <c r="C233" i="3"/>
  <c r="H232" i="3"/>
  <c r="G232" i="3"/>
  <c r="F232" i="3"/>
  <c r="E232" i="3"/>
  <c r="D232" i="3"/>
  <c r="C232" i="3"/>
  <c r="H231" i="3"/>
  <c r="G231" i="3"/>
  <c r="F231" i="3"/>
  <c r="E231" i="3"/>
  <c r="D231" i="3"/>
  <c r="C231" i="3"/>
  <c r="H230" i="3"/>
  <c r="G230" i="3"/>
  <c r="F230" i="3"/>
  <c r="E230" i="3"/>
  <c r="D230" i="3"/>
  <c r="C230" i="3"/>
  <c r="H229" i="3"/>
  <c r="A229" i="3"/>
  <c r="G229" i="3"/>
  <c r="F229" i="3"/>
  <c r="E229" i="3"/>
  <c r="D229" i="3"/>
  <c r="C229" i="3"/>
  <c r="H228" i="3"/>
  <c r="G228" i="3"/>
  <c r="F228" i="3"/>
  <c r="E228" i="3"/>
  <c r="D228" i="3"/>
  <c r="C228" i="3"/>
  <c r="H227" i="3"/>
  <c r="G227" i="3"/>
  <c r="F227" i="3"/>
  <c r="E227" i="3"/>
  <c r="D227" i="3"/>
  <c r="C227" i="3"/>
  <c r="H226" i="3"/>
  <c r="G226" i="3"/>
  <c r="F226" i="3"/>
  <c r="E226" i="3"/>
  <c r="D226" i="3"/>
  <c r="C226" i="3"/>
  <c r="H225" i="3"/>
  <c r="G225" i="3"/>
  <c r="F225" i="3"/>
  <c r="E225" i="3"/>
  <c r="D225" i="3"/>
  <c r="C225" i="3"/>
  <c r="H224" i="3"/>
  <c r="G224" i="3"/>
  <c r="F224" i="3"/>
  <c r="E224" i="3"/>
  <c r="D224" i="3"/>
  <c r="C224" i="3"/>
  <c r="H223" i="3"/>
  <c r="G223" i="3"/>
  <c r="F223" i="3"/>
  <c r="E223" i="3"/>
  <c r="D223" i="3"/>
  <c r="C223" i="3"/>
  <c r="H222" i="3"/>
  <c r="G222" i="3"/>
  <c r="F222" i="3"/>
  <c r="E222" i="3"/>
  <c r="D222" i="3"/>
  <c r="C222" i="3"/>
  <c r="H221" i="3"/>
  <c r="A221" i="3"/>
  <c r="G221" i="3"/>
  <c r="F221" i="3"/>
  <c r="E221" i="3"/>
  <c r="D221" i="3"/>
  <c r="C221" i="3"/>
  <c r="H220" i="3"/>
  <c r="G220" i="3"/>
  <c r="F220" i="3"/>
  <c r="E220" i="3"/>
  <c r="D220" i="3"/>
  <c r="C220" i="3"/>
  <c r="H219" i="3"/>
  <c r="G219" i="3"/>
  <c r="F219" i="3"/>
  <c r="E219" i="3"/>
  <c r="D219" i="3"/>
  <c r="C219" i="3"/>
  <c r="H218" i="3"/>
  <c r="G218" i="3"/>
  <c r="F218" i="3"/>
  <c r="E218" i="3"/>
  <c r="D218" i="3"/>
  <c r="C218" i="3"/>
  <c r="H217" i="3"/>
  <c r="G217" i="3"/>
  <c r="F217" i="3"/>
  <c r="E217" i="3"/>
  <c r="D217" i="3"/>
  <c r="C217" i="3"/>
  <c r="H216" i="3"/>
  <c r="G216" i="3"/>
  <c r="F216" i="3"/>
  <c r="E216" i="3"/>
  <c r="D216" i="3"/>
  <c r="C216" i="3"/>
  <c r="H215" i="3"/>
  <c r="G215" i="3"/>
  <c r="F215" i="3"/>
  <c r="E215" i="3"/>
  <c r="D215" i="3"/>
  <c r="C215" i="3"/>
  <c r="H214" i="3"/>
  <c r="G214" i="3"/>
  <c r="F214" i="3"/>
  <c r="E214" i="3"/>
  <c r="D214" i="3"/>
  <c r="C214" i="3"/>
  <c r="H213" i="3"/>
  <c r="A213" i="3"/>
  <c r="G213" i="3"/>
  <c r="F213" i="3"/>
  <c r="E213" i="3"/>
  <c r="D213" i="3"/>
  <c r="C213" i="3"/>
  <c r="H212" i="3"/>
  <c r="G212" i="3"/>
  <c r="F212" i="3"/>
  <c r="E212" i="3"/>
  <c r="D212" i="3"/>
  <c r="C212" i="3"/>
  <c r="H211" i="3"/>
  <c r="G211" i="3"/>
  <c r="F211" i="3"/>
  <c r="E211" i="3"/>
  <c r="D211" i="3"/>
  <c r="C211" i="3"/>
  <c r="H210" i="3"/>
  <c r="G210" i="3"/>
  <c r="F210" i="3"/>
  <c r="E210" i="3"/>
  <c r="D210" i="3"/>
  <c r="C210" i="3"/>
  <c r="H209" i="3"/>
  <c r="G209" i="3"/>
  <c r="F209" i="3"/>
  <c r="E209" i="3"/>
  <c r="D209" i="3"/>
  <c r="C209" i="3"/>
  <c r="H208" i="3"/>
  <c r="G208" i="3"/>
  <c r="F208" i="3"/>
  <c r="E208" i="3"/>
  <c r="D208" i="3"/>
  <c r="C208" i="3"/>
  <c r="H207" i="3"/>
  <c r="G207" i="3"/>
  <c r="F207" i="3"/>
  <c r="E207" i="3"/>
  <c r="D207" i="3"/>
  <c r="C207" i="3"/>
  <c r="H206" i="3"/>
  <c r="G206" i="3"/>
  <c r="F206" i="3"/>
  <c r="E206" i="3"/>
  <c r="D206" i="3"/>
  <c r="C206" i="3"/>
  <c r="H205" i="3"/>
  <c r="A205" i="3"/>
  <c r="G205" i="3"/>
  <c r="F205" i="3"/>
  <c r="E205" i="3"/>
  <c r="D205" i="3"/>
  <c r="C205" i="3"/>
  <c r="H204" i="3"/>
  <c r="G204" i="3"/>
  <c r="F204" i="3"/>
  <c r="E204" i="3"/>
  <c r="D204" i="3"/>
  <c r="C204" i="3"/>
  <c r="H203" i="3"/>
  <c r="G203" i="3"/>
  <c r="F203" i="3"/>
  <c r="E203" i="3"/>
  <c r="D203" i="3"/>
  <c r="C203" i="3"/>
  <c r="H202" i="3"/>
  <c r="G202" i="3"/>
  <c r="F202" i="3"/>
  <c r="E202" i="3"/>
  <c r="D202" i="3"/>
  <c r="C202" i="3"/>
  <c r="H201" i="3"/>
  <c r="G201" i="3"/>
  <c r="F201" i="3"/>
  <c r="E201" i="3"/>
  <c r="D201" i="3"/>
  <c r="C201" i="3"/>
  <c r="H200" i="3"/>
  <c r="G200" i="3"/>
  <c r="F200" i="3"/>
  <c r="E200" i="3"/>
  <c r="D200" i="3"/>
  <c r="C200" i="3"/>
  <c r="H199" i="3"/>
  <c r="G199" i="3"/>
  <c r="F199" i="3"/>
  <c r="E199" i="3"/>
  <c r="D199" i="3"/>
  <c r="C199" i="3"/>
  <c r="H198" i="3"/>
  <c r="G198" i="3"/>
  <c r="F198" i="3"/>
  <c r="E198" i="3"/>
  <c r="D198" i="3"/>
  <c r="C198" i="3"/>
  <c r="H197" i="3"/>
  <c r="A197" i="3"/>
  <c r="G197" i="3"/>
  <c r="F197" i="3"/>
  <c r="E197" i="3"/>
  <c r="D197" i="3"/>
  <c r="C197" i="3"/>
  <c r="H196" i="3"/>
  <c r="G196" i="3"/>
  <c r="F196" i="3"/>
  <c r="E196" i="3"/>
  <c r="D196" i="3"/>
  <c r="C196" i="3"/>
  <c r="H195" i="3"/>
  <c r="G195" i="3"/>
  <c r="F195" i="3"/>
  <c r="E195" i="3"/>
  <c r="D195" i="3"/>
  <c r="C195" i="3"/>
  <c r="H194" i="3"/>
  <c r="G194" i="3"/>
  <c r="F194" i="3"/>
  <c r="E194" i="3"/>
  <c r="D194" i="3"/>
  <c r="C194" i="3"/>
  <c r="H193" i="3"/>
  <c r="G193" i="3"/>
  <c r="F193" i="3"/>
  <c r="E193" i="3"/>
  <c r="D193" i="3"/>
  <c r="C193" i="3"/>
  <c r="H192" i="3"/>
  <c r="G192" i="3"/>
  <c r="F192" i="3"/>
  <c r="E192" i="3"/>
  <c r="D192" i="3"/>
  <c r="C192" i="3"/>
  <c r="H191" i="3"/>
  <c r="G191" i="3"/>
  <c r="F191" i="3"/>
  <c r="E191" i="3"/>
  <c r="D191" i="3"/>
  <c r="C191" i="3"/>
  <c r="H190" i="3"/>
  <c r="G190" i="3"/>
  <c r="F190" i="3"/>
  <c r="E190" i="3"/>
  <c r="D190" i="3"/>
  <c r="C190" i="3"/>
  <c r="H189" i="3"/>
  <c r="A189" i="3"/>
  <c r="G189" i="3"/>
  <c r="F189" i="3"/>
  <c r="E189" i="3"/>
  <c r="D189" i="3"/>
  <c r="C189" i="3"/>
  <c r="H188" i="3"/>
  <c r="G188" i="3"/>
  <c r="F188" i="3"/>
  <c r="E188" i="3"/>
  <c r="D188" i="3"/>
  <c r="C188" i="3"/>
  <c r="H187" i="3"/>
  <c r="G187" i="3"/>
  <c r="F187" i="3"/>
  <c r="E187" i="3"/>
  <c r="D187" i="3"/>
  <c r="C187" i="3"/>
  <c r="H186" i="3"/>
  <c r="G186" i="3"/>
  <c r="F186" i="3"/>
  <c r="E186" i="3"/>
  <c r="D186" i="3"/>
  <c r="C186" i="3"/>
  <c r="H185" i="3"/>
  <c r="G185" i="3"/>
  <c r="F185" i="3"/>
  <c r="E185" i="3"/>
  <c r="D185" i="3"/>
  <c r="C185" i="3"/>
  <c r="H184" i="3"/>
  <c r="G184" i="3"/>
  <c r="F184" i="3"/>
  <c r="E184" i="3"/>
  <c r="D184" i="3"/>
  <c r="C184" i="3"/>
  <c r="H183" i="3"/>
  <c r="G183" i="3"/>
  <c r="F183" i="3"/>
  <c r="E183" i="3"/>
  <c r="D183" i="3"/>
  <c r="C183" i="3"/>
  <c r="H182" i="3"/>
  <c r="G182" i="3"/>
  <c r="F182" i="3"/>
  <c r="E182" i="3"/>
  <c r="D182" i="3"/>
  <c r="C182" i="3"/>
  <c r="H181" i="3"/>
  <c r="A181" i="3"/>
  <c r="G181" i="3"/>
  <c r="F181" i="3"/>
  <c r="E181" i="3"/>
  <c r="D181" i="3"/>
  <c r="C181" i="3"/>
  <c r="H180" i="3"/>
  <c r="G180" i="3"/>
  <c r="F180" i="3"/>
  <c r="E180" i="3"/>
  <c r="D180" i="3"/>
  <c r="C180" i="3"/>
  <c r="H179" i="3"/>
  <c r="G179" i="3"/>
  <c r="F179" i="3"/>
  <c r="E179" i="3"/>
  <c r="D179" i="3"/>
  <c r="C179" i="3"/>
  <c r="H178" i="3"/>
  <c r="G178" i="3"/>
  <c r="F178" i="3"/>
  <c r="E178" i="3"/>
  <c r="D178" i="3"/>
  <c r="C178" i="3"/>
  <c r="H177" i="3"/>
  <c r="G177" i="3"/>
  <c r="F177" i="3"/>
  <c r="E177" i="3"/>
  <c r="D177" i="3"/>
  <c r="C177" i="3"/>
  <c r="H176" i="3"/>
  <c r="G176" i="3"/>
  <c r="F176" i="3"/>
  <c r="E176" i="3"/>
  <c r="D176" i="3"/>
  <c r="C176" i="3"/>
  <c r="H175" i="3"/>
  <c r="G175" i="3"/>
  <c r="F175" i="3"/>
  <c r="E175" i="3"/>
  <c r="D175" i="3"/>
  <c r="C175" i="3"/>
  <c r="H174" i="3"/>
  <c r="G174" i="3"/>
  <c r="F174" i="3"/>
  <c r="E174" i="3"/>
  <c r="D174" i="3"/>
  <c r="C174" i="3"/>
  <c r="H173" i="3"/>
  <c r="A173" i="3"/>
  <c r="G173" i="3"/>
  <c r="F173" i="3"/>
  <c r="E173" i="3"/>
  <c r="D173" i="3"/>
  <c r="C173" i="3"/>
  <c r="H172" i="3"/>
  <c r="G172" i="3"/>
  <c r="F172" i="3"/>
  <c r="E172" i="3"/>
  <c r="D172" i="3"/>
  <c r="C172" i="3"/>
  <c r="H171" i="3"/>
  <c r="G171" i="3"/>
  <c r="F171" i="3"/>
  <c r="E171" i="3"/>
  <c r="D171" i="3"/>
  <c r="C171" i="3"/>
  <c r="H170" i="3"/>
  <c r="G170" i="3"/>
  <c r="F170" i="3"/>
  <c r="E170" i="3"/>
  <c r="D170" i="3"/>
  <c r="C170" i="3"/>
  <c r="H169" i="3"/>
  <c r="G169" i="3"/>
  <c r="F169" i="3"/>
  <c r="E169" i="3"/>
  <c r="D169" i="3"/>
  <c r="C169" i="3"/>
  <c r="H168" i="3"/>
  <c r="G168" i="3"/>
  <c r="F168" i="3"/>
  <c r="E168" i="3"/>
  <c r="D168" i="3"/>
  <c r="C168" i="3"/>
  <c r="H167" i="3"/>
  <c r="G167" i="3"/>
  <c r="F167" i="3"/>
  <c r="E167" i="3"/>
  <c r="D167" i="3"/>
  <c r="C167" i="3"/>
  <c r="H166" i="3"/>
  <c r="G166" i="3"/>
  <c r="F166" i="3"/>
  <c r="E166" i="3"/>
  <c r="D166" i="3"/>
  <c r="C166" i="3"/>
  <c r="H165" i="3"/>
  <c r="A165" i="3"/>
  <c r="G165" i="3"/>
  <c r="F165" i="3"/>
  <c r="E165" i="3"/>
  <c r="D165" i="3"/>
  <c r="C165" i="3"/>
  <c r="H164" i="3"/>
  <c r="G164" i="3"/>
  <c r="F164" i="3"/>
  <c r="E164" i="3"/>
  <c r="D164" i="3"/>
  <c r="C164" i="3"/>
  <c r="H163" i="3"/>
  <c r="G163" i="3"/>
  <c r="F163" i="3"/>
  <c r="E163" i="3"/>
  <c r="D163" i="3"/>
  <c r="C163" i="3"/>
  <c r="H162" i="3"/>
  <c r="G162" i="3"/>
  <c r="F162" i="3"/>
  <c r="E162" i="3"/>
  <c r="D162" i="3"/>
  <c r="C162" i="3"/>
  <c r="H161" i="3"/>
  <c r="G161" i="3"/>
  <c r="F161" i="3"/>
  <c r="E161" i="3"/>
  <c r="D161" i="3"/>
  <c r="C161" i="3"/>
  <c r="H160" i="3"/>
  <c r="G160" i="3"/>
  <c r="F160" i="3"/>
  <c r="E160" i="3"/>
  <c r="D160" i="3"/>
  <c r="C160" i="3"/>
  <c r="H159" i="3"/>
  <c r="G159" i="3"/>
  <c r="F159" i="3"/>
  <c r="E159" i="3"/>
  <c r="D159" i="3"/>
  <c r="C159" i="3"/>
  <c r="H158" i="3"/>
  <c r="G158" i="3"/>
  <c r="F158" i="3"/>
  <c r="E158" i="3"/>
  <c r="D158" i="3"/>
  <c r="C158" i="3"/>
  <c r="H157" i="3"/>
  <c r="A157" i="3"/>
  <c r="G157" i="3"/>
  <c r="F157" i="3"/>
  <c r="E157" i="3"/>
  <c r="D157" i="3"/>
  <c r="C157" i="3"/>
  <c r="H156" i="3"/>
  <c r="G156" i="3"/>
  <c r="F156" i="3"/>
  <c r="E156" i="3"/>
  <c r="D156" i="3"/>
  <c r="C156" i="3"/>
  <c r="H155" i="3"/>
  <c r="G155" i="3"/>
  <c r="F155" i="3"/>
  <c r="E155" i="3"/>
  <c r="D155" i="3"/>
  <c r="C155" i="3"/>
  <c r="H154" i="3"/>
  <c r="G154" i="3"/>
  <c r="F154" i="3"/>
  <c r="E154" i="3"/>
  <c r="D154" i="3"/>
  <c r="C154" i="3"/>
  <c r="H153" i="3"/>
  <c r="G153" i="3"/>
  <c r="F153" i="3"/>
  <c r="E153" i="3"/>
  <c r="D153" i="3"/>
  <c r="C153" i="3"/>
  <c r="H152" i="3"/>
  <c r="G152" i="3"/>
  <c r="F152" i="3"/>
  <c r="E152" i="3"/>
  <c r="D152" i="3"/>
  <c r="C152" i="3"/>
  <c r="H151" i="3"/>
  <c r="G151" i="3"/>
  <c r="F151" i="3"/>
  <c r="E151" i="3"/>
  <c r="D151" i="3"/>
  <c r="C151" i="3"/>
  <c r="H150" i="3"/>
  <c r="G150" i="3"/>
  <c r="F150" i="3"/>
  <c r="E150" i="3"/>
  <c r="D150" i="3"/>
  <c r="C150" i="3"/>
  <c r="H149" i="3"/>
  <c r="A149" i="3"/>
  <c r="G149" i="3"/>
  <c r="F149" i="3"/>
  <c r="E149" i="3"/>
  <c r="D149" i="3"/>
  <c r="C149" i="3"/>
  <c r="H148" i="3"/>
  <c r="G148" i="3"/>
  <c r="F148" i="3"/>
  <c r="E148" i="3"/>
  <c r="D148" i="3"/>
  <c r="C148" i="3"/>
  <c r="H147" i="3"/>
  <c r="G147" i="3"/>
  <c r="F147" i="3"/>
  <c r="E147" i="3"/>
  <c r="D147" i="3"/>
  <c r="C147" i="3"/>
  <c r="H146" i="3"/>
  <c r="G146" i="3"/>
  <c r="F146" i="3"/>
  <c r="E146" i="3"/>
  <c r="D146" i="3"/>
  <c r="C146" i="3"/>
  <c r="H145" i="3"/>
  <c r="G145" i="3"/>
  <c r="F145" i="3"/>
  <c r="E145" i="3"/>
  <c r="D145" i="3"/>
  <c r="C145" i="3"/>
  <c r="H144" i="3"/>
  <c r="G144" i="3"/>
  <c r="F144" i="3"/>
  <c r="E144" i="3"/>
  <c r="D144" i="3"/>
  <c r="C144" i="3"/>
  <c r="H143" i="3"/>
  <c r="G143" i="3"/>
  <c r="F143" i="3"/>
  <c r="E143" i="3"/>
  <c r="D143" i="3"/>
  <c r="C143" i="3"/>
  <c r="H142" i="3"/>
  <c r="G142" i="3"/>
  <c r="F142" i="3"/>
  <c r="E142" i="3"/>
  <c r="D142" i="3"/>
  <c r="C142" i="3"/>
  <c r="H141" i="3"/>
  <c r="A141" i="3"/>
  <c r="G141" i="3"/>
  <c r="F141" i="3"/>
  <c r="E141" i="3"/>
  <c r="D141" i="3"/>
  <c r="C141" i="3"/>
  <c r="H140" i="3"/>
  <c r="G140" i="3"/>
  <c r="F140" i="3"/>
  <c r="E140" i="3"/>
  <c r="D140" i="3"/>
  <c r="C140" i="3"/>
  <c r="H139" i="3"/>
  <c r="G139" i="3"/>
  <c r="F139" i="3"/>
  <c r="E139" i="3"/>
  <c r="D139" i="3"/>
  <c r="C139" i="3"/>
  <c r="H138" i="3"/>
  <c r="G138" i="3"/>
  <c r="F138" i="3"/>
  <c r="E138" i="3"/>
  <c r="D138" i="3"/>
  <c r="C138" i="3"/>
  <c r="H137" i="3"/>
  <c r="G137" i="3"/>
  <c r="F137" i="3"/>
  <c r="E137" i="3"/>
  <c r="D137" i="3"/>
  <c r="C137" i="3"/>
  <c r="H136" i="3"/>
  <c r="G136" i="3"/>
  <c r="F136" i="3"/>
  <c r="E136" i="3"/>
  <c r="D136" i="3"/>
  <c r="C136" i="3"/>
  <c r="H135" i="3"/>
  <c r="G135" i="3"/>
  <c r="F135" i="3"/>
  <c r="E135" i="3"/>
  <c r="D135" i="3"/>
  <c r="C135" i="3"/>
  <c r="H134" i="3"/>
  <c r="G134" i="3"/>
  <c r="F134" i="3"/>
  <c r="E134" i="3"/>
  <c r="D134" i="3"/>
  <c r="C134" i="3"/>
  <c r="H133" i="3"/>
  <c r="A133" i="3"/>
  <c r="G133" i="3"/>
  <c r="F133" i="3"/>
  <c r="E133" i="3"/>
  <c r="D133" i="3"/>
  <c r="C133" i="3"/>
  <c r="H132" i="3"/>
  <c r="G132" i="3"/>
  <c r="F132" i="3"/>
  <c r="E132" i="3"/>
  <c r="D132" i="3"/>
  <c r="C132" i="3"/>
  <c r="H131" i="3"/>
  <c r="G131" i="3"/>
  <c r="F131" i="3"/>
  <c r="E131" i="3"/>
  <c r="D131" i="3"/>
  <c r="C131" i="3"/>
  <c r="H130" i="3"/>
  <c r="G130" i="3"/>
  <c r="F130" i="3"/>
  <c r="E130" i="3"/>
  <c r="D130" i="3"/>
  <c r="C130" i="3"/>
  <c r="H129" i="3"/>
  <c r="G129" i="3"/>
  <c r="F129" i="3"/>
  <c r="E129" i="3"/>
  <c r="D129" i="3"/>
  <c r="C129" i="3"/>
  <c r="H128" i="3"/>
  <c r="G128" i="3"/>
  <c r="F128" i="3"/>
  <c r="E128" i="3"/>
  <c r="D128" i="3"/>
  <c r="C128" i="3"/>
  <c r="H127" i="3"/>
  <c r="G127" i="3"/>
  <c r="F127" i="3"/>
  <c r="E127" i="3"/>
  <c r="D127" i="3"/>
  <c r="C127" i="3"/>
  <c r="H126" i="3"/>
  <c r="G126" i="3"/>
  <c r="F126" i="3"/>
  <c r="E126" i="3"/>
  <c r="D126" i="3"/>
  <c r="C126" i="3"/>
  <c r="H125" i="3"/>
  <c r="A125" i="3"/>
  <c r="G125" i="3"/>
  <c r="F125" i="3"/>
  <c r="E125" i="3"/>
  <c r="D125" i="3"/>
  <c r="C125" i="3"/>
  <c r="H124" i="3"/>
  <c r="G124" i="3"/>
  <c r="F124" i="3"/>
  <c r="E124" i="3"/>
  <c r="D124" i="3"/>
  <c r="C124" i="3"/>
  <c r="H123" i="3"/>
  <c r="G123" i="3"/>
  <c r="F123" i="3"/>
  <c r="E123" i="3"/>
  <c r="D123" i="3"/>
  <c r="C123" i="3"/>
  <c r="H122" i="3"/>
  <c r="G122" i="3"/>
  <c r="F122" i="3"/>
  <c r="E122" i="3"/>
  <c r="D122" i="3"/>
  <c r="C122" i="3"/>
  <c r="H121" i="3"/>
  <c r="G121" i="3"/>
  <c r="F121" i="3"/>
  <c r="E121" i="3"/>
  <c r="D121" i="3"/>
  <c r="C121" i="3"/>
  <c r="H120" i="3"/>
  <c r="G120" i="3"/>
  <c r="F120" i="3"/>
  <c r="E120" i="3"/>
  <c r="D120" i="3"/>
  <c r="C120" i="3"/>
  <c r="H119" i="3"/>
  <c r="G119" i="3"/>
  <c r="F119" i="3"/>
  <c r="E119" i="3"/>
  <c r="D119" i="3"/>
  <c r="C119" i="3"/>
  <c r="H118" i="3"/>
  <c r="G118" i="3"/>
  <c r="F118" i="3"/>
  <c r="E118" i="3"/>
  <c r="D118" i="3"/>
  <c r="C118" i="3"/>
  <c r="H117" i="3"/>
  <c r="A117" i="3"/>
  <c r="G117" i="3"/>
  <c r="F117" i="3"/>
  <c r="E117" i="3"/>
  <c r="D117" i="3"/>
  <c r="C117" i="3"/>
  <c r="H116" i="3"/>
  <c r="G116" i="3"/>
  <c r="F116" i="3"/>
  <c r="E116" i="3"/>
  <c r="D116" i="3"/>
  <c r="C116" i="3"/>
  <c r="H115" i="3"/>
  <c r="G115" i="3"/>
  <c r="F115" i="3"/>
  <c r="E115" i="3"/>
  <c r="D115" i="3"/>
  <c r="C115" i="3"/>
  <c r="H114" i="3"/>
  <c r="G114" i="3"/>
  <c r="F114" i="3"/>
  <c r="E114" i="3"/>
  <c r="D114" i="3"/>
  <c r="C114" i="3"/>
  <c r="H113" i="3"/>
  <c r="G113" i="3"/>
  <c r="F113" i="3"/>
  <c r="E113" i="3"/>
  <c r="D113" i="3"/>
  <c r="C113" i="3"/>
  <c r="H112" i="3"/>
  <c r="G112" i="3"/>
  <c r="F112" i="3"/>
  <c r="E112" i="3"/>
  <c r="D112" i="3"/>
  <c r="C112" i="3"/>
  <c r="H111" i="3"/>
  <c r="G111" i="3"/>
  <c r="F111" i="3"/>
  <c r="E111" i="3"/>
  <c r="D111" i="3"/>
  <c r="C111" i="3"/>
  <c r="H110" i="3"/>
  <c r="G110" i="3"/>
  <c r="F110" i="3"/>
  <c r="E110" i="3"/>
  <c r="D110" i="3"/>
  <c r="C110" i="3"/>
  <c r="H109" i="3"/>
  <c r="A109" i="3"/>
  <c r="G109" i="3"/>
  <c r="F109" i="3"/>
  <c r="E109" i="3"/>
  <c r="D109" i="3"/>
  <c r="C109" i="3"/>
  <c r="H108" i="3"/>
  <c r="G108" i="3"/>
  <c r="F108" i="3"/>
  <c r="E108" i="3"/>
  <c r="D108" i="3"/>
  <c r="C108" i="3"/>
  <c r="H107" i="3"/>
  <c r="G107" i="3"/>
  <c r="F107" i="3"/>
  <c r="E107" i="3"/>
  <c r="D107" i="3"/>
  <c r="C107" i="3"/>
  <c r="H106" i="3"/>
  <c r="G106" i="3"/>
  <c r="F106" i="3"/>
  <c r="E106" i="3"/>
  <c r="D106" i="3"/>
  <c r="C106" i="3"/>
  <c r="H105" i="3"/>
  <c r="G105" i="3"/>
  <c r="F105" i="3"/>
  <c r="E105" i="3"/>
  <c r="D105" i="3"/>
  <c r="C105" i="3"/>
  <c r="H104" i="3"/>
  <c r="G104" i="3"/>
  <c r="F104" i="3"/>
  <c r="E104" i="3"/>
  <c r="D104" i="3"/>
  <c r="C104" i="3"/>
  <c r="H103" i="3"/>
  <c r="G103" i="3"/>
  <c r="F103" i="3"/>
  <c r="E103" i="3"/>
  <c r="D103" i="3"/>
  <c r="C103" i="3"/>
  <c r="H102" i="3"/>
  <c r="G102" i="3"/>
  <c r="F102" i="3"/>
  <c r="E102" i="3"/>
  <c r="D102" i="3"/>
  <c r="C102" i="3"/>
  <c r="H101" i="3"/>
  <c r="A101" i="3"/>
  <c r="G101" i="3"/>
  <c r="F101" i="3"/>
  <c r="E101" i="3"/>
  <c r="D101" i="3"/>
  <c r="C101" i="3"/>
  <c r="H100" i="3"/>
  <c r="G100" i="3"/>
  <c r="F100" i="3"/>
  <c r="E100" i="3"/>
  <c r="D100" i="3"/>
  <c r="C100" i="3"/>
  <c r="H99" i="3"/>
  <c r="G99" i="3"/>
  <c r="F99" i="3"/>
  <c r="E99" i="3"/>
  <c r="D99" i="3"/>
  <c r="C99" i="3"/>
  <c r="H98" i="3"/>
  <c r="G98" i="3"/>
  <c r="F98" i="3"/>
  <c r="E98" i="3"/>
  <c r="D98" i="3"/>
  <c r="C98" i="3"/>
  <c r="H97" i="3"/>
  <c r="G97" i="3"/>
  <c r="F97" i="3"/>
  <c r="E97" i="3"/>
  <c r="D97" i="3"/>
  <c r="C97" i="3"/>
  <c r="H96" i="3"/>
  <c r="G96" i="3"/>
  <c r="F96" i="3"/>
  <c r="E96" i="3"/>
  <c r="D96" i="3"/>
  <c r="C96" i="3"/>
  <c r="H95" i="3"/>
  <c r="G95" i="3"/>
  <c r="F95" i="3"/>
  <c r="E95" i="3"/>
  <c r="D95" i="3"/>
  <c r="C95" i="3"/>
  <c r="H94" i="3"/>
  <c r="G94" i="3"/>
  <c r="F94" i="3"/>
  <c r="E94" i="3"/>
  <c r="D94" i="3"/>
  <c r="C94" i="3"/>
  <c r="H93" i="3"/>
  <c r="A93" i="3"/>
  <c r="G93" i="3"/>
  <c r="F93" i="3"/>
  <c r="E93" i="3"/>
  <c r="D93" i="3"/>
  <c r="C93" i="3"/>
  <c r="H92" i="3"/>
  <c r="G92" i="3"/>
  <c r="F92" i="3"/>
  <c r="E92" i="3"/>
  <c r="D92" i="3"/>
  <c r="C92" i="3"/>
  <c r="H91" i="3"/>
  <c r="G91" i="3"/>
  <c r="F91" i="3"/>
  <c r="E91" i="3"/>
  <c r="D91" i="3"/>
  <c r="C91" i="3"/>
  <c r="H90" i="3"/>
  <c r="G90" i="3"/>
  <c r="F90" i="3"/>
  <c r="E90" i="3"/>
  <c r="D90" i="3"/>
  <c r="C90" i="3"/>
  <c r="H89" i="3"/>
  <c r="G89" i="3"/>
  <c r="F89" i="3"/>
  <c r="E89" i="3"/>
  <c r="D89" i="3"/>
  <c r="C89" i="3"/>
  <c r="H88" i="3"/>
  <c r="G88" i="3"/>
  <c r="F88" i="3"/>
  <c r="E88" i="3"/>
  <c r="D88" i="3"/>
  <c r="C88" i="3"/>
  <c r="H87" i="3"/>
  <c r="G87" i="3"/>
  <c r="F87" i="3"/>
  <c r="E87" i="3"/>
  <c r="D87" i="3"/>
  <c r="C87" i="3"/>
  <c r="H86" i="3"/>
  <c r="G86" i="3"/>
  <c r="F86" i="3"/>
  <c r="E86" i="3"/>
  <c r="D86" i="3"/>
  <c r="C86" i="3"/>
  <c r="H85" i="3"/>
  <c r="A85" i="3"/>
  <c r="G85" i="3"/>
  <c r="F85" i="3"/>
  <c r="E85" i="3"/>
  <c r="D85" i="3"/>
  <c r="C85" i="3"/>
  <c r="H84" i="3"/>
  <c r="G84" i="3"/>
  <c r="F84" i="3"/>
  <c r="E84" i="3"/>
  <c r="D84" i="3"/>
  <c r="C84" i="3"/>
  <c r="H83" i="3"/>
  <c r="G83" i="3"/>
  <c r="F83" i="3"/>
  <c r="E83" i="3"/>
  <c r="D83" i="3"/>
  <c r="C83" i="3"/>
  <c r="H82" i="3"/>
  <c r="G82" i="3"/>
  <c r="F82" i="3"/>
  <c r="E82" i="3"/>
  <c r="D82" i="3"/>
  <c r="C82" i="3"/>
  <c r="H81" i="3"/>
  <c r="G81" i="3"/>
  <c r="F81" i="3"/>
  <c r="E81" i="3"/>
  <c r="D81" i="3"/>
  <c r="C81" i="3"/>
  <c r="H80" i="3"/>
  <c r="G80" i="3"/>
  <c r="F80" i="3"/>
  <c r="E80" i="3"/>
  <c r="D80" i="3"/>
  <c r="C80" i="3"/>
  <c r="H79" i="3"/>
  <c r="G79" i="3"/>
  <c r="F79" i="3"/>
  <c r="E79" i="3"/>
  <c r="D79" i="3"/>
  <c r="C79" i="3"/>
  <c r="H78" i="3"/>
  <c r="G78" i="3"/>
  <c r="F78" i="3"/>
  <c r="E78" i="3"/>
  <c r="D78" i="3"/>
  <c r="C78" i="3"/>
  <c r="H77" i="3"/>
  <c r="A77" i="3"/>
  <c r="G77" i="3"/>
  <c r="F77" i="3"/>
  <c r="E77" i="3"/>
  <c r="D77" i="3"/>
  <c r="C77" i="3"/>
  <c r="H76" i="3"/>
  <c r="G76" i="3"/>
  <c r="F76" i="3"/>
  <c r="E76" i="3"/>
  <c r="D76" i="3"/>
  <c r="C76" i="3"/>
  <c r="H75" i="3"/>
  <c r="G75" i="3"/>
  <c r="F75" i="3"/>
  <c r="E75" i="3"/>
  <c r="D75" i="3"/>
  <c r="C75" i="3"/>
  <c r="H74" i="3"/>
  <c r="G74" i="3"/>
  <c r="F74" i="3"/>
  <c r="E74" i="3"/>
  <c r="D74" i="3"/>
  <c r="C74" i="3"/>
  <c r="H73" i="3"/>
  <c r="G73" i="3"/>
  <c r="F73" i="3"/>
  <c r="E73" i="3"/>
  <c r="D73" i="3"/>
  <c r="C73" i="3"/>
  <c r="H72" i="3"/>
  <c r="G72" i="3"/>
  <c r="F72" i="3"/>
  <c r="E72" i="3"/>
  <c r="D72" i="3"/>
  <c r="C72" i="3"/>
  <c r="H71" i="3"/>
  <c r="G71" i="3"/>
  <c r="F71" i="3"/>
  <c r="E71" i="3"/>
  <c r="D71" i="3"/>
  <c r="C71" i="3"/>
  <c r="H70" i="3"/>
  <c r="G70" i="3"/>
  <c r="F70" i="3"/>
  <c r="E70" i="3"/>
  <c r="D70" i="3"/>
  <c r="C70" i="3"/>
  <c r="H69" i="3"/>
  <c r="A69" i="3"/>
  <c r="G69" i="3"/>
  <c r="F69" i="3"/>
  <c r="E69" i="3"/>
  <c r="D69" i="3"/>
  <c r="C69" i="3"/>
  <c r="H68" i="3"/>
  <c r="G68" i="3"/>
  <c r="F68" i="3"/>
  <c r="E68" i="3"/>
  <c r="D68" i="3"/>
  <c r="C68" i="3"/>
  <c r="H67" i="3"/>
  <c r="G67" i="3"/>
  <c r="F67" i="3"/>
  <c r="E67" i="3"/>
  <c r="D67" i="3"/>
  <c r="C67" i="3"/>
  <c r="H66" i="3"/>
  <c r="G66" i="3"/>
  <c r="F66" i="3"/>
  <c r="E66" i="3"/>
  <c r="D66" i="3"/>
  <c r="C66" i="3"/>
  <c r="H65" i="3"/>
  <c r="G65" i="3"/>
  <c r="F65" i="3"/>
  <c r="E65" i="3"/>
  <c r="D65" i="3"/>
  <c r="C65" i="3"/>
  <c r="H64" i="3"/>
  <c r="G64" i="3"/>
  <c r="F64" i="3"/>
  <c r="E64" i="3"/>
  <c r="D64" i="3"/>
  <c r="C64" i="3"/>
  <c r="H63" i="3"/>
  <c r="G63" i="3"/>
  <c r="F63" i="3"/>
  <c r="E63" i="3"/>
  <c r="D63" i="3"/>
  <c r="C63" i="3"/>
  <c r="H62" i="3"/>
  <c r="G62" i="3"/>
  <c r="F62" i="3"/>
  <c r="E62" i="3"/>
  <c r="D62" i="3"/>
  <c r="C62" i="3"/>
  <c r="H61" i="3"/>
  <c r="A61" i="3"/>
  <c r="G61" i="3"/>
  <c r="F61" i="3"/>
  <c r="E61" i="3"/>
  <c r="D61" i="3"/>
  <c r="C61" i="3"/>
  <c r="H60" i="3"/>
  <c r="G60" i="3"/>
  <c r="F60" i="3"/>
  <c r="E60" i="3"/>
  <c r="D60" i="3"/>
  <c r="C60" i="3"/>
  <c r="H59" i="3"/>
  <c r="G59" i="3"/>
  <c r="F59" i="3"/>
  <c r="E59" i="3"/>
  <c r="D59" i="3"/>
  <c r="C59" i="3"/>
  <c r="H58" i="3"/>
  <c r="G58" i="3"/>
  <c r="F58" i="3"/>
  <c r="E58" i="3"/>
  <c r="D58" i="3"/>
  <c r="C58" i="3"/>
  <c r="H57" i="3"/>
  <c r="G57" i="3"/>
  <c r="F57" i="3"/>
  <c r="E57" i="3"/>
  <c r="D57" i="3"/>
  <c r="C57" i="3"/>
  <c r="H56" i="3"/>
  <c r="G56" i="3"/>
  <c r="F56" i="3"/>
  <c r="E56" i="3"/>
  <c r="D56" i="3"/>
  <c r="C56" i="3"/>
  <c r="H55" i="3"/>
  <c r="G55" i="3"/>
  <c r="F55" i="3"/>
  <c r="E55" i="3"/>
  <c r="D55" i="3"/>
  <c r="C55" i="3"/>
  <c r="H54" i="3"/>
  <c r="G54" i="3"/>
  <c r="F54" i="3"/>
  <c r="E54" i="3"/>
  <c r="D54" i="3"/>
  <c r="C54" i="3"/>
  <c r="H53" i="3"/>
  <c r="A53" i="3"/>
  <c r="G53" i="3"/>
  <c r="F53" i="3"/>
  <c r="E53" i="3"/>
  <c r="D53" i="3"/>
  <c r="C53" i="3"/>
  <c r="H52" i="3"/>
  <c r="G52" i="3"/>
  <c r="F52" i="3"/>
  <c r="E52" i="3"/>
  <c r="D52" i="3"/>
  <c r="C52" i="3"/>
  <c r="H51" i="3"/>
  <c r="G51" i="3"/>
  <c r="F51" i="3"/>
  <c r="E51" i="3"/>
  <c r="D51" i="3"/>
  <c r="C51" i="3"/>
  <c r="H50" i="3"/>
  <c r="G50" i="3"/>
  <c r="F50" i="3"/>
  <c r="E50" i="3"/>
  <c r="D50" i="3"/>
  <c r="C50" i="3"/>
  <c r="H49" i="3"/>
  <c r="G49" i="3"/>
  <c r="F49" i="3"/>
  <c r="E49" i="3"/>
  <c r="D49" i="3"/>
  <c r="C49" i="3"/>
  <c r="H48" i="3"/>
  <c r="G48" i="3"/>
  <c r="F48" i="3"/>
  <c r="E48" i="3"/>
  <c r="D48" i="3"/>
  <c r="C48" i="3"/>
  <c r="H47" i="3"/>
  <c r="G47" i="3"/>
  <c r="F47" i="3"/>
  <c r="E47" i="3"/>
  <c r="D47" i="3"/>
  <c r="C47" i="3"/>
  <c r="H46" i="3"/>
  <c r="G46" i="3"/>
  <c r="F46" i="3"/>
  <c r="E46" i="3"/>
  <c r="D46" i="3"/>
  <c r="C46" i="3"/>
  <c r="H45" i="3"/>
  <c r="A45" i="3"/>
  <c r="G45" i="3"/>
  <c r="F45" i="3"/>
  <c r="E45" i="3"/>
  <c r="D45" i="3"/>
  <c r="C45" i="3"/>
  <c r="H44" i="3"/>
  <c r="G44" i="3"/>
  <c r="F44" i="3"/>
  <c r="E44" i="3"/>
  <c r="D44" i="3"/>
  <c r="C44" i="3"/>
  <c r="H43" i="3"/>
  <c r="G43" i="3"/>
  <c r="F43" i="3"/>
  <c r="E43" i="3"/>
  <c r="D43" i="3"/>
  <c r="C43" i="3"/>
  <c r="H42" i="3"/>
  <c r="G42" i="3"/>
  <c r="F42" i="3"/>
  <c r="E42" i="3"/>
  <c r="D42" i="3"/>
  <c r="C42" i="3"/>
  <c r="H41" i="3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A37" i="3"/>
  <c r="G37" i="3"/>
  <c r="F37" i="3"/>
  <c r="E37" i="3"/>
  <c r="D37" i="3"/>
  <c r="C37" i="3"/>
  <c r="H36" i="3"/>
  <c r="G36" i="3"/>
  <c r="F36" i="3"/>
  <c r="E36" i="3"/>
  <c r="D36" i="3"/>
  <c r="C36" i="3"/>
  <c r="H35" i="3"/>
  <c r="G35" i="3"/>
  <c r="F35" i="3"/>
  <c r="E35" i="3"/>
  <c r="D35" i="3"/>
  <c r="C35" i="3"/>
  <c r="H34" i="3"/>
  <c r="G34" i="3"/>
  <c r="F34" i="3"/>
  <c r="E34" i="3"/>
  <c r="D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H29" i="3"/>
  <c r="A29" i="3"/>
  <c r="G29" i="3"/>
  <c r="F29" i="3"/>
  <c r="E29" i="3"/>
  <c r="D29" i="3"/>
  <c r="C29" i="3"/>
  <c r="H28" i="3"/>
  <c r="G28" i="3"/>
  <c r="F28" i="3"/>
  <c r="E28" i="3"/>
  <c r="D28" i="3"/>
  <c r="C28" i="3"/>
  <c r="H27" i="3"/>
  <c r="G27" i="3"/>
  <c r="F27" i="3"/>
  <c r="E27" i="3"/>
  <c r="D27" i="3"/>
  <c r="C27" i="3"/>
  <c r="H26" i="3"/>
  <c r="G26" i="3"/>
  <c r="F26" i="3"/>
  <c r="E26" i="3"/>
  <c r="D26" i="3"/>
  <c r="C26" i="3"/>
  <c r="H25" i="3"/>
  <c r="G25" i="3"/>
  <c r="F25" i="3"/>
  <c r="E25" i="3"/>
  <c r="D25" i="3"/>
  <c r="C25" i="3"/>
  <c r="H24" i="3"/>
  <c r="G24" i="3"/>
  <c r="F24" i="3"/>
  <c r="E24" i="3"/>
  <c r="D24" i="3"/>
  <c r="C24" i="3"/>
  <c r="H23" i="3"/>
  <c r="G23" i="3"/>
  <c r="F23" i="3"/>
  <c r="E23" i="3"/>
  <c r="D23" i="3"/>
  <c r="C23" i="3"/>
  <c r="H22" i="3"/>
  <c r="G22" i="3"/>
  <c r="F22" i="3"/>
  <c r="E22" i="3"/>
  <c r="D22" i="3"/>
  <c r="C22" i="3"/>
  <c r="H21" i="3"/>
  <c r="A21" i="3"/>
  <c r="G21" i="3"/>
  <c r="F21" i="3"/>
  <c r="E21" i="3"/>
  <c r="D21" i="3"/>
  <c r="C21" i="3"/>
  <c r="H20" i="3"/>
  <c r="G20" i="3"/>
  <c r="F20" i="3"/>
  <c r="E20" i="3"/>
  <c r="D20" i="3"/>
  <c r="C20" i="3"/>
  <c r="H19" i="3"/>
  <c r="G19" i="3"/>
  <c r="F19" i="3"/>
  <c r="E19" i="3"/>
  <c r="D19" i="3"/>
  <c r="C19" i="3"/>
  <c r="H18" i="3"/>
  <c r="G18" i="3"/>
  <c r="F18" i="3"/>
  <c r="E18" i="3"/>
  <c r="D18" i="3"/>
  <c r="C18" i="3"/>
  <c r="H17" i="3"/>
  <c r="G17" i="3"/>
  <c r="F17" i="3"/>
  <c r="E17" i="3"/>
  <c r="D17" i="3"/>
  <c r="C17" i="3"/>
  <c r="H16" i="3"/>
  <c r="G16" i="3"/>
  <c r="F16" i="3"/>
  <c r="E16" i="3"/>
  <c r="D16" i="3"/>
  <c r="C16" i="3"/>
  <c r="H15" i="3"/>
  <c r="G15" i="3"/>
  <c r="F15" i="3"/>
  <c r="E15" i="3"/>
  <c r="D15" i="3"/>
  <c r="C15" i="3"/>
  <c r="H14" i="3"/>
  <c r="G14" i="3"/>
  <c r="F14" i="3"/>
  <c r="E14" i="3"/>
  <c r="D14" i="3"/>
  <c r="C14" i="3"/>
  <c r="H13" i="3"/>
  <c r="A13" i="3"/>
  <c r="G13" i="3"/>
  <c r="F13" i="3"/>
  <c r="E13" i="3"/>
  <c r="D13" i="3"/>
  <c r="C13" i="3"/>
  <c r="H12" i="3"/>
  <c r="G12" i="3"/>
  <c r="F12" i="3"/>
  <c r="E12" i="3"/>
  <c r="D12" i="3"/>
  <c r="C12" i="3"/>
  <c r="H11" i="3"/>
  <c r="G11" i="3"/>
  <c r="F11" i="3"/>
  <c r="E11" i="3"/>
  <c r="D11" i="3"/>
  <c r="C11" i="3"/>
  <c r="H10" i="3"/>
  <c r="G10" i="3"/>
  <c r="F10" i="3"/>
  <c r="E10" i="3"/>
  <c r="D10" i="3"/>
  <c r="C10" i="3"/>
  <c r="H9" i="3"/>
  <c r="G9" i="3"/>
  <c r="F9" i="3"/>
  <c r="E9" i="3"/>
  <c r="D9" i="3"/>
  <c r="C9" i="3"/>
  <c r="H8" i="3"/>
  <c r="G8" i="3"/>
  <c r="F8" i="3"/>
  <c r="E8" i="3"/>
  <c r="D8" i="3"/>
  <c r="C8" i="3"/>
  <c r="H7" i="3"/>
  <c r="G7" i="3"/>
  <c r="F7" i="3"/>
  <c r="E7" i="3"/>
  <c r="D7" i="3"/>
  <c r="C7" i="3"/>
  <c r="D6" i="3"/>
  <c r="E6" i="3"/>
  <c r="F6" i="3"/>
  <c r="G6" i="3"/>
  <c r="H6" i="3"/>
  <c r="A6" i="3"/>
  <c r="C6" i="3"/>
  <c r="T2" i="7"/>
  <c r="R2004" i="7"/>
  <c r="Q2004" i="7"/>
  <c r="P2004" i="7"/>
  <c r="V2004" i="7"/>
  <c r="O2004" i="7"/>
  <c r="N2004" i="7"/>
  <c r="M2004" i="7"/>
  <c r="R2003" i="7"/>
  <c r="Q2003" i="7"/>
  <c r="P2003" i="7"/>
  <c r="V2003" i="7"/>
  <c r="O2003" i="7"/>
  <c r="N2003" i="7"/>
  <c r="M2003" i="7"/>
  <c r="R2002" i="7"/>
  <c r="Q2002" i="7"/>
  <c r="P2002" i="7"/>
  <c r="V2002" i="7"/>
  <c r="O2002" i="7"/>
  <c r="N2002" i="7"/>
  <c r="M2002" i="7"/>
  <c r="R2001" i="7"/>
  <c r="Q2001" i="7"/>
  <c r="P2001" i="7"/>
  <c r="V2001" i="7"/>
  <c r="O2001" i="7"/>
  <c r="N2001" i="7"/>
  <c r="M2001" i="7"/>
  <c r="R2000" i="7"/>
  <c r="Q2000" i="7"/>
  <c r="P2000" i="7"/>
  <c r="V2000" i="7"/>
  <c r="O2000" i="7"/>
  <c r="N2000" i="7"/>
  <c r="M2000" i="7"/>
  <c r="R1999" i="7"/>
  <c r="Q1999" i="7"/>
  <c r="P1999" i="7"/>
  <c r="V1999" i="7"/>
  <c r="O1999" i="7"/>
  <c r="N1999" i="7"/>
  <c r="M1999" i="7"/>
  <c r="R1998" i="7"/>
  <c r="Q1998" i="7"/>
  <c r="P1998" i="7"/>
  <c r="V1998" i="7"/>
  <c r="O1998" i="7"/>
  <c r="N1998" i="7"/>
  <c r="M1998" i="7"/>
  <c r="R1997" i="7"/>
  <c r="Q1997" i="7"/>
  <c r="P1997" i="7"/>
  <c r="V1997" i="7"/>
  <c r="O1997" i="7"/>
  <c r="N1997" i="7"/>
  <c r="M1997" i="7"/>
  <c r="R1996" i="7"/>
  <c r="Q1996" i="7"/>
  <c r="P1996" i="7"/>
  <c r="V1996" i="7"/>
  <c r="O1996" i="7"/>
  <c r="N1996" i="7"/>
  <c r="M1996" i="7"/>
  <c r="R1995" i="7"/>
  <c r="Q1995" i="7"/>
  <c r="P1995" i="7"/>
  <c r="V1995" i="7"/>
  <c r="O1995" i="7"/>
  <c r="N1995" i="7"/>
  <c r="M1995" i="7"/>
  <c r="R1994" i="7"/>
  <c r="Q1994" i="7"/>
  <c r="P1994" i="7"/>
  <c r="V1994" i="7"/>
  <c r="O1994" i="7"/>
  <c r="N1994" i="7"/>
  <c r="M1994" i="7"/>
  <c r="R1993" i="7"/>
  <c r="Q1993" i="7"/>
  <c r="P1993" i="7"/>
  <c r="V1993" i="7"/>
  <c r="O1993" i="7"/>
  <c r="N1993" i="7"/>
  <c r="M1993" i="7"/>
  <c r="R1992" i="7"/>
  <c r="Q1992" i="7"/>
  <c r="P1992" i="7"/>
  <c r="V1992" i="7"/>
  <c r="O1992" i="7"/>
  <c r="N1992" i="7"/>
  <c r="M1992" i="7"/>
  <c r="R1991" i="7"/>
  <c r="Q1991" i="7"/>
  <c r="P1991" i="7"/>
  <c r="V1991" i="7"/>
  <c r="O1991" i="7"/>
  <c r="N1991" i="7"/>
  <c r="M1991" i="7"/>
  <c r="R1990" i="7"/>
  <c r="Q1990" i="7"/>
  <c r="P1990" i="7"/>
  <c r="V1990" i="7"/>
  <c r="O1990" i="7"/>
  <c r="N1990" i="7"/>
  <c r="M1990" i="7"/>
  <c r="R1989" i="7"/>
  <c r="Q1989" i="7"/>
  <c r="P1989" i="7"/>
  <c r="V1989" i="7"/>
  <c r="O1989" i="7"/>
  <c r="N1989" i="7"/>
  <c r="M1989" i="7"/>
  <c r="R1988" i="7"/>
  <c r="Q1988" i="7"/>
  <c r="P1988" i="7"/>
  <c r="V1988" i="7"/>
  <c r="O1988" i="7"/>
  <c r="N1988" i="7"/>
  <c r="M1988" i="7"/>
  <c r="R1987" i="7"/>
  <c r="Q1987" i="7"/>
  <c r="P1987" i="7"/>
  <c r="V1987" i="7"/>
  <c r="O1987" i="7"/>
  <c r="N1987" i="7"/>
  <c r="M1987" i="7"/>
  <c r="R1986" i="7"/>
  <c r="Q1986" i="7"/>
  <c r="P1986" i="7"/>
  <c r="V1986" i="7"/>
  <c r="O1986" i="7"/>
  <c r="N1986" i="7"/>
  <c r="M1986" i="7"/>
  <c r="R1985" i="7"/>
  <c r="Q1985" i="7"/>
  <c r="P1985" i="7"/>
  <c r="V1985" i="7"/>
  <c r="O1985" i="7"/>
  <c r="N1985" i="7"/>
  <c r="M1985" i="7"/>
  <c r="R1984" i="7"/>
  <c r="Q1984" i="7"/>
  <c r="P1984" i="7"/>
  <c r="V1984" i="7"/>
  <c r="O1984" i="7"/>
  <c r="N1984" i="7"/>
  <c r="M1984" i="7"/>
  <c r="R1983" i="7"/>
  <c r="Q1983" i="7"/>
  <c r="P1983" i="7"/>
  <c r="V1983" i="7"/>
  <c r="O1983" i="7"/>
  <c r="N1983" i="7"/>
  <c r="M1983" i="7"/>
  <c r="R1982" i="7"/>
  <c r="Q1982" i="7"/>
  <c r="P1982" i="7"/>
  <c r="V1982" i="7"/>
  <c r="O1982" i="7"/>
  <c r="N1982" i="7"/>
  <c r="M1982" i="7"/>
  <c r="R1981" i="7"/>
  <c r="Q1981" i="7"/>
  <c r="P1981" i="7"/>
  <c r="V1981" i="7"/>
  <c r="O1981" i="7"/>
  <c r="N1981" i="7"/>
  <c r="M1981" i="7"/>
  <c r="R1980" i="7"/>
  <c r="Q1980" i="7"/>
  <c r="P1980" i="7"/>
  <c r="V1980" i="7"/>
  <c r="O1980" i="7"/>
  <c r="N1980" i="7"/>
  <c r="M1980" i="7"/>
  <c r="R1979" i="7"/>
  <c r="Q1979" i="7"/>
  <c r="P1979" i="7"/>
  <c r="V1979" i="7"/>
  <c r="O1979" i="7"/>
  <c r="N1979" i="7"/>
  <c r="M1979" i="7"/>
  <c r="R1978" i="7"/>
  <c r="Q1978" i="7"/>
  <c r="P1978" i="7"/>
  <c r="V1978" i="7"/>
  <c r="O1978" i="7"/>
  <c r="N1978" i="7"/>
  <c r="M1978" i="7"/>
  <c r="R1977" i="7"/>
  <c r="Q1977" i="7"/>
  <c r="P1977" i="7"/>
  <c r="V1977" i="7"/>
  <c r="O1977" i="7"/>
  <c r="N1977" i="7"/>
  <c r="M1977" i="7"/>
  <c r="R1976" i="7"/>
  <c r="Q1976" i="7"/>
  <c r="P1976" i="7"/>
  <c r="V1976" i="7"/>
  <c r="O1976" i="7"/>
  <c r="N1976" i="7"/>
  <c r="M1976" i="7"/>
  <c r="R1975" i="7"/>
  <c r="Q1975" i="7"/>
  <c r="P1975" i="7"/>
  <c r="V1975" i="7"/>
  <c r="O1975" i="7"/>
  <c r="N1975" i="7"/>
  <c r="M1975" i="7"/>
  <c r="R1974" i="7"/>
  <c r="Q1974" i="7"/>
  <c r="P1974" i="7"/>
  <c r="V1974" i="7"/>
  <c r="O1974" i="7"/>
  <c r="N1974" i="7"/>
  <c r="M1974" i="7"/>
  <c r="R1973" i="7"/>
  <c r="Q1973" i="7"/>
  <c r="P1973" i="7"/>
  <c r="V1973" i="7"/>
  <c r="O1973" i="7"/>
  <c r="N1973" i="7"/>
  <c r="M1973" i="7"/>
  <c r="R1972" i="7"/>
  <c r="Q1972" i="7"/>
  <c r="P1972" i="7"/>
  <c r="V1972" i="7"/>
  <c r="O1972" i="7"/>
  <c r="N1972" i="7"/>
  <c r="M1972" i="7"/>
  <c r="R1971" i="7"/>
  <c r="Q1971" i="7"/>
  <c r="P1971" i="7"/>
  <c r="V1971" i="7"/>
  <c r="O1971" i="7"/>
  <c r="N1971" i="7"/>
  <c r="M1971" i="7"/>
  <c r="R1970" i="7"/>
  <c r="Q1970" i="7"/>
  <c r="P1970" i="7"/>
  <c r="V1970" i="7"/>
  <c r="O1970" i="7"/>
  <c r="N1970" i="7"/>
  <c r="M1970" i="7"/>
  <c r="R1969" i="7"/>
  <c r="Q1969" i="7"/>
  <c r="P1969" i="7"/>
  <c r="V1969" i="7"/>
  <c r="O1969" i="7"/>
  <c r="N1969" i="7"/>
  <c r="M1969" i="7"/>
  <c r="R1968" i="7"/>
  <c r="Q1968" i="7"/>
  <c r="P1968" i="7"/>
  <c r="V1968" i="7"/>
  <c r="O1968" i="7"/>
  <c r="N1968" i="7"/>
  <c r="M1968" i="7"/>
  <c r="R1967" i="7"/>
  <c r="Q1967" i="7"/>
  <c r="P1967" i="7"/>
  <c r="V1967" i="7"/>
  <c r="O1967" i="7"/>
  <c r="N1967" i="7"/>
  <c r="M1967" i="7"/>
  <c r="R1966" i="7"/>
  <c r="Q1966" i="7"/>
  <c r="P1966" i="7"/>
  <c r="V1966" i="7"/>
  <c r="O1966" i="7"/>
  <c r="N1966" i="7"/>
  <c r="M1966" i="7"/>
  <c r="R1965" i="7"/>
  <c r="Q1965" i="7"/>
  <c r="P1965" i="7"/>
  <c r="V1965" i="7"/>
  <c r="O1965" i="7"/>
  <c r="N1965" i="7"/>
  <c r="M1965" i="7"/>
  <c r="R1964" i="7"/>
  <c r="Q1964" i="7"/>
  <c r="P1964" i="7"/>
  <c r="V1964" i="7"/>
  <c r="O1964" i="7"/>
  <c r="N1964" i="7"/>
  <c r="M1964" i="7"/>
  <c r="R1963" i="7"/>
  <c r="Q1963" i="7"/>
  <c r="P1963" i="7"/>
  <c r="V1963" i="7"/>
  <c r="O1963" i="7"/>
  <c r="N1963" i="7"/>
  <c r="M1963" i="7"/>
  <c r="R1962" i="7"/>
  <c r="Q1962" i="7"/>
  <c r="P1962" i="7"/>
  <c r="V1962" i="7"/>
  <c r="O1962" i="7"/>
  <c r="N1962" i="7"/>
  <c r="M1962" i="7"/>
  <c r="R1961" i="7"/>
  <c r="Q1961" i="7"/>
  <c r="P1961" i="7"/>
  <c r="V1961" i="7"/>
  <c r="O1961" i="7"/>
  <c r="N1961" i="7"/>
  <c r="M1961" i="7"/>
  <c r="R1960" i="7"/>
  <c r="Q1960" i="7"/>
  <c r="P1960" i="7"/>
  <c r="V1960" i="7"/>
  <c r="O1960" i="7"/>
  <c r="N1960" i="7"/>
  <c r="M1960" i="7"/>
  <c r="R1959" i="7"/>
  <c r="Q1959" i="7"/>
  <c r="P1959" i="7"/>
  <c r="V1959" i="7"/>
  <c r="O1959" i="7"/>
  <c r="N1959" i="7"/>
  <c r="M1959" i="7"/>
  <c r="R1958" i="7"/>
  <c r="Q1958" i="7"/>
  <c r="P1958" i="7"/>
  <c r="V1958" i="7"/>
  <c r="O1958" i="7"/>
  <c r="N1958" i="7"/>
  <c r="M1958" i="7"/>
  <c r="R1957" i="7"/>
  <c r="Q1957" i="7"/>
  <c r="P1957" i="7"/>
  <c r="V1957" i="7"/>
  <c r="O1957" i="7"/>
  <c r="N1957" i="7"/>
  <c r="M1957" i="7"/>
  <c r="R1956" i="7"/>
  <c r="Q1956" i="7"/>
  <c r="P1956" i="7"/>
  <c r="V1956" i="7"/>
  <c r="O1956" i="7"/>
  <c r="N1956" i="7"/>
  <c r="M1956" i="7"/>
  <c r="R1955" i="7"/>
  <c r="Q1955" i="7"/>
  <c r="P1955" i="7"/>
  <c r="V1955" i="7"/>
  <c r="O1955" i="7"/>
  <c r="N1955" i="7"/>
  <c r="M1955" i="7"/>
  <c r="R1954" i="7"/>
  <c r="Q1954" i="7"/>
  <c r="P1954" i="7"/>
  <c r="V1954" i="7"/>
  <c r="O1954" i="7"/>
  <c r="N1954" i="7"/>
  <c r="M1954" i="7"/>
  <c r="R1953" i="7"/>
  <c r="Q1953" i="7"/>
  <c r="P1953" i="7"/>
  <c r="V1953" i="7"/>
  <c r="O1953" i="7"/>
  <c r="N1953" i="7"/>
  <c r="M1953" i="7"/>
  <c r="R1952" i="7"/>
  <c r="Q1952" i="7"/>
  <c r="P1952" i="7"/>
  <c r="V1952" i="7"/>
  <c r="O1952" i="7"/>
  <c r="N1952" i="7"/>
  <c r="M1952" i="7"/>
  <c r="R1951" i="7"/>
  <c r="Q1951" i="7"/>
  <c r="P1951" i="7"/>
  <c r="V1951" i="7"/>
  <c r="O1951" i="7"/>
  <c r="N1951" i="7"/>
  <c r="M1951" i="7"/>
  <c r="R1950" i="7"/>
  <c r="Q1950" i="7"/>
  <c r="P1950" i="7"/>
  <c r="V1950" i="7"/>
  <c r="O1950" i="7"/>
  <c r="N1950" i="7"/>
  <c r="M1950" i="7"/>
  <c r="R1949" i="7"/>
  <c r="Q1949" i="7"/>
  <c r="P1949" i="7"/>
  <c r="V1949" i="7"/>
  <c r="O1949" i="7"/>
  <c r="N1949" i="7"/>
  <c r="M1949" i="7"/>
  <c r="R1948" i="7"/>
  <c r="Q1948" i="7"/>
  <c r="P1948" i="7"/>
  <c r="V1948" i="7"/>
  <c r="O1948" i="7"/>
  <c r="N1948" i="7"/>
  <c r="M1948" i="7"/>
  <c r="R1947" i="7"/>
  <c r="Q1947" i="7"/>
  <c r="P1947" i="7"/>
  <c r="V1947" i="7"/>
  <c r="O1947" i="7"/>
  <c r="N1947" i="7"/>
  <c r="M1947" i="7"/>
  <c r="R1946" i="7"/>
  <c r="Q1946" i="7"/>
  <c r="P1946" i="7"/>
  <c r="V1946" i="7"/>
  <c r="O1946" i="7"/>
  <c r="N1946" i="7"/>
  <c r="M1946" i="7"/>
  <c r="R1945" i="7"/>
  <c r="Q1945" i="7"/>
  <c r="P1945" i="7"/>
  <c r="V1945" i="7"/>
  <c r="O1945" i="7"/>
  <c r="N1945" i="7"/>
  <c r="M1945" i="7"/>
  <c r="R1944" i="7"/>
  <c r="Q1944" i="7"/>
  <c r="P1944" i="7"/>
  <c r="V1944" i="7"/>
  <c r="O1944" i="7"/>
  <c r="N1944" i="7"/>
  <c r="M1944" i="7"/>
  <c r="R1943" i="7"/>
  <c r="Q1943" i="7"/>
  <c r="P1943" i="7"/>
  <c r="V1943" i="7"/>
  <c r="O1943" i="7"/>
  <c r="N1943" i="7"/>
  <c r="M1943" i="7"/>
  <c r="R1942" i="7"/>
  <c r="Q1942" i="7"/>
  <c r="P1942" i="7"/>
  <c r="V1942" i="7"/>
  <c r="O1942" i="7"/>
  <c r="N1942" i="7"/>
  <c r="M1942" i="7"/>
  <c r="R1941" i="7"/>
  <c r="Q1941" i="7"/>
  <c r="P1941" i="7"/>
  <c r="V1941" i="7"/>
  <c r="O1941" i="7"/>
  <c r="N1941" i="7"/>
  <c r="M1941" i="7"/>
  <c r="R1940" i="7"/>
  <c r="Q1940" i="7"/>
  <c r="P1940" i="7"/>
  <c r="V1940" i="7"/>
  <c r="O1940" i="7"/>
  <c r="N1940" i="7"/>
  <c r="M1940" i="7"/>
  <c r="R1939" i="7"/>
  <c r="Q1939" i="7"/>
  <c r="P1939" i="7"/>
  <c r="V1939" i="7"/>
  <c r="O1939" i="7"/>
  <c r="N1939" i="7"/>
  <c r="M1939" i="7"/>
  <c r="R1938" i="7"/>
  <c r="Q1938" i="7"/>
  <c r="P1938" i="7"/>
  <c r="V1938" i="7"/>
  <c r="O1938" i="7"/>
  <c r="N1938" i="7"/>
  <c r="M1938" i="7"/>
  <c r="R1937" i="7"/>
  <c r="Q1937" i="7"/>
  <c r="P1937" i="7"/>
  <c r="V1937" i="7"/>
  <c r="O1937" i="7"/>
  <c r="N1937" i="7"/>
  <c r="M1937" i="7"/>
  <c r="R1936" i="7"/>
  <c r="Q1936" i="7"/>
  <c r="P1936" i="7"/>
  <c r="V1936" i="7"/>
  <c r="O1936" i="7"/>
  <c r="N1936" i="7"/>
  <c r="M1936" i="7"/>
  <c r="R1935" i="7"/>
  <c r="Q1935" i="7"/>
  <c r="P1935" i="7"/>
  <c r="V1935" i="7"/>
  <c r="O1935" i="7"/>
  <c r="N1935" i="7"/>
  <c r="M1935" i="7"/>
  <c r="R1934" i="7"/>
  <c r="Q1934" i="7"/>
  <c r="P1934" i="7"/>
  <c r="V1934" i="7"/>
  <c r="O1934" i="7"/>
  <c r="N1934" i="7"/>
  <c r="M1934" i="7"/>
  <c r="R1933" i="7"/>
  <c r="Q1933" i="7"/>
  <c r="P1933" i="7"/>
  <c r="V1933" i="7"/>
  <c r="O1933" i="7"/>
  <c r="N1933" i="7"/>
  <c r="M1933" i="7"/>
  <c r="R1932" i="7"/>
  <c r="Q1932" i="7"/>
  <c r="P1932" i="7"/>
  <c r="V1932" i="7"/>
  <c r="O1932" i="7"/>
  <c r="N1932" i="7"/>
  <c r="M1932" i="7"/>
  <c r="R1931" i="7"/>
  <c r="Q1931" i="7"/>
  <c r="P1931" i="7"/>
  <c r="V1931" i="7"/>
  <c r="O1931" i="7"/>
  <c r="N1931" i="7"/>
  <c r="M1931" i="7"/>
  <c r="R1930" i="7"/>
  <c r="Q1930" i="7"/>
  <c r="P1930" i="7"/>
  <c r="V1930" i="7"/>
  <c r="O1930" i="7"/>
  <c r="N1930" i="7"/>
  <c r="M1930" i="7"/>
  <c r="R1929" i="7"/>
  <c r="Q1929" i="7"/>
  <c r="P1929" i="7"/>
  <c r="V1929" i="7"/>
  <c r="O1929" i="7"/>
  <c r="N1929" i="7"/>
  <c r="M1929" i="7"/>
  <c r="R1928" i="7"/>
  <c r="Q1928" i="7"/>
  <c r="P1928" i="7"/>
  <c r="V1928" i="7"/>
  <c r="O1928" i="7"/>
  <c r="N1928" i="7"/>
  <c r="M1928" i="7"/>
  <c r="R1927" i="7"/>
  <c r="Q1927" i="7"/>
  <c r="P1927" i="7"/>
  <c r="V1927" i="7"/>
  <c r="O1927" i="7"/>
  <c r="N1927" i="7"/>
  <c r="M1927" i="7"/>
  <c r="R1926" i="7"/>
  <c r="Q1926" i="7"/>
  <c r="P1926" i="7"/>
  <c r="V1926" i="7"/>
  <c r="O1926" i="7"/>
  <c r="N1926" i="7"/>
  <c r="M1926" i="7"/>
  <c r="R1925" i="7"/>
  <c r="Q1925" i="7"/>
  <c r="P1925" i="7"/>
  <c r="V1925" i="7"/>
  <c r="O1925" i="7"/>
  <c r="N1925" i="7"/>
  <c r="M1925" i="7"/>
  <c r="R1924" i="7"/>
  <c r="Q1924" i="7"/>
  <c r="P1924" i="7"/>
  <c r="V1924" i="7"/>
  <c r="O1924" i="7"/>
  <c r="N1924" i="7"/>
  <c r="M1924" i="7"/>
  <c r="R1923" i="7"/>
  <c r="Q1923" i="7"/>
  <c r="P1923" i="7"/>
  <c r="V1923" i="7"/>
  <c r="O1923" i="7"/>
  <c r="N1923" i="7"/>
  <c r="M1923" i="7"/>
  <c r="R1922" i="7"/>
  <c r="Q1922" i="7"/>
  <c r="P1922" i="7"/>
  <c r="V1922" i="7"/>
  <c r="O1922" i="7"/>
  <c r="N1922" i="7"/>
  <c r="M1922" i="7"/>
  <c r="R1921" i="7"/>
  <c r="Q1921" i="7"/>
  <c r="P1921" i="7"/>
  <c r="V1921" i="7"/>
  <c r="O1921" i="7"/>
  <c r="N1921" i="7"/>
  <c r="M1921" i="7"/>
  <c r="R1920" i="7"/>
  <c r="Q1920" i="7"/>
  <c r="P1920" i="7"/>
  <c r="V1920" i="7"/>
  <c r="O1920" i="7"/>
  <c r="N1920" i="7"/>
  <c r="M1920" i="7"/>
  <c r="R1919" i="7"/>
  <c r="Q1919" i="7"/>
  <c r="P1919" i="7"/>
  <c r="V1919" i="7"/>
  <c r="O1919" i="7"/>
  <c r="N1919" i="7"/>
  <c r="M1919" i="7"/>
  <c r="R1918" i="7"/>
  <c r="Q1918" i="7"/>
  <c r="P1918" i="7"/>
  <c r="V1918" i="7"/>
  <c r="O1918" i="7"/>
  <c r="N1918" i="7"/>
  <c r="M1918" i="7"/>
  <c r="R1917" i="7"/>
  <c r="Q1917" i="7"/>
  <c r="P1917" i="7"/>
  <c r="V1917" i="7"/>
  <c r="O1917" i="7"/>
  <c r="N1917" i="7"/>
  <c r="M1917" i="7"/>
  <c r="R1916" i="7"/>
  <c r="Q1916" i="7"/>
  <c r="P1916" i="7"/>
  <c r="V1916" i="7"/>
  <c r="O1916" i="7"/>
  <c r="N1916" i="7"/>
  <c r="M1916" i="7"/>
  <c r="R1915" i="7"/>
  <c r="Q1915" i="7"/>
  <c r="P1915" i="7"/>
  <c r="V1915" i="7"/>
  <c r="O1915" i="7"/>
  <c r="N1915" i="7"/>
  <c r="M1915" i="7"/>
  <c r="R1914" i="7"/>
  <c r="Q1914" i="7"/>
  <c r="P1914" i="7"/>
  <c r="V1914" i="7"/>
  <c r="O1914" i="7"/>
  <c r="N1914" i="7"/>
  <c r="M1914" i="7"/>
  <c r="R1913" i="7"/>
  <c r="Q1913" i="7"/>
  <c r="P1913" i="7"/>
  <c r="V1913" i="7"/>
  <c r="O1913" i="7"/>
  <c r="N1913" i="7"/>
  <c r="M1913" i="7"/>
  <c r="R1912" i="7"/>
  <c r="Q1912" i="7"/>
  <c r="P1912" i="7"/>
  <c r="V1912" i="7"/>
  <c r="O1912" i="7"/>
  <c r="N1912" i="7"/>
  <c r="M1912" i="7"/>
  <c r="R1911" i="7"/>
  <c r="Q1911" i="7"/>
  <c r="P1911" i="7"/>
  <c r="V1911" i="7"/>
  <c r="O1911" i="7"/>
  <c r="N1911" i="7"/>
  <c r="M1911" i="7"/>
  <c r="R1910" i="7"/>
  <c r="Q1910" i="7"/>
  <c r="P1910" i="7"/>
  <c r="V1910" i="7"/>
  <c r="O1910" i="7"/>
  <c r="N1910" i="7"/>
  <c r="M1910" i="7"/>
  <c r="R1909" i="7"/>
  <c r="Q1909" i="7"/>
  <c r="P1909" i="7"/>
  <c r="V1909" i="7"/>
  <c r="O1909" i="7"/>
  <c r="N1909" i="7"/>
  <c r="M1909" i="7"/>
  <c r="R1908" i="7"/>
  <c r="Q1908" i="7"/>
  <c r="P1908" i="7"/>
  <c r="V1908" i="7"/>
  <c r="O1908" i="7"/>
  <c r="N1908" i="7"/>
  <c r="M1908" i="7"/>
  <c r="R1907" i="7"/>
  <c r="Q1907" i="7"/>
  <c r="P1907" i="7"/>
  <c r="V1907" i="7"/>
  <c r="O1907" i="7"/>
  <c r="N1907" i="7"/>
  <c r="M1907" i="7"/>
  <c r="R1906" i="7"/>
  <c r="Q1906" i="7"/>
  <c r="P1906" i="7"/>
  <c r="V1906" i="7"/>
  <c r="O1906" i="7"/>
  <c r="N1906" i="7"/>
  <c r="M1906" i="7"/>
  <c r="R1905" i="7"/>
  <c r="Q1905" i="7"/>
  <c r="P1905" i="7"/>
  <c r="V1905" i="7"/>
  <c r="O1905" i="7"/>
  <c r="N1905" i="7"/>
  <c r="M1905" i="7"/>
  <c r="R1904" i="7"/>
  <c r="Q1904" i="7"/>
  <c r="P1904" i="7"/>
  <c r="V1904" i="7"/>
  <c r="O1904" i="7"/>
  <c r="N1904" i="7"/>
  <c r="M1904" i="7"/>
  <c r="R1903" i="7"/>
  <c r="Q1903" i="7"/>
  <c r="P1903" i="7"/>
  <c r="V1903" i="7"/>
  <c r="O1903" i="7"/>
  <c r="N1903" i="7"/>
  <c r="M1903" i="7"/>
  <c r="R1902" i="7"/>
  <c r="Q1902" i="7"/>
  <c r="P1902" i="7"/>
  <c r="V1902" i="7"/>
  <c r="O1902" i="7"/>
  <c r="N1902" i="7"/>
  <c r="M1902" i="7"/>
  <c r="R1901" i="7"/>
  <c r="Q1901" i="7"/>
  <c r="P1901" i="7"/>
  <c r="V1901" i="7"/>
  <c r="O1901" i="7"/>
  <c r="N1901" i="7"/>
  <c r="M1901" i="7"/>
  <c r="R1900" i="7"/>
  <c r="Q1900" i="7"/>
  <c r="P1900" i="7"/>
  <c r="V1900" i="7"/>
  <c r="O1900" i="7"/>
  <c r="N1900" i="7"/>
  <c r="M1900" i="7"/>
  <c r="R1899" i="7"/>
  <c r="Q1899" i="7"/>
  <c r="P1899" i="7"/>
  <c r="V1899" i="7"/>
  <c r="O1899" i="7"/>
  <c r="N1899" i="7"/>
  <c r="M1899" i="7"/>
  <c r="R1898" i="7"/>
  <c r="Q1898" i="7"/>
  <c r="P1898" i="7"/>
  <c r="V1898" i="7"/>
  <c r="O1898" i="7"/>
  <c r="N1898" i="7"/>
  <c r="M1898" i="7"/>
  <c r="R1897" i="7"/>
  <c r="Q1897" i="7"/>
  <c r="P1897" i="7"/>
  <c r="V1897" i="7"/>
  <c r="O1897" i="7"/>
  <c r="N1897" i="7"/>
  <c r="M1897" i="7"/>
  <c r="R1896" i="7"/>
  <c r="Q1896" i="7"/>
  <c r="P1896" i="7"/>
  <c r="V1896" i="7"/>
  <c r="O1896" i="7"/>
  <c r="N1896" i="7"/>
  <c r="M1896" i="7"/>
  <c r="R1895" i="7"/>
  <c r="Q1895" i="7"/>
  <c r="P1895" i="7"/>
  <c r="V1895" i="7"/>
  <c r="O1895" i="7"/>
  <c r="N1895" i="7"/>
  <c r="M1895" i="7"/>
  <c r="R1894" i="7"/>
  <c r="Q1894" i="7"/>
  <c r="P1894" i="7"/>
  <c r="V1894" i="7"/>
  <c r="O1894" i="7"/>
  <c r="N1894" i="7"/>
  <c r="M1894" i="7"/>
  <c r="R1893" i="7"/>
  <c r="Q1893" i="7"/>
  <c r="P1893" i="7"/>
  <c r="V1893" i="7"/>
  <c r="O1893" i="7"/>
  <c r="N1893" i="7"/>
  <c r="M1893" i="7"/>
  <c r="R1892" i="7"/>
  <c r="Q1892" i="7"/>
  <c r="P1892" i="7"/>
  <c r="V1892" i="7"/>
  <c r="O1892" i="7"/>
  <c r="N1892" i="7"/>
  <c r="M1892" i="7"/>
  <c r="R1891" i="7"/>
  <c r="Q1891" i="7"/>
  <c r="P1891" i="7"/>
  <c r="V1891" i="7"/>
  <c r="O1891" i="7"/>
  <c r="N1891" i="7"/>
  <c r="M1891" i="7"/>
  <c r="R1890" i="7"/>
  <c r="Q1890" i="7"/>
  <c r="P1890" i="7"/>
  <c r="V1890" i="7"/>
  <c r="O1890" i="7"/>
  <c r="N1890" i="7"/>
  <c r="M1890" i="7"/>
  <c r="R1889" i="7"/>
  <c r="Q1889" i="7"/>
  <c r="P1889" i="7"/>
  <c r="V1889" i="7"/>
  <c r="O1889" i="7"/>
  <c r="N1889" i="7"/>
  <c r="M1889" i="7"/>
  <c r="R1888" i="7"/>
  <c r="Q1888" i="7"/>
  <c r="P1888" i="7"/>
  <c r="V1888" i="7"/>
  <c r="O1888" i="7"/>
  <c r="N1888" i="7"/>
  <c r="M1888" i="7"/>
  <c r="R1887" i="7"/>
  <c r="Q1887" i="7"/>
  <c r="P1887" i="7"/>
  <c r="V1887" i="7"/>
  <c r="O1887" i="7"/>
  <c r="N1887" i="7"/>
  <c r="M1887" i="7"/>
  <c r="R1886" i="7"/>
  <c r="Q1886" i="7"/>
  <c r="P1886" i="7"/>
  <c r="V1886" i="7"/>
  <c r="O1886" i="7"/>
  <c r="N1886" i="7"/>
  <c r="M1886" i="7"/>
  <c r="R1885" i="7"/>
  <c r="Q1885" i="7"/>
  <c r="P1885" i="7"/>
  <c r="V1885" i="7"/>
  <c r="O1885" i="7"/>
  <c r="N1885" i="7"/>
  <c r="M1885" i="7"/>
  <c r="R1884" i="7"/>
  <c r="Q1884" i="7"/>
  <c r="P1884" i="7"/>
  <c r="V1884" i="7"/>
  <c r="O1884" i="7"/>
  <c r="N1884" i="7"/>
  <c r="M1884" i="7"/>
  <c r="R1883" i="7"/>
  <c r="Q1883" i="7"/>
  <c r="P1883" i="7"/>
  <c r="V1883" i="7"/>
  <c r="O1883" i="7"/>
  <c r="N1883" i="7"/>
  <c r="M1883" i="7"/>
  <c r="R1882" i="7"/>
  <c r="Q1882" i="7"/>
  <c r="P1882" i="7"/>
  <c r="V1882" i="7"/>
  <c r="O1882" i="7"/>
  <c r="N1882" i="7"/>
  <c r="M1882" i="7"/>
  <c r="R1881" i="7"/>
  <c r="Q1881" i="7"/>
  <c r="P1881" i="7"/>
  <c r="V1881" i="7"/>
  <c r="O1881" i="7"/>
  <c r="N1881" i="7"/>
  <c r="M1881" i="7"/>
  <c r="R1880" i="7"/>
  <c r="Q1880" i="7"/>
  <c r="P1880" i="7"/>
  <c r="V1880" i="7"/>
  <c r="O1880" i="7"/>
  <c r="N1880" i="7"/>
  <c r="M1880" i="7"/>
  <c r="R1879" i="7"/>
  <c r="Q1879" i="7"/>
  <c r="P1879" i="7"/>
  <c r="V1879" i="7"/>
  <c r="O1879" i="7"/>
  <c r="N1879" i="7"/>
  <c r="M1879" i="7"/>
  <c r="R1878" i="7"/>
  <c r="Q1878" i="7"/>
  <c r="P1878" i="7"/>
  <c r="V1878" i="7"/>
  <c r="O1878" i="7"/>
  <c r="N1878" i="7"/>
  <c r="M1878" i="7"/>
  <c r="R1877" i="7"/>
  <c r="Q1877" i="7"/>
  <c r="P1877" i="7"/>
  <c r="V1877" i="7"/>
  <c r="O1877" i="7"/>
  <c r="N1877" i="7"/>
  <c r="M1877" i="7"/>
  <c r="R1876" i="7"/>
  <c r="Q1876" i="7"/>
  <c r="P1876" i="7"/>
  <c r="V1876" i="7"/>
  <c r="O1876" i="7"/>
  <c r="N1876" i="7"/>
  <c r="M1876" i="7"/>
  <c r="R1875" i="7"/>
  <c r="Q1875" i="7"/>
  <c r="P1875" i="7"/>
  <c r="V1875" i="7"/>
  <c r="O1875" i="7"/>
  <c r="N1875" i="7"/>
  <c r="M1875" i="7"/>
  <c r="R1874" i="7"/>
  <c r="Q1874" i="7"/>
  <c r="P1874" i="7"/>
  <c r="V1874" i="7"/>
  <c r="O1874" i="7"/>
  <c r="N1874" i="7"/>
  <c r="M1874" i="7"/>
  <c r="R1873" i="7"/>
  <c r="Q1873" i="7"/>
  <c r="P1873" i="7"/>
  <c r="V1873" i="7"/>
  <c r="O1873" i="7"/>
  <c r="N1873" i="7"/>
  <c r="M1873" i="7"/>
  <c r="R1872" i="7"/>
  <c r="Q1872" i="7"/>
  <c r="P1872" i="7"/>
  <c r="V1872" i="7"/>
  <c r="O1872" i="7"/>
  <c r="N1872" i="7"/>
  <c r="M1872" i="7"/>
  <c r="R1871" i="7"/>
  <c r="Q1871" i="7"/>
  <c r="P1871" i="7"/>
  <c r="V1871" i="7"/>
  <c r="O1871" i="7"/>
  <c r="N1871" i="7"/>
  <c r="M1871" i="7"/>
  <c r="R1870" i="7"/>
  <c r="Q1870" i="7"/>
  <c r="P1870" i="7"/>
  <c r="V1870" i="7"/>
  <c r="O1870" i="7"/>
  <c r="N1870" i="7"/>
  <c r="M1870" i="7"/>
  <c r="R1869" i="7"/>
  <c r="Q1869" i="7"/>
  <c r="P1869" i="7"/>
  <c r="V1869" i="7"/>
  <c r="O1869" i="7"/>
  <c r="N1869" i="7"/>
  <c r="M1869" i="7"/>
  <c r="R1868" i="7"/>
  <c r="Q1868" i="7"/>
  <c r="P1868" i="7"/>
  <c r="V1868" i="7"/>
  <c r="O1868" i="7"/>
  <c r="N1868" i="7"/>
  <c r="M1868" i="7"/>
  <c r="R1867" i="7"/>
  <c r="Q1867" i="7"/>
  <c r="P1867" i="7"/>
  <c r="V1867" i="7"/>
  <c r="O1867" i="7"/>
  <c r="N1867" i="7"/>
  <c r="M1867" i="7"/>
  <c r="R1866" i="7"/>
  <c r="Q1866" i="7"/>
  <c r="P1866" i="7"/>
  <c r="V1866" i="7"/>
  <c r="O1866" i="7"/>
  <c r="N1866" i="7"/>
  <c r="M1866" i="7"/>
  <c r="R1865" i="7"/>
  <c r="Q1865" i="7"/>
  <c r="P1865" i="7"/>
  <c r="V1865" i="7"/>
  <c r="O1865" i="7"/>
  <c r="N1865" i="7"/>
  <c r="M1865" i="7"/>
  <c r="R1864" i="7"/>
  <c r="Q1864" i="7"/>
  <c r="P1864" i="7"/>
  <c r="V1864" i="7"/>
  <c r="O1864" i="7"/>
  <c r="N1864" i="7"/>
  <c r="M1864" i="7"/>
  <c r="R1863" i="7"/>
  <c r="Q1863" i="7"/>
  <c r="P1863" i="7"/>
  <c r="V1863" i="7"/>
  <c r="O1863" i="7"/>
  <c r="N1863" i="7"/>
  <c r="M1863" i="7"/>
  <c r="R1862" i="7"/>
  <c r="Q1862" i="7"/>
  <c r="P1862" i="7"/>
  <c r="V1862" i="7"/>
  <c r="O1862" i="7"/>
  <c r="N1862" i="7"/>
  <c r="M1862" i="7"/>
  <c r="R1861" i="7"/>
  <c r="Q1861" i="7"/>
  <c r="P1861" i="7"/>
  <c r="V1861" i="7"/>
  <c r="O1861" i="7"/>
  <c r="N1861" i="7"/>
  <c r="M1861" i="7"/>
  <c r="R1860" i="7"/>
  <c r="Q1860" i="7"/>
  <c r="P1860" i="7"/>
  <c r="V1860" i="7"/>
  <c r="O1860" i="7"/>
  <c r="N1860" i="7"/>
  <c r="M1860" i="7"/>
  <c r="R1859" i="7"/>
  <c r="Q1859" i="7"/>
  <c r="P1859" i="7"/>
  <c r="V1859" i="7"/>
  <c r="O1859" i="7"/>
  <c r="N1859" i="7"/>
  <c r="M1859" i="7"/>
  <c r="R1858" i="7"/>
  <c r="Q1858" i="7"/>
  <c r="P1858" i="7"/>
  <c r="V1858" i="7"/>
  <c r="O1858" i="7"/>
  <c r="N1858" i="7"/>
  <c r="M1858" i="7"/>
  <c r="R1857" i="7"/>
  <c r="Q1857" i="7"/>
  <c r="P1857" i="7"/>
  <c r="V1857" i="7"/>
  <c r="O1857" i="7"/>
  <c r="N1857" i="7"/>
  <c r="M1857" i="7"/>
  <c r="R1856" i="7"/>
  <c r="Q1856" i="7"/>
  <c r="P1856" i="7"/>
  <c r="V1856" i="7"/>
  <c r="O1856" i="7"/>
  <c r="N1856" i="7"/>
  <c r="M1856" i="7"/>
  <c r="R1855" i="7"/>
  <c r="Q1855" i="7"/>
  <c r="P1855" i="7"/>
  <c r="V1855" i="7"/>
  <c r="O1855" i="7"/>
  <c r="N1855" i="7"/>
  <c r="M1855" i="7"/>
  <c r="R1854" i="7"/>
  <c r="Q1854" i="7"/>
  <c r="P1854" i="7"/>
  <c r="V1854" i="7"/>
  <c r="O1854" i="7"/>
  <c r="N1854" i="7"/>
  <c r="M1854" i="7"/>
  <c r="R1853" i="7"/>
  <c r="Q1853" i="7"/>
  <c r="P1853" i="7"/>
  <c r="V1853" i="7"/>
  <c r="O1853" i="7"/>
  <c r="N1853" i="7"/>
  <c r="M1853" i="7"/>
  <c r="R1852" i="7"/>
  <c r="Q1852" i="7"/>
  <c r="P1852" i="7"/>
  <c r="V1852" i="7"/>
  <c r="O1852" i="7"/>
  <c r="N1852" i="7"/>
  <c r="M1852" i="7"/>
  <c r="R1851" i="7"/>
  <c r="Q1851" i="7"/>
  <c r="P1851" i="7"/>
  <c r="V1851" i="7"/>
  <c r="O1851" i="7"/>
  <c r="N1851" i="7"/>
  <c r="M1851" i="7"/>
  <c r="R1850" i="7"/>
  <c r="Q1850" i="7"/>
  <c r="P1850" i="7"/>
  <c r="V1850" i="7"/>
  <c r="O1850" i="7"/>
  <c r="N1850" i="7"/>
  <c r="M1850" i="7"/>
  <c r="R1849" i="7"/>
  <c r="Q1849" i="7"/>
  <c r="P1849" i="7"/>
  <c r="V1849" i="7"/>
  <c r="O1849" i="7"/>
  <c r="N1849" i="7"/>
  <c r="M1849" i="7"/>
  <c r="R1848" i="7"/>
  <c r="Q1848" i="7"/>
  <c r="P1848" i="7"/>
  <c r="V1848" i="7"/>
  <c r="O1848" i="7"/>
  <c r="N1848" i="7"/>
  <c r="M1848" i="7"/>
  <c r="R1847" i="7"/>
  <c r="Q1847" i="7"/>
  <c r="P1847" i="7"/>
  <c r="V1847" i="7"/>
  <c r="O1847" i="7"/>
  <c r="N1847" i="7"/>
  <c r="M1847" i="7"/>
  <c r="R1846" i="7"/>
  <c r="Q1846" i="7"/>
  <c r="P1846" i="7"/>
  <c r="V1846" i="7"/>
  <c r="O1846" i="7"/>
  <c r="N1846" i="7"/>
  <c r="M1846" i="7"/>
  <c r="R1845" i="7"/>
  <c r="Q1845" i="7"/>
  <c r="P1845" i="7"/>
  <c r="V1845" i="7"/>
  <c r="O1845" i="7"/>
  <c r="N1845" i="7"/>
  <c r="M1845" i="7"/>
  <c r="R1844" i="7"/>
  <c r="Q1844" i="7"/>
  <c r="P1844" i="7"/>
  <c r="V1844" i="7"/>
  <c r="O1844" i="7"/>
  <c r="N1844" i="7"/>
  <c r="M1844" i="7"/>
  <c r="R1843" i="7"/>
  <c r="Q1843" i="7"/>
  <c r="P1843" i="7"/>
  <c r="V1843" i="7"/>
  <c r="O1843" i="7"/>
  <c r="N1843" i="7"/>
  <c r="M1843" i="7"/>
  <c r="R1842" i="7"/>
  <c r="Q1842" i="7"/>
  <c r="P1842" i="7"/>
  <c r="V1842" i="7"/>
  <c r="O1842" i="7"/>
  <c r="N1842" i="7"/>
  <c r="M1842" i="7"/>
  <c r="R1841" i="7"/>
  <c r="Q1841" i="7"/>
  <c r="P1841" i="7"/>
  <c r="V1841" i="7"/>
  <c r="O1841" i="7"/>
  <c r="N1841" i="7"/>
  <c r="M1841" i="7"/>
  <c r="R1840" i="7"/>
  <c r="Q1840" i="7"/>
  <c r="P1840" i="7"/>
  <c r="V1840" i="7"/>
  <c r="O1840" i="7"/>
  <c r="N1840" i="7"/>
  <c r="M1840" i="7"/>
  <c r="R1839" i="7"/>
  <c r="Q1839" i="7"/>
  <c r="P1839" i="7"/>
  <c r="V1839" i="7"/>
  <c r="O1839" i="7"/>
  <c r="N1839" i="7"/>
  <c r="M1839" i="7"/>
  <c r="R1838" i="7"/>
  <c r="Q1838" i="7"/>
  <c r="P1838" i="7"/>
  <c r="V1838" i="7"/>
  <c r="O1838" i="7"/>
  <c r="N1838" i="7"/>
  <c r="M1838" i="7"/>
  <c r="R1837" i="7"/>
  <c r="Q1837" i="7"/>
  <c r="P1837" i="7"/>
  <c r="V1837" i="7"/>
  <c r="O1837" i="7"/>
  <c r="N1837" i="7"/>
  <c r="M1837" i="7"/>
  <c r="R1836" i="7"/>
  <c r="Q1836" i="7"/>
  <c r="P1836" i="7"/>
  <c r="V1836" i="7"/>
  <c r="O1836" i="7"/>
  <c r="N1836" i="7"/>
  <c r="M1836" i="7"/>
  <c r="R1835" i="7"/>
  <c r="Q1835" i="7"/>
  <c r="P1835" i="7"/>
  <c r="V1835" i="7"/>
  <c r="O1835" i="7"/>
  <c r="N1835" i="7"/>
  <c r="M1835" i="7"/>
  <c r="R1834" i="7"/>
  <c r="Q1834" i="7"/>
  <c r="P1834" i="7"/>
  <c r="V1834" i="7"/>
  <c r="O1834" i="7"/>
  <c r="N1834" i="7"/>
  <c r="M1834" i="7"/>
  <c r="R1833" i="7"/>
  <c r="Q1833" i="7"/>
  <c r="P1833" i="7"/>
  <c r="V1833" i="7"/>
  <c r="O1833" i="7"/>
  <c r="N1833" i="7"/>
  <c r="M1833" i="7"/>
  <c r="R1832" i="7"/>
  <c r="Q1832" i="7"/>
  <c r="P1832" i="7"/>
  <c r="V1832" i="7"/>
  <c r="O1832" i="7"/>
  <c r="N1832" i="7"/>
  <c r="M1832" i="7"/>
  <c r="R1831" i="7"/>
  <c r="Q1831" i="7"/>
  <c r="P1831" i="7"/>
  <c r="V1831" i="7"/>
  <c r="O1831" i="7"/>
  <c r="N1831" i="7"/>
  <c r="M1831" i="7"/>
  <c r="R1830" i="7"/>
  <c r="Q1830" i="7"/>
  <c r="P1830" i="7"/>
  <c r="V1830" i="7"/>
  <c r="O1830" i="7"/>
  <c r="N1830" i="7"/>
  <c r="M1830" i="7"/>
  <c r="R1829" i="7"/>
  <c r="Q1829" i="7"/>
  <c r="P1829" i="7"/>
  <c r="V1829" i="7"/>
  <c r="O1829" i="7"/>
  <c r="N1829" i="7"/>
  <c r="M1829" i="7"/>
  <c r="R1828" i="7"/>
  <c r="Q1828" i="7"/>
  <c r="P1828" i="7"/>
  <c r="V1828" i="7"/>
  <c r="O1828" i="7"/>
  <c r="N1828" i="7"/>
  <c r="M1828" i="7"/>
  <c r="R1827" i="7"/>
  <c r="Q1827" i="7"/>
  <c r="P1827" i="7"/>
  <c r="V1827" i="7"/>
  <c r="O1827" i="7"/>
  <c r="N1827" i="7"/>
  <c r="M1827" i="7"/>
  <c r="R1826" i="7"/>
  <c r="Q1826" i="7"/>
  <c r="P1826" i="7"/>
  <c r="V1826" i="7"/>
  <c r="O1826" i="7"/>
  <c r="N1826" i="7"/>
  <c r="M1826" i="7"/>
  <c r="R1825" i="7"/>
  <c r="Q1825" i="7"/>
  <c r="P1825" i="7"/>
  <c r="V1825" i="7"/>
  <c r="O1825" i="7"/>
  <c r="N1825" i="7"/>
  <c r="M1825" i="7"/>
  <c r="R1824" i="7"/>
  <c r="Q1824" i="7"/>
  <c r="P1824" i="7"/>
  <c r="V1824" i="7"/>
  <c r="O1824" i="7"/>
  <c r="N1824" i="7"/>
  <c r="M1824" i="7"/>
  <c r="R1823" i="7"/>
  <c r="Q1823" i="7"/>
  <c r="P1823" i="7"/>
  <c r="V1823" i="7"/>
  <c r="O1823" i="7"/>
  <c r="N1823" i="7"/>
  <c r="M1823" i="7"/>
  <c r="R1822" i="7"/>
  <c r="Q1822" i="7"/>
  <c r="P1822" i="7"/>
  <c r="V1822" i="7"/>
  <c r="O1822" i="7"/>
  <c r="N1822" i="7"/>
  <c r="M1822" i="7"/>
  <c r="R1821" i="7"/>
  <c r="Q1821" i="7"/>
  <c r="P1821" i="7"/>
  <c r="V1821" i="7"/>
  <c r="O1821" i="7"/>
  <c r="N1821" i="7"/>
  <c r="M1821" i="7"/>
  <c r="R1820" i="7"/>
  <c r="Q1820" i="7"/>
  <c r="P1820" i="7"/>
  <c r="V1820" i="7"/>
  <c r="O1820" i="7"/>
  <c r="N1820" i="7"/>
  <c r="M1820" i="7"/>
  <c r="R1819" i="7"/>
  <c r="Q1819" i="7"/>
  <c r="P1819" i="7"/>
  <c r="V1819" i="7"/>
  <c r="O1819" i="7"/>
  <c r="N1819" i="7"/>
  <c r="M1819" i="7"/>
  <c r="R1818" i="7"/>
  <c r="Q1818" i="7"/>
  <c r="P1818" i="7"/>
  <c r="V1818" i="7"/>
  <c r="O1818" i="7"/>
  <c r="N1818" i="7"/>
  <c r="M1818" i="7"/>
  <c r="R1817" i="7"/>
  <c r="Q1817" i="7"/>
  <c r="P1817" i="7"/>
  <c r="V1817" i="7"/>
  <c r="O1817" i="7"/>
  <c r="N1817" i="7"/>
  <c r="M1817" i="7"/>
  <c r="R1816" i="7"/>
  <c r="Q1816" i="7"/>
  <c r="P1816" i="7"/>
  <c r="V1816" i="7"/>
  <c r="O1816" i="7"/>
  <c r="N1816" i="7"/>
  <c r="M1816" i="7"/>
  <c r="R1815" i="7"/>
  <c r="Q1815" i="7"/>
  <c r="P1815" i="7"/>
  <c r="V1815" i="7"/>
  <c r="O1815" i="7"/>
  <c r="N1815" i="7"/>
  <c r="M1815" i="7"/>
  <c r="R1814" i="7"/>
  <c r="Q1814" i="7"/>
  <c r="P1814" i="7"/>
  <c r="V1814" i="7"/>
  <c r="O1814" i="7"/>
  <c r="N1814" i="7"/>
  <c r="M1814" i="7"/>
  <c r="R1813" i="7"/>
  <c r="Q1813" i="7"/>
  <c r="P1813" i="7"/>
  <c r="V1813" i="7"/>
  <c r="O1813" i="7"/>
  <c r="N1813" i="7"/>
  <c r="M1813" i="7"/>
  <c r="R1812" i="7"/>
  <c r="Q1812" i="7"/>
  <c r="P1812" i="7"/>
  <c r="V1812" i="7"/>
  <c r="O1812" i="7"/>
  <c r="N1812" i="7"/>
  <c r="M1812" i="7"/>
  <c r="R1811" i="7"/>
  <c r="Q1811" i="7"/>
  <c r="P1811" i="7"/>
  <c r="V1811" i="7"/>
  <c r="O1811" i="7"/>
  <c r="N1811" i="7"/>
  <c r="M1811" i="7"/>
  <c r="R1810" i="7"/>
  <c r="Q1810" i="7"/>
  <c r="P1810" i="7"/>
  <c r="V1810" i="7"/>
  <c r="O1810" i="7"/>
  <c r="N1810" i="7"/>
  <c r="M1810" i="7"/>
  <c r="R1809" i="7"/>
  <c r="Q1809" i="7"/>
  <c r="P1809" i="7"/>
  <c r="V1809" i="7"/>
  <c r="O1809" i="7"/>
  <c r="N1809" i="7"/>
  <c r="M1809" i="7"/>
  <c r="R1808" i="7"/>
  <c r="Q1808" i="7"/>
  <c r="P1808" i="7"/>
  <c r="V1808" i="7"/>
  <c r="O1808" i="7"/>
  <c r="N1808" i="7"/>
  <c r="M1808" i="7"/>
  <c r="R1807" i="7"/>
  <c r="Q1807" i="7"/>
  <c r="P1807" i="7"/>
  <c r="V1807" i="7"/>
  <c r="O1807" i="7"/>
  <c r="N1807" i="7"/>
  <c r="M1807" i="7"/>
  <c r="R1806" i="7"/>
  <c r="Q1806" i="7"/>
  <c r="P1806" i="7"/>
  <c r="V1806" i="7"/>
  <c r="O1806" i="7"/>
  <c r="N1806" i="7"/>
  <c r="M1806" i="7"/>
  <c r="R1805" i="7"/>
  <c r="Q1805" i="7"/>
  <c r="P1805" i="7"/>
  <c r="V1805" i="7"/>
  <c r="O1805" i="7"/>
  <c r="N1805" i="7"/>
  <c r="M1805" i="7"/>
  <c r="R1804" i="7"/>
  <c r="Q1804" i="7"/>
  <c r="P1804" i="7"/>
  <c r="V1804" i="7"/>
  <c r="O1804" i="7"/>
  <c r="N1804" i="7"/>
  <c r="M1804" i="7"/>
  <c r="R1803" i="7"/>
  <c r="Q1803" i="7"/>
  <c r="P1803" i="7"/>
  <c r="V1803" i="7"/>
  <c r="O1803" i="7"/>
  <c r="N1803" i="7"/>
  <c r="M1803" i="7"/>
  <c r="R1802" i="7"/>
  <c r="Q1802" i="7"/>
  <c r="P1802" i="7"/>
  <c r="V1802" i="7"/>
  <c r="O1802" i="7"/>
  <c r="N1802" i="7"/>
  <c r="M1802" i="7"/>
  <c r="R1801" i="7"/>
  <c r="Q1801" i="7"/>
  <c r="P1801" i="7"/>
  <c r="V1801" i="7"/>
  <c r="O1801" i="7"/>
  <c r="N1801" i="7"/>
  <c r="M1801" i="7"/>
  <c r="R1800" i="7"/>
  <c r="Q1800" i="7"/>
  <c r="P1800" i="7"/>
  <c r="V1800" i="7"/>
  <c r="O1800" i="7"/>
  <c r="N1800" i="7"/>
  <c r="M1800" i="7"/>
  <c r="R1799" i="7"/>
  <c r="Q1799" i="7"/>
  <c r="P1799" i="7"/>
  <c r="V1799" i="7"/>
  <c r="O1799" i="7"/>
  <c r="N1799" i="7"/>
  <c r="M1799" i="7"/>
  <c r="R1798" i="7"/>
  <c r="Q1798" i="7"/>
  <c r="P1798" i="7"/>
  <c r="V1798" i="7"/>
  <c r="O1798" i="7"/>
  <c r="N1798" i="7"/>
  <c r="M1798" i="7"/>
  <c r="R1797" i="7"/>
  <c r="Q1797" i="7"/>
  <c r="P1797" i="7"/>
  <c r="V1797" i="7"/>
  <c r="O1797" i="7"/>
  <c r="N1797" i="7"/>
  <c r="M1797" i="7"/>
  <c r="R1796" i="7"/>
  <c r="Q1796" i="7"/>
  <c r="P1796" i="7"/>
  <c r="V1796" i="7"/>
  <c r="O1796" i="7"/>
  <c r="N1796" i="7"/>
  <c r="M1796" i="7"/>
  <c r="R1795" i="7"/>
  <c r="Q1795" i="7"/>
  <c r="P1795" i="7"/>
  <c r="V1795" i="7"/>
  <c r="O1795" i="7"/>
  <c r="N1795" i="7"/>
  <c r="M1795" i="7"/>
  <c r="R1794" i="7"/>
  <c r="Q1794" i="7"/>
  <c r="P1794" i="7"/>
  <c r="V1794" i="7"/>
  <c r="O1794" i="7"/>
  <c r="N1794" i="7"/>
  <c r="M1794" i="7"/>
  <c r="R1793" i="7"/>
  <c r="Q1793" i="7"/>
  <c r="P1793" i="7"/>
  <c r="V1793" i="7"/>
  <c r="O1793" i="7"/>
  <c r="N1793" i="7"/>
  <c r="M1793" i="7"/>
  <c r="R1792" i="7"/>
  <c r="Q1792" i="7"/>
  <c r="P1792" i="7"/>
  <c r="V1792" i="7"/>
  <c r="O1792" i="7"/>
  <c r="N1792" i="7"/>
  <c r="M1792" i="7"/>
  <c r="R1791" i="7"/>
  <c r="Q1791" i="7"/>
  <c r="P1791" i="7"/>
  <c r="V1791" i="7"/>
  <c r="O1791" i="7"/>
  <c r="N1791" i="7"/>
  <c r="M1791" i="7"/>
  <c r="R1790" i="7"/>
  <c r="Q1790" i="7"/>
  <c r="P1790" i="7"/>
  <c r="V1790" i="7"/>
  <c r="O1790" i="7"/>
  <c r="N1790" i="7"/>
  <c r="M1790" i="7"/>
  <c r="R1789" i="7"/>
  <c r="Q1789" i="7"/>
  <c r="P1789" i="7"/>
  <c r="V1789" i="7"/>
  <c r="O1789" i="7"/>
  <c r="N1789" i="7"/>
  <c r="M1789" i="7"/>
  <c r="R1788" i="7"/>
  <c r="Q1788" i="7"/>
  <c r="P1788" i="7"/>
  <c r="V1788" i="7"/>
  <c r="O1788" i="7"/>
  <c r="N1788" i="7"/>
  <c r="M1788" i="7"/>
  <c r="R1787" i="7"/>
  <c r="Q1787" i="7"/>
  <c r="P1787" i="7"/>
  <c r="V1787" i="7"/>
  <c r="O1787" i="7"/>
  <c r="N1787" i="7"/>
  <c r="M1787" i="7"/>
  <c r="R1786" i="7"/>
  <c r="Q1786" i="7"/>
  <c r="P1786" i="7"/>
  <c r="V1786" i="7"/>
  <c r="O1786" i="7"/>
  <c r="N1786" i="7"/>
  <c r="M1786" i="7"/>
  <c r="R1785" i="7"/>
  <c r="Q1785" i="7"/>
  <c r="P1785" i="7"/>
  <c r="V1785" i="7"/>
  <c r="O1785" i="7"/>
  <c r="N1785" i="7"/>
  <c r="M1785" i="7"/>
  <c r="R1784" i="7"/>
  <c r="Q1784" i="7"/>
  <c r="P1784" i="7"/>
  <c r="V1784" i="7"/>
  <c r="O1784" i="7"/>
  <c r="N1784" i="7"/>
  <c r="M1784" i="7"/>
  <c r="R1783" i="7"/>
  <c r="Q1783" i="7"/>
  <c r="P1783" i="7"/>
  <c r="V1783" i="7"/>
  <c r="O1783" i="7"/>
  <c r="N1783" i="7"/>
  <c r="M1783" i="7"/>
  <c r="R1782" i="7"/>
  <c r="Q1782" i="7"/>
  <c r="P1782" i="7"/>
  <c r="V1782" i="7"/>
  <c r="O1782" i="7"/>
  <c r="N1782" i="7"/>
  <c r="M1782" i="7"/>
  <c r="R1781" i="7"/>
  <c r="Q1781" i="7"/>
  <c r="P1781" i="7"/>
  <c r="V1781" i="7"/>
  <c r="O1781" i="7"/>
  <c r="N1781" i="7"/>
  <c r="M1781" i="7"/>
  <c r="R1780" i="7"/>
  <c r="Q1780" i="7"/>
  <c r="P1780" i="7"/>
  <c r="V1780" i="7"/>
  <c r="O1780" i="7"/>
  <c r="N1780" i="7"/>
  <c r="M1780" i="7"/>
  <c r="R1779" i="7"/>
  <c r="Q1779" i="7"/>
  <c r="P1779" i="7"/>
  <c r="V1779" i="7"/>
  <c r="O1779" i="7"/>
  <c r="N1779" i="7"/>
  <c r="M1779" i="7"/>
  <c r="R1778" i="7"/>
  <c r="Q1778" i="7"/>
  <c r="P1778" i="7"/>
  <c r="V1778" i="7"/>
  <c r="O1778" i="7"/>
  <c r="N1778" i="7"/>
  <c r="M1778" i="7"/>
  <c r="R1777" i="7"/>
  <c r="Q1777" i="7"/>
  <c r="P1777" i="7"/>
  <c r="V1777" i="7"/>
  <c r="O1777" i="7"/>
  <c r="N1777" i="7"/>
  <c r="M1777" i="7"/>
  <c r="R1776" i="7"/>
  <c r="Q1776" i="7"/>
  <c r="P1776" i="7"/>
  <c r="V1776" i="7"/>
  <c r="O1776" i="7"/>
  <c r="N1776" i="7"/>
  <c r="M1776" i="7"/>
  <c r="R1775" i="7"/>
  <c r="Q1775" i="7"/>
  <c r="P1775" i="7"/>
  <c r="V1775" i="7"/>
  <c r="O1775" i="7"/>
  <c r="N1775" i="7"/>
  <c r="M1775" i="7"/>
  <c r="R1774" i="7"/>
  <c r="Q1774" i="7"/>
  <c r="P1774" i="7"/>
  <c r="V1774" i="7"/>
  <c r="O1774" i="7"/>
  <c r="N1774" i="7"/>
  <c r="M1774" i="7"/>
  <c r="R1773" i="7"/>
  <c r="Q1773" i="7"/>
  <c r="P1773" i="7"/>
  <c r="V1773" i="7"/>
  <c r="O1773" i="7"/>
  <c r="N1773" i="7"/>
  <c r="M1773" i="7"/>
  <c r="R1772" i="7"/>
  <c r="Q1772" i="7"/>
  <c r="P1772" i="7"/>
  <c r="V1772" i="7"/>
  <c r="O1772" i="7"/>
  <c r="N1772" i="7"/>
  <c r="M1772" i="7"/>
  <c r="R1771" i="7"/>
  <c r="Q1771" i="7"/>
  <c r="P1771" i="7"/>
  <c r="V1771" i="7"/>
  <c r="O1771" i="7"/>
  <c r="N1771" i="7"/>
  <c r="M1771" i="7"/>
  <c r="R1770" i="7"/>
  <c r="Q1770" i="7"/>
  <c r="P1770" i="7"/>
  <c r="V1770" i="7"/>
  <c r="O1770" i="7"/>
  <c r="N1770" i="7"/>
  <c r="M1770" i="7"/>
  <c r="R1769" i="7"/>
  <c r="Q1769" i="7"/>
  <c r="P1769" i="7"/>
  <c r="V1769" i="7"/>
  <c r="O1769" i="7"/>
  <c r="N1769" i="7"/>
  <c r="M1769" i="7"/>
  <c r="R1768" i="7"/>
  <c r="Q1768" i="7"/>
  <c r="P1768" i="7"/>
  <c r="V1768" i="7"/>
  <c r="O1768" i="7"/>
  <c r="N1768" i="7"/>
  <c r="M1768" i="7"/>
  <c r="R1767" i="7"/>
  <c r="Q1767" i="7"/>
  <c r="P1767" i="7"/>
  <c r="V1767" i="7"/>
  <c r="O1767" i="7"/>
  <c r="N1767" i="7"/>
  <c r="M1767" i="7"/>
  <c r="R1766" i="7"/>
  <c r="Q1766" i="7"/>
  <c r="P1766" i="7"/>
  <c r="V1766" i="7"/>
  <c r="O1766" i="7"/>
  <c r="N1766" i="7"/>
  <c r="M1766" i="7"/>
  <c r="R1765" i="7"/>
  <c r="Q1765" i="7"/>
  <c r="P1765" i="7"/>
  <c r="V1765" i="7"/>
  <c r="O1765" i="7"/>
  <c r="N1765" i="7"/>
  <c r="M1765" i="7"/>
  <c r="R1764" i="7"/>
  <c r="Q1764" i="7"/>
  <c r="P1764" i="7"/>
  <c r="V1764" i="7"/>
  <c r="O1764" i="7"/>
  <c r="N1764" i="7"/>
  <c r="M1764" i="7"/>
  <c r="R1763" i="7"/>
  <c r="Q1763" i="7"/>
  <c r="P1763" i="7"/>
  <c r="V1763" i="7"/>
  <c r="O1763" i="7"/>
  <c r="N1763" i="7"/>
  <c r="M1763" i="7"/>
  <c r="R1762" i="7"/>
  <c r="Q1762" i="7"/>
  <c r="P1762" i="7"/>
  <c r="V1762" i="7"/>
  <c r="O1762" i="7"/>
  <c r="N1762" i="7"/>
  <c r="M1762" i="7"/>
  <c r="R1761" i="7"/>
  <c r="Q1761" i="7"/>
  <c r="P1761" i="7"/>
  <c r="V1761" i="7"/>
  <c r="O1761" i="7"/>
  <c r="N1761" i="7"/>
  <c r="M1761" i="7"/>
  <c r="R1760" i="7"/>
  <c r="Q1760" i="7"/>
  <c r="P1760" i="7"/>
  <c r="V1760" i="7"/>
  <c r="O1760" i="7"/>
  <c r="N1760" i="7"/>
  <c r="M1760" i="7"/>
  <c r="R1759" i="7"/>
  <c r="Q1759" i="7"/>
  <c r="P1759" i="7"/>
  <c r="V1759" i="7"/>
  <c r="O1759" i="7"/>
  <c r="N1759" i="7"/>
  <c r="M1759" i="7"/>
  <c r="R1758" i="7"/>
  <c r="Q1758" i="7"/>
  <c r="P1758" i="7"/>
  <c r="V1758" i="7"/>
  <c r="O1758" i="7"/>
  <c r="N1758" i="7"/>
  <c r="M1758" i="7"/>
  <c r="R1757" i="7"/>
  <c r="Q1757" i="7"/>
  <c r="P1757" i="7"/>
  <c r="V1757" i="7"/>
  <c r="O1757" i="7"/>
  <c r="N1757" i="7"/>
  <c r="M1757" i="7"/>
  <c r="R1756" i="7"/>
  <c r="Q1756" i="7"/>
  <c r="P1756" i="7"/>
  <c r="V1756" i="7"/>
  <c r="O1756" i="7"/>
  <c r="N1756" i="7"/>
  <c r="M1756" i="7"/>
  <c r="R1755" i="7"/>
  <c r="Q1755" i="7"/>
  <c r="P1755" i="7"/>
  <c r="V1755" i="7"/>
  <c r="O1755" i="7"/>
  <c r="N1755" i="7"/>
  <c r="M1755" i="7"/>
  <c r="R1754" i="7"/>
  <c r="Q1754" i="7"/>
  <c r="P1754" i="7"/>
  <c r="V1754" i="7"/>
  <c r="O1754" i="7"/>
  <c r="N1754" i="7"/>
  <c r="M1754" i="7"/>
  <c r="R1753" i="7"/>
  <c r="Q1753" i="7"/>
  <c r="P1753" i="7"/>
  <c r="V1753" i="7"/>
  <c r="O1753" i="7"/>
  <c r="N1753" i="7"/>
  <c r="M1753" i="7"/>
  <c r="R1752" i="7"/>
  <c r="Q1752" i="7"/>
  <c r="P1752" i="7"/>
  <c r="V1752" i="7"/>
  <c r="O1752" i="7"/>
  <c r="N1752" i="7"/>
  <c r="M1752" i="7"/>
  <c r="R1751" i="7"/>
  <c r="Q1751" i="7"/>
  <c r="P1751" i="7"/>
  <c r="V1751" i="7"/>
  <c r="O1751" i="7"/>
  <c r="N1751" i="7"/>
  <c r="M1751" i="7"/>
  <c r="R1750" i="7"/>
  <c r="Q1750" i="7"/>
  <c r="P1750" i="7"/>
  <c r="V1750" i="7"/>
  <c r="O1750" i="7"/>
  <c r="N1750" i="7"/>
  <c r="M1750" i="7"/>
  <c r="R1749" i="7"/>
  <c r="Q1749" i="7"/>
  <c r="P1749" i="7"/>
  <c r="V1749" i="7"/>
  <c r="O1749" i="7"/>
  <c r="N1749" i="7"/>
  <c r="M1749" i="7"/>
  <c r="R1748" i="7"/>
  <c r="Q1748" i="7"/>
  <c r="P1748" i="7"/>
  <c r="V1748" i="7"/>
  <c r="O1748" i="7"/>
  <c r="N1748" i="7"/>
  <c r="M1748" i="7"/>
  <c r="R1747" i="7"/>
  <c r="Q1747" i="7"/>
  <c r="P1747" i="7"/>
  <c r="V1747" i="7"/>
  <c r="O1747" i="7"/>
  <c r="N1747" i="7"/>
  <c r="M1747" i="7"/>
  <c r="R1746" i="7"/>
  <c r="Q1746" i="7"/>
  <c r="P1746" i="7"/>
  <c r="V1746" i="7"/>
  <c r="O1746" i="7"/>
  <c r="N1746" i="7"/>
  <c r="M1746" i="7"/>
  <c r="R1745" i="7"/>
  <c r="Q1745" i="7"/>
  <c r="P1745" i="7"/>
  <c r="V1745" i="7"/>
  <c r="O1745" i="7"/>
  <c r="N1745" i="7"/>
  <c r="M1745" i="7"/>
  <c r="R1744" i="7"/>
  <c r="Q1744" i="7"/>
  <c r="P1744" i="7"/>
  <c r="V1744" i="7"/>
  <c r="O1744" i="7"/>
  <c r="N1744" i="7"/>
  <c r="M1744" i="7"/>
  <c r="R1743" i="7"/>
  <c r="Q1743" i="7"/>
  <c r="P1743" i="7"/>
  <c r="V1743" i="7"/>
  <c r="O1743" i="7"/>
  <c r="N1743" i="7"/>
  <c r="M1743" i="7"/>
  <c r="R1742" i="7"/>
  <c r="Q1742" i="7"/>
  <c r="P1742" i="7"/>
  <c r="V1742" i="7"/>
  <c r="O1742" i="7"/>
  <c r="N1742" i="7"/>
  <c r="M1742" i="7"/>
  <c r="R1741" i="7"/>
  <c r="Q1741" i="7"/>
  <c r="P1741" i="7"/>
  <c r="V1741" i="7"/>
  <c r="O1741" i="7"/>
  <c r="N1741" i="7"/>
  <c r="M1741" i="7"/>
  <c r="R1740" i="7"/>
  <c r="Q1740" i="7"/>
  <c r="P1740" i="7"/>
  <c r="V1740" i="7"/>
  <c r="O1740" i="7"/>
  <c r="N1740" i="7"/>
  <c r="M1740" i="7"/>
  <c r="R1739" i="7"/>
  <c r="Q1739" i="7"/>
  <c r="P1739" i="7"/>
  <c r="V1739" i="7"/>
  <c r="O1739" i="7"/>
  <c r="N1739" i="7"/>
  <c r="M1739" i="7"/>
  <c r="R1738" i="7"/>
  <c r="Q1738" i="7"/>
  <c r="P1738" i="7"/>
  <c r="V1738" i="7"/>
  <c r="O1738" i="7"/>
  <c r="N1738" i="7"/>
  <c r="M1738" i="7"/>
  <c r="R1737" i="7"/>
  <c r="Q1737" i="7"/>
  <c r="P1737" i="7"/>
  <c r="V1737" i="7"/>
  <c r="O1737" i="7"/>
  <c r="N1737" i="7"/>
  <c r="M1737" i="7"/>
  <c r="R1736" i="7"/>
  <c r="Q1736" i="7"/>
  <c r="P1736" i="7"/>
  <c r="V1736" i="7"/>
  <c r="O1736" i="7"/>
  <c r="N1736" i="7"/>
  <c r="M1736" i="7"/>
  <c r="R1735" i="7"/>
  <c r="Q1735" i="7"/>
  <c r="P1735" i="7"/>
  <c r="V1735" i="7"/>
  <c r="O1735" i="7"/>
  <c r="N1735" i="7"/>
  <c r="M1735" i="7"/>
  <c r="R1734" i="7"/>
  <c r="Q1734" i="7"/>
  <c r="P1734" i="7"/>
  <c r="V1734" i="7"/>
  <c r="O1734" i="7"/>
  <c r="N1734" i="7"/>
  <c r="M1734" i="7"/>
  <c r="R1733" i="7"/>
  <c r="Q1733" i="7"/>
  <c r="P1733" i="7"/>
  <c r="V1733" i="7"/>
  <c r="O1733" i="7"/>
  <c r="N1733" i="7"/>
  <c r="M1733" i="7"/>
  <c r="R1732" i="7"/>
  <c r="Q1732" i="7"/>
  <c r="P1732" i="7"/>
  <c r="V1732" i="7"/>
  <c r="O1732" i="7"/>
  <c r="N1732" i="7"/>
  <c r="M1732" i="7"/>
  <c r="R1731" i="7"/>
  <c r="Q1731" i="7"/>
  <c r="P1731" i="7"/>
  <c r="V1731" i="7"/>
  <c r="O1731" i="7"/>
  <c r="N1731" i="7"/>
  <c r="M1731" i="7"/>
  <c r="R1730" i="7"/>
  <c r="Q1730" i="7"/>
  <c r="P1730" i="7"/>
  <c r="V1730" i="7"/>
  <c r="O1730" i="7"/>
  <c r="N1730" i="7"/>
  <c r="M1730" i="7"/>
  <c r="R1729" i="7"/>
  <c r="Q1729" i="7"/>
  <c r="P1729" i="7"/>
  <c r="V1729" i="7"/>
  <c r="O1729" i="7"/>
  <c r="N1729" i="7"/>
  <c r="M1729" i="7"/>
  <c r="R1728" i="7"/>
  <c r="Q1728" i="7"/>
  <c r="P1728" i="7"/>
  <c r="V1728" i="7"/>
  <c r="O1728" i="7"/>
  <c r="N1728" i="7"/>
  <c r="M1728" i="7"/>
  <c r="R1727" i="7"/>
  <c r="Q1727" i="7"/>
  <c r="P1727" i="7"/>
  <c r="V1727" i="7"/>
  <c r="O1727" i="7"/>
  <c r="N1727" i="7"/>
  <c r="M1727" i="7"/>
  <c r="R1726" i="7"/>
  <c r="Q1726" i="7"/>
  <c r="P1726" i="7"/>
  <c r="V1726" i="7"/>
  <c r="O1726" i="7"/>
  <c r="N1726" i="7"/>
  <c r="M1726" i="7"/>
  <c r="R1725" i="7"/>
  <c r="Q1725" i="7"/>
  <c r="P1725" i="7"/>
  <c r="V1725" i="7"/>
  <c r="O1725" i="7"/>
  <c r="N1725" i="7"/>
  <c r="M1725" i="7"/>
  <c r="R1724" i="7"/>
  <c r="Q1724" i="7"/>
  <c r="P1724" i="7"/>
  <c r="V1724" i="7"/>
  <c r="O1724" i="7"/>
  <c r="N1724" i="7"/>
  <c r="M1724" i="7"/>
  <c r="R1723" i="7"/>
  <c r="Q1723" i="7"/>
  <c r="P1723" i="7"/>
  <c r="V1723" i="7"/>
  <c r="O1723" i="7"/>
  <c r="N1723" i="7"/>
  <c r="M1723" i="7"/>
  <c r="R1722" i="7"/>
  <c r="Q1722" i="7"/>
  <c r="P1722" i="7"/>
  <c r="V1722" i="7"/>
  <c r="O1722" i="7"/>
  <c r="N1722" i="7"/>
  <c r="M1722" i="7"/>
  <c r="R1721" i="7"/>
  <c r="Q1721" i="7"/>
  <c r="P1721" i="7"/>
  <c r="V1721" i="7"/>
  <c r="O1721" i="7"/>
  <c r="N1721" i="7"/>
  <c r="M1721" i="7"/>
  <c r="R1720" i="7"/>
  <c r="Q1720" i="7"/>
  <c r="P1720" i="7"/>
  <c r="V1720" i="7"/>
  <c r="O1720" i="7"/>
  <c r="N1720" i="7"/>
  <c r="M1720" i="7"/>
  <c r="R1719" i="7"/>
  <c r="Q1719" i="7"/>
  <c r="P1719" i="7"/>
  <c r="V1719" i="7"/>
  <c r="O1719" i="7"/>
  <c r="N1719" i="7"/>
  <c r="M1719" i="7"/>
  <c r="R1718" i="7"/>
  <c r="Q1718" i="7"/>
  <c r="P1718" i="7"/>
  <c r="V1718" i="7"/>
  <c r="O1718" i="7"/>
  <c r="N1718" i="7"/>
  <c r="M1718" i="7"/>
  <c r="R1717" i="7"/>
  <c r="Q1717" i="7"/>
  <c r="P1717" i="7"/>
  <c r="V1717" i="7"/>
  <c r="O1717" i="7"/>
  <c r="N1717" i="7"/>
  <c r="M1717" i="7"/>
  <c r="R1716" i="7"/>
  <c r="Q1716" i="7"/>
  <c r="P1716" i="7"/>
  <c r="V1716" i="7"/>
  <c r="O1716" i="7"/>
  <c r="N1716" i="7"/>
  <c r="M1716" i="7"/>
  <c r="R1715" i="7"/>
  <c r="Q1715" i="7"/>
  <c r="P1715" i="7"/>
  <c r="V1715" i="7"/>
  <c r="O1715" i="7"/>
  <c r="N1715" i="7"/>
  <c r="M1715" i="7"/>
  <c r="R1714" i="7"/>
  <c r="Q1714" i="7"/>
  <c r="P1714" i="7"/>
  <c r="V1714" i="7"/>
  <c r="O1714" i="7"/>
  <c r="N1714" i="7"/>
  <c r="M1714" i="7"/>
  <c r="R1713" i="7"/>
  <c r="Q1713" i="7"/>
  <c r="P1713" i="7"/>
  <c r="V1713" i="7"/>
  <c r="O1713" i="7"/>
  <c r="N1713" i="7"/>
  <c r="M1713" i="7"/>
  <c r="R1712" i="7"/>
  <c r="Q1712" i="7"/>
  <c r="P1712" i="7"/>
  <c r="V1712" i="7"/>
  <c r="O1712" i="7"/>
  <c r="N1712" i="7"/>
  <c r="M1712" i="7"/>
  <c r="R1711" i="7"/>
  <c r="Q1711" i="7"/>
  <c r="P1711" i="7"/>
  <c r="V1711" i="7"/>
  <c r="O1711" i="7"/>
  <c r="N1711" i="7"/>
  <c r="M1711" i="7"/>
  <c r="R1710" i="7"/>
  <c r="Q1710" i="7"/>
  <c r="P1710" i="7"/>
  <c r="V1710" i="7"/>
  <c r="O1710" i="7"/>
  <c r="N1710" i="7"/>
  <c r="M1710" i="7"/>
  <c r="R1709" i="7"/>
  <c r="Q1709" i="7"/>
  <c r="P1709" i="7"/>
  <c r="V1709" i="7"/>
  <c r="O1709" i="7"/>
  <c r="N1709" i="7"/>
  <c r="M1709" i="7"/>
  <c r="R1708" i="7"/>
  <c r="Q1708" i="7"/>
  <c r="P1708" i="7"/>
  <c r="V1708" i="7"/>
  <c r="O1708" i="7"/>
  <c r="N1708" i="7"/>
  <c r="M1708" i="7"/>
  <c r="R1707" i="7"/>
  <c r="Q1707" i="7"/>
  <c r="P1707" i="7"/>
  <c r="V1707" i="7"/>
  <c r="O1707" i="7"/>
  <c r="N1707" i="7"/>
  <c r="M1707" i="7"/>
  <c r="R1706" i="7"/>
  <c r="Q1706" i="7"/>
  <c r="P1706" i="7"/>
  <c r="V1706" i="7"/>
  <c r="O1706" i="7"/>
  <c r="N1706" i="7"/>
  <c r="M1706" i="7"/>
  <c r="R1705" i="7"/>
  <c r="Q1705" i="7"/>
  <c r="P1705" i="7"/>
  <c r="V1705" i="7"/>
  <c r="O1705" i="7"/>
  <c r="N1705" i="7"/>
  <c r="M1705" i="7"/>
  <c r="R1704" i="7"/>
  <c r="Q1704" i="7"/>
  <c r="P1704" i="7"/>
  <c r="V1704" i="7"/>
  <c r="O1704" i="7"/>
  <c r="N1704" i="7"/>
  <c r="M1704" i="7"/>
  <c r="R1703" i="7"/>
  <c r="Q1703" i="7"/>
  <c r="P1703" i="7"/>
  <c r="V1703" i="7"/>
  <c r="O1703" i="7"/>
  <c r="N1703" i="7"/>
  <c r="M1703" i="7"/>
  <c r="R1702" i="7"/>
  <c r="Q1702" i="7"/>
  <c r="P1702" i="7"/>
  <c r="V1702" i="7"/>
  <c r="O1702" i="7"/>
  <c r="N1702" i="7"/>
  <c r="M1702" i="7"/>
  <c r="R1701" i="7"/>
  <c r="Q1701" i="7"/>
  <c r="P1701" i="7"/>
  <c r="V1701" i="7"/>
  <c r="O1701" i="7"/>
  <c r="N1701" i="7"/>
  <c r="M1701" i="7"/>
  <c r="R1700" i="7"/>
  <c r="Q1700" i="7"/>
  <c r="P1700" i="7"/>
  <c r="V1700" i="7"/>
  <c r="O1700" i="7"/>
  <c r="N1700" i="7"/>
  <c r="M1700" i="7"/>
  <c r="R1699" i="7"/>
  <c r="Q1699" i="7"/>
  <c r="P1699" i="7"/>
  <c r="V1699" i="7"/>
  <c r="O1699" i="7"/>
  <c r="N1699" i="7"/>
  <c r="M1699" i="7"/>
  <c r="R1698" i="7"/>
  <c r="Q1698" i="7"/>
  <c r="P1698" i="7"/>
  <c r="V1698" i="7"/>
  <c r="O1698" i="7"/>
  <c r="N1698" i="7"/>
  <c r="M1698" i="7"/>
  <c r="R1697" i="7"/>
  <c r="Q1697" i="7"/>
  <c r="P1697" i="7"/>
  <c r="V1697" i="7"/>
  <c r="O1697" i="7"/>
  <c r="N1697" i="7"/>
  <c r="M1697" i="7"/>
  <c r="R1696" i="7"/>
  <c r="Q1696" i="7"/>
  <c r="P1696" i="7"/>
  <c r="V1696" i="7"/>
  <c r="O1696" i="7"/>
  <c r="N1696" i="7"/>
  <c r="M1696" i="7"/>
  <c r="R1695" i="7"/>
  <c r="Q1695" i="7"/>
  <c r="P1695" i="7"/>
  <c r="V1695" i="7"/>
  <c r="O1695" i="7"/>
  <c r="N1695" i="7"/>
  <c r="M1695" i="7"/>
  <c r="R1694" i="7"/>
  <c r="Q1694" i="7"/>
  <c r="P1694" i="7"/>
  <c r="V1694" i="7"/>
  <c r="O1694" i="7"/>
  <c r="N1694" i="7"/>
  <c r="M1694" i="7"/>
  <c r="R1693" i="7"/>
  <c r="Q1693" i="7"/>
  <c r="P1693" i="7"/>
  <c r="V1693" i="7"/>
  <c r="O1693" i="7"/>
  <c r="N1693" i="7"/>
  <c r="M1693" i="7"/>
  <c r="R1692" i="7"/>
  <c r="Q1692" i="7"/>
  <c r="P1692" i="7"/>
  <c r="V1692" i="7"/>
  <c r="O1692" i="7"/>
  <c r="N1692" i="7"/>
  <c r="M1692" i="7"/>
  <c r="R1691" i="7"/>
  <c r="Q1691" i="7"/>
  <c r="P1691" i="7"/>
  <c r="V1691" i="7"/>
  <c r="O1691" i="7"/>
  <c r="N1691" i="7"/>
  <c r="M1691" i="7"/>
  <c r="R1690" i="7"/>
  <c r="Q1690" i="7"/>
  <c r="P1690" i="7"/>
  <c r="V1690" i="7"/>
  <c r="O1690" i="7"/>
  <c r="N1690" i="7"/>
  <c r="M1690" i="7"/>
  <c r="R1689" i="7"/>
  <c r="Q1689" i="7"/>
  <c r="P1689" i="7"/>
  <c r="V1689" i="7"/>
  <c r="O1689" i="7"/>
  <c r="N1689" i="7"/>
  <c r="M1689" i="7"/>
  <c r="R1688" i="7"/>
  <c r="Q1688" i="7"/>
  <c r="P1688" i="7"/>
  <c r="V1688" i="7"/>
  <c r="O1688" i="7"/>
  <c r="N1688" i="7"/>
  <c r="M1688" i="7"/>
  <c r="R1687" i="7"/>
  <c r="Q1687" i="7"/>
  <c r="P1687" i="7"/>
  <c r="V1687" i="7"/>
  <c r="O1687" i="7"/>
  <c r="N1687" i="7"/>
  <c r="M1687" i="7"/>
  <c r="R1686" i="7"/>
  <c r="Q1686" i="7"/>
  <c r="P1686" i="7"/>
  <c r="V1686" i="7"/>
  <c r="O1686" i="7"/>
  <c r="N1686" i="7"/>
  <c r="M1686" i="7"/>
  <c r="R1685" i="7"/>
  <c r="Q1685" i="7"/>
  <c r="P1685" i="7"/>
  <c r="V1685" i="7"/>
  <c r="O1685" i="7"/>
  <c r="N1685" i="7"/>
  <c r="M1685" i="7"/>
  <c r="R1684" i="7"/>
  <c r="Q1684" i="7"/>
  <c r="P1684" i="7"/>
  <c r="V1684" i="7"/>
  <c r="O1684" i="7"/>
  <c r="N1684" i="7"/>
  <c r="M1684" i="7"/>
  <c r="R1683" i="7"/>
  <c r="Q1683" i="7"/>
  <c r="P1683" i="7"/>
  <c r="V1683" i="7"/>
  <c r="O1683" i="7"/>
  <c r="N1683" i="7"/>
  <c r="M1683" i="7"/>
  <c r="R1682" i="7"/>
  <c r="Q1682" i="7"/>
  <c r="P1682" i="7"/>
  <c r="V1682" i="7"/>
  <c r="O1682" i="7"/>
  <c r="N1682" i="7"/>
  <c r="M1682" i="7"/>
  <c r="R1681" i="7"/>
  <c r="Q1681" i="7"/>
  <c r="P1681" i="7"/>
  <c r="V1681" i="7"/>
  <c r="O1681" i="7"/>
  <c r="N1681" i="7"/>
  <c r="M1681" i="7"/>
  <c r="R1680" i="7"/>
  <c r="Q1680" i="7"/>
  <c r="P1680" i="7"/>
  <c r="V1680" i="7"/>
  <c r="O1680" i="7"/>
  <c r="N1680" i="7"/>
  <c r="M1680" i="7"/>
  <c r="R1679" i="7"/>
  <c r="Q1679" i="7"/>
  <c r="P1679" i="7"/>
  <c r="V1679" i="7"/>
  <c r="O1679" i="7"/>
  <c r="N1679" i="7"/>
  <c r="M1679" i="7"/>
  <c r="R1678" i="7"/>
  <c r="Q1678" i="7"/>
  <c r="P1678" i="7"/>
  <c r="V1678" i="7"/>
  <c r="O1678" i="7"/>
  <c r="N1678" i="7"/>
  <c r="M1678" i="7"/>
  <c r="R1677" i="7"/>
  <c r="Q1677" i="7"/>
  <c r="P1677" i="7"/>
  <c r="V1677" i="7"/>
  <c r="O1677" i="7"/>
  <c r="N1677" i="7"/>
  <c r="M1677" i="7"/>
  <c r="R1676" i="7"/>
  <c r="Q1676" i="7"/>
  <c r="P1676" i="7"/>
  <c r="V1676" i="7"/>
  <c r="O1676" i="7"/>
  <c r="N1676" i="7"/>
  <c r="M1676" i="7"/>
  <c r="R1675" i="7"/>
  <c r="Q1675" i="7"/>
  <c r="P1675" i="7"/>
  <c r="V1675" i="7"/>
  <c r="O1675" i="7"/>
  <c r="N1675" i="7"/>
  <c r="M1675" i="7"/>
  <c r="R1674" i="7"/>
  <c r="Q1674" i="7"/>
  <c r="P1674" i="7"/>
  <c r="V1674" i="7"/>
  <c r="O1674" i="7"/>
  <c r="N1674" i="7"/>
  <c r="M1674" i="7"/>
  <c r="R1673" i="7"/>
  <c r="Q1673" i="7"/>
  <c r="P1673" i="7"/>
  <c r="V1673" i="7"/>
  <c r="O1673" i="7"/>
  <c r="N1673" i="7"/>
  <c r="M1673" i="7"/>
  <c r="R1672" i="7"/>
  <c r="Q1672" i="7"/>
  <c r="P1672" i="7"/>
  <c r="V1672" i="7"/>
  <c r="O1672" i="7"/>
  <c r="N1672" i="7"/>
  <c r="M1672" i="7"/>
  <c r="R1671" i="7"/>
  <c r="Q1671" i="7"/>
  <c r="P1671" i="7"/>
  <c r="V1671" i="7"/>
  <c r="O1671" i="7"/>
  <c r="N1671" i="7"/>
  <c r="M1671" i="7"/>
  <c r="R1670" i="7"/>
  <c r="Q1670" i="7"/>
  <c r="P1670" i="7"/>
  <c r="V1670" i="7"/>
  <c r="O1670" i="7"/>
  <c r="N1670" i="7"/>
  <c r="M1670" i="7"/>
  <c r="R1669" i="7"/>
  <c r="Q1669" i="7"/>
  <c r="P1669" i="7"/>
  <c r="V1669" i="7"/>
  <c r="O1669" i="7"/>
  <c r="N1669" i="7"/>
  <c r="M1669" i="7"/>
  <c r="R1668" i="7"/>
  <c r="Q1668" i="7"/>
  <c r="P1668" i="7"/>
  <c r="V1668" i="7"/>
  <c r="O1668" i="7"/>
  <c r="N1668" i="7"/>
  <c r="M1668" i="7"/>
  <c r="R1667" i="7"/>
  <c r="Q1667" i="7"/>
  <c r="P1667" i="7"/>
  <c r="V1667" i="7"/>
  <c r="O1667" i="7"/>
  <c r="N1667" i="7"/>
  <c r="M1667" i="7"/>
  <c r="R1666" i="7"/>
  <c r="Q1666" i="7"/>
  <c r="P1666" i="7"/>
  <c r="V1666" i="7"/>
  <c r="O1666" i="7"/>
  <c r="N1666" i="7"/>
  <c r="M1666" i="7"/>
  <c r="R1665" i="7"/>
  <c r="Q1665" i="7"/>
  <c r="P1665" i="7"/>
  <c r="V1665" i="7"/>
  <c r="O1665" i="7"/>
  <c r="N1665" i="7"/>
  <c r="M1665" i="7"/>
  <c r="R1664" i="7"/>
  <c r="Q1664" i="7"/>
  <c r="P1664" i="7"/>
  <c r="V1664" i="7"/>
  <c r="O1664" i="7"/>
  <c r="N1664" i="7"/>
  <c r="M1664" i="7"/>
  <c r="R1663" i="7"/>
  <c r="Q1663" i="7"/>
  <c r="P1663" i="7"/>
  <c r="V1663" i="7"/>
  <c r="O1663" i="7"/>
  <c r="N1663" i="7"/>
  <c r="M1663" i="7"/>
  <c r="R1662" i="7"/>
  <c r="Q1662" i="7"/>
  <c r="P1662" i="7"/>
  <c r="V1662" i="7"/>
  <c r="O1662" i="7"/>
  <c r="N1662" i="7"/>
  <c r="M1662" i="7"/>
  <c r="R1661" i="7"/>
  <c r="Q1661" i="7"/>
  <c r="P1661" i="7"/>
  <c r="V1661" i="7"/>
  <c r="O1661" i="7"/>
  <c r="N1661" i="7"/>
  <c r="M1661" i="7"/>
  <c r="R1660" i="7"/>
  <c r="Q1660" i="7"/>
  <c r="P1660" i="7"/>
  <c r="V1660" i="7"/>
  <c r="O1660" i="7"/>
  <c r="N1660" i="7"/>
  <c r="M1660" i="7"/>
  <c r="R1659" i="7"/>
  <c r="Q1659" i="7"/>
  <c r="P1659" i="7"/>
  <c r="V1659" i="7"/>
  <c r="O1659" i="7"/>
  <c r="N1659" i="7"/>
  <c r="M1659" i="7"/>
  <c r="R1658" i="7"/>
  <c r="Q1658" i="7"/>
  <c r="P1658" i="7"/>
  <c r="V1658" i="7"/>
  <c r="O1658" i="7"/>
  <c r="N1658" i="7"/>
  <c r="M1658" i="7"/>
  <c r="R1657" i="7"/>
  <c r="Q1657" i="7"/>
  <c r="P1657" i="7"/>
  <c r="V1657" i="7"/>
  <c r="O1657" i="7"/>
  <c r="N1657" i="7"/>
  <c r="M1657" i="7"/>
  <c r="R1656" i="7"/>
  <c r="Q1656" i="7"/>
  <c r="P1656" i="7"/>
  <c r="V1656" i="7"/>
  <c r="O1656" i="7"/>
  <c r="N1656" i="7"/>
  <c r="M1656" i="7"/>
  <c r="R1655" i="7"/>
  <c r="Q1655" i="7"/>
  <c r="P1655" i="7"/>
  <c r="V1655" i="7"/>
  <c r="O1655" i="7"/>
  <c r="N1655" i="7"/>
  <c r="M1655" i="7"/>
  <c r="R1654" i="7"/>
  <c r="Q1654" i="7"/>
  <c r="P1654" i="7"/>
  <c r="V1654" i="7"/>
  <c r="O1654" i="7"/>
  <c r="N1654" i="7"/>
  <c r="M1654" i="7"/>
  <c r="R1653" i="7"/>
  <c r="Q1653" i="7"/>
  <c r="P1653" i="7"/>
  <c r="V1653" i="7"/>
  <c r="O1653" i="7"/>
  <c r="N1653" i="7"/>
  <c r="M1653" i="7"/>
  <c r="R1652" i="7"/>
  <c r="Q1652" i="7"/>
  <c r="P1652" i="7"/>
  <c r="V1652" i="7"/>
  <c r="O1652" i="7"/>
  <c r="N1652" i="7"/>
  <c r="M1652" i="7"/>
  <c r="R1651" i="7"/>
  <c r="Q1651" i="7"/>
  <c r="P1651" i="7"/>
  <c r="V1651" i="7"/>
  <c r="O1651" i="7"/>
  <c r="N1651" i="7"/>
  <c r="M1651" i="7"/>
  <c r="R1650" i="7"/>
  <c r="Q1650" i="7"/>
  <c r="P1650" i="7"/>
  <c r="V1650" i="7"/>
  <c r="O1650" i="7"/>
  <c r="N1650" i="7"/>
  <c r="M1650" i="7"/>
  <c r="R1649" i="7"/>
  <c r="Q1649" i="7"/>
  <c r="P1649" i="7"/>
  <c r="V1649" i="7"/>
  <c r="O1649" i="7"/>
  <c r="N1649" i="7"/>
  <c r="M1649" i="7"/>
  <c r="R1648" i="7"/>
  <c r="Q1648" i="7"/>
  <c r="P1648" i="7"/>
  <c r="V1648" i="7"/>
  <c r="O1648" i="7"/>
  <c r="N1648" i="7"/>
  <c r="M1648" i="7"/>
  <c r="R1647" i="7"/>
  <c r="Q1647" i="7"/>
  <c r="P1647" i="7"/>
  <c r="V1647" i="7"/>
  <c r="O1647" i="7"/>
  <c r="N1647" i="7"/>
  <c r="M1647" i="7"/>
  <c r="R1646" i="7"/>
  <c r="Q1646" i="7"/>
  <c r="P1646" i="7"/>
  <c r="V1646" i="7"/>
  <c r="O1646" i="7"/>
  <c r="N1646" i="7"/>
  <c r="M1646" i="7"/>
  <c r="R1645" i="7"/>
  <c r="Q1645" i="7"/>
  <c r="P1645" i="7"/>
  <c r="V1645" i="7"/>
  <c r="O1645" i="7"/>
  <c r="N1645" i="7"/>
  <c r="M1645" i="7"/>
  <c r="R1644" i="7"/>
  <c r="Q1644" i="7"/>
  <c r="P1644" i="7"/>
  <c r="V1644" i="7"/>
  <c r="O1644" i="7"/>
  <c r="N1644" i="7"/>
  <c r="M1644" i="7"/>
  <c r="R1643" i="7"/>
  <c r="Q1643" i="7"/>
  <c r="P1643" i="7"/>
  <c r="V1643" i="7"/>
  <c r="O1643" i="7"/>
  <c r="N1643" i="7"/>
  <c r="M1643" i="7"/>
  <c r="R1642" i="7"/>
  <c r="Q1642" i="7"/>
  <c r="P1642" i="7"/>
  <c r="V1642" i="7"/>
  <c r="O1642" i="7"/>
  <c r="N1642" i="7"/>
  <c r="M1642" i="7"/>
  <c r="R1641" i="7"/>
  <c r="Q1641" i="7"/>
  <c r="P1641" i="7"/>
  <c r="V1641" i="7"/>
  <c r="O1641" i="7"/>
  <c r="N1641" i="7"/>
  <c r="M1641" i="7"/>
  <c r="R1640" i="7"/>
  <c r="Q1640" i="7"/>
  <c r="P1640" i="7"/>
  <c r="V1640" i="7"/>
  <c r="O1640" i="7"/>
  <c r="N1640" i="7"/>
  <c r="M1640" i="7"/>
  <c r="R1639" i="7"/>
  <c r="Q1639" i="7"/>
  <c r="P1639" i="7"/>
  <c r="V1639" i="7"/>
  <c r="O1639" i="7"/>
  <c r="N1639" i="7"/>
  <c r="M1639" i="7"/>
  <c r="R1638" i="7"/>
  <c r="Q1638" i="7"/>
  <c r="P1638" i="7"/>
  <c r="V1638" i="7"/>
  <c r="O1638" i="7"/>
  <c r="N1638" i="7"/>
  <c r="M1638" i="7"/>
  <c r="R1637" i="7"/>
  <c r="Q1637" i="7"/>
  <c r="P1637" i="7"/>
  <c r="V1637" i="7"/>
  <c r="O1637" i="7"/>
  <c r="N1637" i="7"/>
  <c r="M1637" i="7"/>
  <c r="R1636" i="7"/>
  <c r="Q1636" i="7"/>
  <c r="P1636" i="7"/>
  <c r="V1636" i="7"/>
  <c r="O1636" i="7"/>
  <c r="N1636" i="7"/>
  <c r="M1636" i="7"/>
  <c r="R1635" i="7"/>
  <c r="Q1635" i="7"/>
  <c r="P1635" i="7"/>
  <c r="V1635" i="7"/>
  <c r="O1635" i="7"/>
  <c r="N1635" i="7"/>
  <c r="M1635" i="7"/>
  <c r="R1634" i="7"/>
  <c r="Q1634" i="7"/>
  <c r="P1634" i="7"/>
  <c r="V1634" i="7"/>
  <c r="O1634" i="7"/>
  <c r="N1634" i="7"/>
  <c r="M1634" i="7"/>
  <c r="R1633" i="7"/>
  <c r="Q1633" i="7"/>
  <c r="P1633" i="7"/>
  <c r="V1633" i="7"/>
  <c r="O1633" i="7"/>
  <c r="N1633" i="7"/>
  <c r="M1633" i="7"/>
  <c r="R1632" i="7"/>
  <c r="Q1632" i="7"/>
  <c r="P1632" i="7"/>
  <c r="V1632" i="7"/>
  <c r="O1632" i="7"/>
  <c r="N1632" i="7"/>
  <c r="M1632" i="7"/>
  <c r="R1631" i="7"/>
  <c r="Q1631" i="7"/>
  <c r="P1631" i="7"/>
  <c r="V1631" i="7"/>
  <c r="O1631" i="7"/>
  <c r="N1631" i="7"/>
  <c r="M1631" i="7"/>
  <c r="R1630" i="7"/>
  <c r="Q1630" i="7"/>
  <c r="P1630" i="7"/>
  <c r="V1630" i="7"/>
  <c r="O1630" i="7"/>
  <c r="N1630" i="7"/>
  <c r="M1630" i="7"/>
  <c r="R1629" i="7"/>
  <c r="Q1629" i="7"/>
  <c r="P1629" i="7"/>
  <c r="V1629" i="7"/>
  <c r="O1629" i="7"/>
  <c r="N1629" i="7"/>
  <c r="M1629" i="7"/>
  <c r="R1628" i="7"/>
  <c r="Q1628" i="7"/>
  <c r="P1628" i="7"/>
  <c r="V1628" i="7"/>
  <c r="O1628" i="7"/>
  <c r="N1628" i="7"/>
  <c r="M1628" i="7"/>
  <c r="R1627" i="7"/>
  <c r="Q1627" i="7"/>
  <c r="P1627" i="7"/>
  <c r="V1627" i="7"/>
  <c r="O1627" i="7"/>
  <c r="N1627" i="7"/>
  <c r="M1627" i="7"/>
  <c r="R1626" i="7"/>
  <c r="Q1626" i="7"/>
  <c r="P1626" i="7"/>
  <c r="V1626" i="7"/>
  <c r="O1626" i="7"/>
  <c r="N1626" i="7"/>
  <c r="M1626" i="7"/>
  <c r="R1625" i="7"/>
  <c r="Q1625" i="7"/>
  <c r="P1625" i="7"/>
  <c r="V1625" i="7"/>
  <c r="O1625" i="7"/>
  <c r="N1625" i="7"/>
  <c r="M1625" i="7"/>
  <c r="R1624" i="7"/>
  <c r="Q1624" i="7"/>
  <c r="P1624" i="7"/>
  <c r="V1624" i="7"/>
  <c r="O1624" i="7"/>
  <c r="N1624" i="7"/>
  <c r="M1624" i="7"/>
  <c r="R1623" i="7"/>
  <c r="Q1623" i="7"/>
  <c r="P1623" i="7"/>
  <c r="V1623" i="7"/>
  <c r="O1623" i="7"/>
  <c r="N1623" i="7"/>
  <c r="M1623" i="7"/>
  <c r="R1622" i="7"/>
  <c r="Q1622" i="7"/>
  <c r="P1622" i="7"/>
  <c r="V1622" i="7"/>
  <c r="O1622" i="7"/>
  <c r="N1622" i="7"/>
  <c r="M1622" i="7"/>
  <c r="R1621" i="7"/>
  <c r="Q1621" i="7"/>
  <c r="P1621" i="7"/>
  <c r="V1621" i="7"/>
  <c r="O1621" i="7"/>
  <c r="N1621" i="7"/>
  <c r="M1621" i="7"/>
  <c r="R1620" i="7"/>
  <c r="Q1620" i="7"/>
  <c r="P1620" i="7"/>
  <c r="V1620" i="7"/>
  <c r="O1620" i="7"/>
  <c r="N1620" i="7"/>
  <c r="M1620" i="7"/>
  <c r="R1619" i="7"/>
  <c r="Q1619" i="7"/>
  <c r="P1619" i="7"/>
  <c r="V1619" i="7"/>
  <c r="O1619" i="7"/>
  <c r="N1619" i="7"/>
  <c r="M1619" i="7"/>
  <c r="R1618" i="7"/>
  <c r="Q1618" i="7"/>
  <c r="P1618" i="7"/>
  <c r="V1618" i="7"/>
  <c r="O1618" i="7"/>
  <c r="N1618" i="7"/>
  <c r="M1618" i="7"/>
  <c r="R1617" i="7"/>
  <c r="Q1617" i="7"/>
  <c r="P1617" i="7"/>
  <c r="V1617" i="7"/>
  <c r="O1617" i="7"/>
  <c r="N1617" i="7"/>
  <c r="M1617" i="7"/>
  <c r="R1616" i="7"/>
  <c r="Q1616" i="7"/>
  <c r="P1616" i="7"/>
  <c r="V1616" i="7"/>
  <c r="O1616" i="7"/>
  <c r="N1616" i="7"/>
  <c r="M1616" i="7"/>
  <c r="R1615" i="7"/>
  <c r="Q1615" i="7"/>
  <c r="P1615" i="7"/>
  <c r="V1615" i="7"/>
  <c r="O1615" i="7"/>
  <c r="N1615" i="7"/>
  <c r="M1615" i="7"/>
  <c r="R1614" i="7"/>
  <c r="Q1614" i="7"/>
  <c r="P1614" i="7"/>
  <c r="V1614" i="7"/>
  <c r="O1614" i="7"/>
  <c r="N1614" i="7"/>
  <c r="M1614" i="7"/>
  <c r="R1613" i="7"/>
  <c r="Q1613" i="7"/>
  <c r="P1613" i="7"/>
  <c r="V1613" i="7"/>
  <c r="O1613" i="7"/>
  <c r="N1613" i="7"/>
  <c r="M1613" i="7"/>
  <c r="R1612" i="7"/>
  <c r="Q1612" i="7"/>
  <c r="P1612" i="7"/>
  <c r="V1612" i="7"/>
  <c r="O1612" i="7"/>
  <c r="N1612" i="7"/>
  <c r="M1612" i="7"/>
  <c r="R1611" i="7"/>
  <c r="Q1611" i="7"/>
  <c r="P1611" i="7"/>
  <c r="V1611" i="7"/>
  <c r="O1611" i="7"/>
  <c r="N1611" i="7"/>
  <c r="M1611" i="7"/>
  <c r="R1610" i="7"/>
  <c r="Q1610" i="7"/>
  <c r="P1610" i="7"/>
  <c r="V1610" i="7"/>
  <c r="O1610" i="7"/>
  <c r="N1610" i="7"/>
  <c r="M1610" i="7"/>
  <c r="R1609" i="7"/>
  <c r="Q1609" i="7"/>
  <c r="P1609" i="7"/>
  <c r="V1609" i="7"/>
  <c r="O1609" i="7"/>
  <c r="N1609" i="7"/>
  <c r="M1609" i="7"/>
  <c r="R1608" i="7"/>
  <c r="Q1608" i="7"/>
  <c r="P1608" i="7"/>
  <c r="V1608" i="7"/>
  <c r="O1608" i="7"/>
  <c r="N1608" i="7"/>
  <c r="M1608" i="7"/>
  <c r="R1607" i="7"/>
  <c r="Q1607" i="7"/>
  <c r="P1607" i="7"/>
  <c r="V1607" i="7"/>
  <c r="O1607" i="7"/>
  <c r="N1607" i="7"/>
  <c r="M1607" i="7"/>
  <c r="R1606" i="7"/>
  <c r="Q1606" i="7"/>
  <c r="P1606" i="7"/>
  <c r="V1606" i="7"/>
  <c r="O1606" i="7"/>
  <c r="N1606" i="7"/>
  <c r="M1606" i="7"/>
  <c r="R1605" i="7"/>
  <c r="Q1605" i="7"/>
  <c r="P1605" i="7"/>
  <c r="V1605" i="7"/>
  <c r="O1605" i="7"/>
  <c r="N1605" i="7"/>
  <c r="M1605" i="7"/>
  <c r="R1604" i="7"/>
  <c r="Q1604" i="7"/>
  <c r="P1604" i="7"/>
  <c r="V1604" i="7"/>
  <c r="O1604" i="7"/>
  <c r="N1604" i="7"/>
  <c r="M1604" i="7"/>
  <c r="R1603" i="7"/>
  <c r="Q1603" i="7"/>
  <c r="P1603" i="7"/>
  <c r="V1603" i="7"/>
  <c r="O1603" i="7"/>
  <c r="N1603" i="7"/>
  <c r="M1603" i="7"/>
  <c r="R1602" i="7"/>
  <c r="Q1602" i="7"/>
  <c r="P1602" i="7"/>
  <c r="V1602" i="7"/>
  <c r="O1602" i="7"/>
  <c r="N1602" i="7"/>
  <c r="M1602" i="7"/>
  <c r="R1601" i="7"/>
  <c r="Q1601" i="7"/>
  <c r="P1601" i="7"/>
  <c r="V1601" i="7"/>
  <c r="O1601" i="7"/>
  <c r="N1601" i="7"/>
  <c r="M1601" i="7"/>
  <c r="R1600" i="7"/>
  <c r="Q1600" i="7"/>
  <c r="P1600" i="7"/>
  <c r="V1600" i="7"/>
  <c r="O1600" i="7"/>
  <c r="N1600" i="7"/>
  <c r="M1600" i="7"/>
  <c r="R1599" i="7"/>
  <c r="Q1599" i="7"/>
  <c r="P1599" i="7"/>
  <c r="V1599" i="7"/>
  <c r="O1599" i="7"/>
  <c r="N1599" i="7"/>
  <c r="M1599" i="7"/>
  <c r="R1598" i="7"/>
  <c r="Q1598" i="7"/>
  <c r="P1598" i="7"/>
  <c r="V1598" i="7"/>
  <c r="O1598" i="7"/>
  <c r="N1598" i="7"/>
  <c r="M1598" i="7"/>
  <c r="R1597" i="7"/>
  <c r="Q1597" i="7"/>
  <c r="P1597" i="7"/>
  <c r="V1597" i="7"/>
  <c r="O1597" i="7"/>
  <c r="N1597" i="7"/>
  <c r="M1597" i="7"/>
  <c r="R1596" i="7"/>
  <c r="Q1596" i="7"/>
  <c r="P1596" i="7"/>
  <c r="V1596" i="7"/>
  <c r="O1596" i="7"/>
  <c r="N1596" i="7"/>
  <c r="M1596" i="7"/>
  <c r="R1595" i="7"/>
  <c r="Q1595" i="7"/>
  <c r="P1595" i="7"/>
  <c r="V1595" i="7"/>
  <c r="O1595" i="7"/>
  <c r="N1595" i="7"/>
  <c r="M1595" i="7"/>
  <c r="R1594" i="7"/>
  <c r="Q1594" i="7"/>
  <c r="P1594" i="7"/>
  <c r="V1594" i="7"/>
  <c r="O1594" i="7"/>
  <c r="N1594" i="7"/>
  <c r="M1594" i="7"/>
  <c r="R1593" i="7"/>
  <c r="Q1593" i="7"/>
  <c r="P1593" i="7"/>
  <c r="V1593" i="7"/>
  <c r="O1593" i="7"/>
  <c r="N1593" i="7"/>
  <c r="M1593" i="7"/>
  <c r="R1592" i="7"/>
  <c r="Q1592" i="7"/>
  <c r="P1592" i="7"/>
  <c r="V1592" i="7"/>
  <c r="O1592" i="7"/>
  <c r="N1592" i="7"/>
  <c r="M1592" i="7"/>
  <c r="R1591" i="7"/>
  <c r="Q1591" i="7"/>
  <c r="P1591" i="7"/>
  <c r="V1591" i="7"/>
  <c r="O1591" i="7"/>
  <c r="N1591" i="7"/>
  <c r="M1591" i="7"/>
  <c r="R1590" i="7"/>
  <c r="Q1590" i="7"/>
  <c r="P1590" i="7"/>
  <c r="V1590" i="7"/>
  <c r="O1590" i="7"/>
  <c r="N1590" i="7"/>
  <c r="M1590" i="7"/>
  <c r="R1589" i="7"/>
  <c r="Q1589" i="7"/>
  <c r="P1589" i="7"/>
  <c r="V1589" i="7"/>
  <c r="O1589" i="7"/>
  <c r="N1589" i="7"/>
  <c r="M1589" i="7"/>
  <c r="R1588" i="7"/>
  <c r="Q1588" i="7"/>
  <c r="P1588" i="7"/>
  <c r="V1588" i="7"/>
  <c r="O1588" i="7"/>
  <c r="N1588" i="7"/>
  <c r="M1588" i="7"/>
  <c r="R1587" i="7"/>
  <c r="Q1587" i="7"/>
  <c r="P1587" i="7"/>
  <c r="V1587" i="7"/>
  <c r="O1587" i="7"/>
  <c r="N1587" i="7"/>
  <c r="M1587" i="7"/>
  <c r="R1586" i="7"/>
  <c r="Q1586" i="7"/>
  <c r="P1586" i="7"/>
  <c r="V1586" i="7"/>
  <c r="O1586" i="7"/>
  <c r="N1586" i="7"/>
  <c r="M1586" i="7"/>
  <c r="R1585" i="7"/>
  <c r="Q1585" i="7"/>
  <c r="P1585" i="7"/>
  <c r="V1585" i="7"/>
  <c r="O1585" i="7"/>
  <c r="N1585" i="7"/>
  <c r="M1585" i="7"/>
  <c r="R1584" i="7"/>
  <c r="Q1584" i="7"/>
  <c r="P1584" i="7"/>
  <c r="V1584" i="7"/>
  <c r="O1584" i="7"/>
  <c r="N1584" i="7"/>
  <c r="M1584" i="7"/>
  <c r="R1583" i="7"/>
  <c r="Q1583" i="7"/>
  <c r="P1583" i="7"/>
  <c r="V1583" i="7"/>
  <c r="O1583" i="7"/>
  <c r="N1583" i="7"/>
  <c r="M1583" i="7"/>
  <c r="R1582" i="7"/>
  <c r="Q1582" i="7"/>
  <c r="P1582" i="7"/>
  <c r="V1582" i="7"/>
  <c r="O1582" i="7"/>
  <c r="N1582" i="7"/>
  <c r="M1582" i="7"/>
  <c r="R1581" i="7"/>
  <c r="Q1581" i="7"/>
  <c r="P1581" i="7"/>
  <c r="V1581" i="7"/>
  <c r="O1581" i="7"/>
  <c r="N1581" i="7"/>
  <c r="M1581" i="7"/>
  <c r="R1580" i="7"/>
  <c r="Q1580" i="7"/>
  <c r="P1580" i="7"/>
  <c r="V1580" i="7"/>
  <c r="O1580" i="7"/>
  <c r="N1580" i="7"/>
  <c r="M1580" i="7"/>
  <c r="R1579" i="7"/>
  <c r="Q1579" i="7"/>
  <c r="P1579" i="7"/>
  <c r="V1579" i="7"/>
  <c r="O1579" i="7"/>
  <c r="N1579" i="7"/>
  <c r="M1579" i="7"/>
  <c r="R1578" i="7"/>
  <c r="Q1578" i="7"/>
  <c r="P1578" i="7"/>
  <c r="V1578" i="7"/>
  <c r="O1578" i="7"/>
  <c r="N1578" i="7"/>
  <c r="M1578" i="7"/>
  <c r="R1577" i="7"/>
  <c r="Q1577" i="7"/>
  <c r="P1577" i="7"/>
  <c r="V1577" i="7"/>
  <c r="O1577" i="7"/>
  <c r="N1577" i="7"/>
  <c r="M1577" i="7"/>
  <c r="R1576" i="7"/>
  <c r="Q1576" i="7"/>
  <c r="P1576" i="7"/>
  <c r="V1576" i="7"/>
  <c r="O1576" i="7"/>
  <c r="N1576" i="7"/>
  <c r="M1576" i="7"/>
  <c r="R1575" i="7"/>
  <c r="Q1575" i="7"/>
  <c r="P1575" i="7"/>
  <c r="V1575" i="7"/>
  <c r="O1575" i="7"/>
  <c r="N1575" i="7"/>
  <c r="M1575" i="7"/>
  <c r="R1574" i="7"/>
  <c r="Q1574" i="7"/>
  <c r="P1574" i="7"/>
  <c r="V1574" i="7"/>
  <c r="O1574" i="7"/>
  <c r="N1574" i="7"/>
  <c r="M1574" i="7"/>
  <c r="R1573" i="7"/>
  <c r="Q1573" i="7"/>
  <c r="P1573" i="7"/>
  <c r="V1573" i="7"/>
  <c r="O1573" i="7"/>
  <c r="N1573" i="7"/>
  <c r="M1573" i="7"/>
  <c r="R1572" i="7"/>
  <c r="Q1572" i="7"/>
  <c r="P1572" i="7"/>
  <c r="V1572" i="7"/>
  <c r="O1572" i="7"/>
  <c r="N1572" i="7"/>
  <c r="M1572" i="7"/>
  <c r="R1571" i="7"/>
  <c r="Q1571" i="7"/>
  <c r="P1571" i="7"/>
  <c r="V1571" i="7"/>
  <c r="O1571" i="7"/>
  <c r="N1571" i="7"/>
  <c r="M1571" i="7"/>
  <c r="R1570" i="7"/>
  <c r="Q1570" i="7"/>
  <c r="P1570" i="7"/>
  <c r="V1570" i="7"/>
  <c r="O1570" i="7"/>
  <c r="N1570" i="7"/>
  <c r="M1570" i="7"/>
  <c r="R1569" i="7"/>
  <c r="Q1569" i="7"/>
  <c r="P1569" i="7"/>
  <c r="V1569" i="7"/>
  <c r="O1569" i="7"/>
  <c r="N1569" i="7"/>
  <c r="M1569" i="7"/>
  <c r="R1568" i="7"/>
  <c r="Q1568" i="7"/>
  <c r="P1568" i="7"/>
  <c r="V1568" i="7"/>
  <c r="O1568" i="7"/>
  <c r="N1568" i="7"/>
  <c r="M1568" i="7"/>
  <c r="R1567" i="7"/>
  <c r="Q1567" i="7"/>
  <c r="P1567" i="7"/>
  <c r="V1567" i="7"/>
  <c r="O1567" i="7"/>
  <c r="N1567" i="7"/>
  <c r="M1567" i="7"/>
  <c r="R1566" i="7"/>
  <c r="Q1566" i="7"/>
  <c r="P1566" i="7"/>
  <c r="V1566" i="7"/>
  <c r="O1566" i="7"/>
  <c r="N1566" i="7"/>
  <c r="M1566" i="7"/>
  <c r="R1565" i="7"/>
  <c r="Q1565" i="7"/>
  <c r="P1565" i="7"/>
  <c r="V1565" i="7"/>
  <c r="O1565" i="7"/>
  <c r="N1565" i="7"/>
  <c r="M1565" i="7"/>
  <c r="R1564" i="7"/>
  <c r="Q1564" i="7"/>
  <c r="P1564" i="7"/>
  <c r="V1564" i="7"/>
  <c r="O1564" i="7"/>
  <c r="N1564" i="7"/>
  <c r="M1564" i="7"/>
  <c r="R1563" i="7"/>
  <c r="Q1563" i="7"/>
  <c r="P1563" i="7"/>
  <c r="V1563" i="7"/>
  <c r="O1563" i="7"/>
  <c r="N1563" i="7"/>
  <c r="M1563" i="7"/>
  <c r="R1562" i="7"/>
  <c r="Q1562" i="7"/>
  <c r="P1562" i="7"/>
  <c r="V1562" i="7"/>
  <c r="O1562" i="7"/>
  <c r="N1562" i="7"/>
  <c r="M1562" i="7"/>
  <c r="R1561" i="7"/>
  <c r="Q1561" i="7"/>
  <c r="P1561" i="7"/>
  <c r="V1561" i="7"/>
  <c r="O1561" i="7"/>
  <c r="N1561" i="7"/>
  <c r="M1561" i="7"/>
  <c r="R1560" i="7"/>
  <c r="Q1560" i="7"/>
  <c r="P1560" i="7"/>
  <c r="V1560" i="7"/>
  <c r="O1560" i="7"/>
  <c r="N1560" i="7"/>
  <c r="M1560" i="7"/>
  <c r="R1559" i="7"/>
  <c r="Q1559" i="7"/>
  <c r="P1559" i="7"/>
  <c r="V1559" i="7"/>
  <c r="O1559" i="7"/>
  <c r="N1559" i="7"/>
  <c r="M1559" i="7"/>
  <c r="R1558" i="7"/>
  <c r="Q1558" i="7"/>
  <c r="P1558" i="7"/>
  <c r="V1558" i="7"/>
  <c r="O1558" i="7"/>
  <c r="N1558" i="7"/>
  <c r="M1558" i="7"/>
  <c r="R1557" i="7"/>
  <c r="Q1557" i="7"/>
  <c r="P1557" i="7"/>
  <c r="V1557" i="7"/>
  <c r="O1557" i="7"/>
  <c r="N1557" i="7"/>
  <c r="M1557" i="7"/>
  <c r="R1556" i="7"/>
  <c r="Q1556" i="7"/>
  <c r="P1556" i="7"/>
  <c r="V1556" i="7"/>
  <c r="O1556" i="7"/>
  <c r="N1556" i="7"/>
  <c r="M1556" i="7"/>
  <c r="R1555" i="7"/>
  <c r="Q1555" i="7"/>
  <c r="P1555" i="7"/>
  <c r="V1555" i="7"/>
  <c r="O1555" i="7"/>
  <c r="N1555" i="7"/>
  <c r="M1555" i="7"/>
  <c r="R1554" i="7"/>
  <c r="Q1554" i="7"/>
  <c r="P1554" i="7"/>
  <c r="V1554" i="7"/>
  <c r="O1554" i="7"/>
  <c r="N1554" i="7"/>
  <c r="M1554" i="7"/>
  <c r="R1553" i="7"/>
  <c r="Q1553" i="7"/>
  <c r="P1553" i="7"/>
  <c r="V1553" i="7"/>
  <c r="O1553" i="7"/>
  <c r="N1553" i="7"/>
  <c r="M1553" i="7"/>
  <c r="R1552" i="7"/>
  <c r="Q1552" i="7"/>
  <c r="P1552" i="7"/>
  <c r="V1552" i="7"/>
  <c r="O1552" i="7"/>
  <c r="N1552" i="7"/>
  <c r="M1552" i="7"/>
  <c r="R1551" i="7"/>
  <c r="Q1551" i="7"/>
  <c r="P1551" i="7"/>
  <c r="V1551" i="7"/>
  <c r="O1551" i="7"/>
  <c r="N1551" i="7"/>
  <c r="M1551" i="7"/>
  <c r="R1550" i="7"/>
  <c r="Q1550" i="7"/>
  <c r="P1550" i="7"/>
  <c r="V1550" i="7"/>
  <c r="O1550" i="7"/>
  <c r="N1550" i="7"/>
  <c r="M1550" i="7"/>
  <c r="R1549" i="7"/>
  <c r="Q1549" i="7"/>
  <c r="P1549" i="7"/>
  <c r="V1549" i="7"/>
  <c r="O1549" i="7"/>
  <c r="N1549" i="7"/>
  <c r="M1549" i="7"/>
  <c r="R1548" i="7"/>
  <c r="Q1548" i="7"/>
  <c r="P1548" i="7"/>
  <c r="V1548" i="7"/>
  <c r="O1548" i="7"/>
  <c r="N1548" i="7"/>
  <c r="M1548" i="7"/>
  <c r="R1547" i="7"/>
  <c r="Q1547" i="7"/>
  <c r="P1547" i="7"/>
  <c r="V1547" i="7"/>
  <c r="O1547" i="7"/>
  <c r="N1547" i="7"/>
  <c r="M1547" i="7"/>
  <c r="R1546" i="7"/>
  <c r="Q1546" i="7"/>
  <c r="P1546" i="7"/>
  <c r="V1546" i="7"/>
  <c r="O1546" i="7"/>
  <c r="N1546" i="7"/>
  <c r="M1546" i="7"/>
  <c r="R1545" i="7"/>
  <c r="Q1545" i="7"/>
  <c r="P1545" i="7"/>
  <c r="V1545" i="7"/>
  <c r="O1545" i="7"/>
  <c r="N1545" i="7"/>
  <c r="M1545" i="7"/>
  <c r="R1544" i="7"/>
  <c r="Q1544" i="7"/>
  <c r="P1544" i="7"/>
  <c r="V1544" i="7"/>
  <c r="O1544" i="7"/>
  <c r="N1544" i="7"/>
  <c r="M1544" i="7"/>
  <c r="R1543" i="7"/>
  <c r="Q1543" i="7"/>
  <c r="P1543" i="7"/>
  <c r="V1543" i="7"/>
  <c r="O1543" i="7"/>
  <c r="N1543" i="7"/>
  <c r="M1543" i="7"/>
  <c r="R1542" i="7"/>
  <c r="Q1542" i="7"/>
  <c r="P1542" i="7"/>
  <c r="V1542" i="7"/>
  <c r="O1542" i="7"/>
  <c r="N1542" i="7"/>
  <c r="M1542" i="7"/>
  <c r="R1541" i="7"/>
  <c r="Q1541" i="7"/>
  <c r="P1541" i="7"/>
  <c r="V1541" i="7"/>
  <c r="O1541" i="7"/>
  <c r="N1541" i="7"/>
  <c r="M1541" i="7"/>
  <c r="R1540" i="7"/>
  <c r="Q1540" i="7"/>
  <c r="P1540" i="7"/>
  <c r="V1540" i="7"/>
  <c r="O1540" i="7"/>
  <c r="N1540" i="7"/>
  <c r="M1540" i="7"/>
  <c r="R1539" i="7"/>
  <c r="Q1539" i="7"/>
  <c r="P1539" i="7"/>
  <c r="V1539" i="7"/>
  <c r="O1539" i="7"/>
  <c r="N1539" i="7"/>
  <c r="M1539" i="7"/>
  <c r="R1538" i="7"/>
  <c r="Q1538" i="7"/>
  <c r="P1538" i="7"/>
  <c r="V1538" i="7"/>
  <c r="O1538" i="7"/>
  <c r="N1538" i="7"/>
  <c r="M1538" i="7"/>
  <c r="R1537" i="7"/>
  <c r="Q1537" i="7"/>
  <c r="P1537" i="7"/>
  <c r="V1537" i="7"/>
  <c r="O1537" i="7"/>
  <c r="N1537" i="7"/>
  <c r="M1537" i="7"/>
  <c r="R1536" i="7"/>
  <c r="Q1536" i="7"/>
  <c r="P1536" i="7"/>
  <c r="V1536" i="7"/>
  <c r="O1536" i="7"/>
  <c r="N1536" i="7"/>
  <c r="M1536" i="7"/>
  <c r="R1535" i="7"/>
  <c r="Q1535" i="7"/>
  <c r="P1535" i="7"/>
  <c r="V1535" i="7"/>
  <c r="O1535" i="7"/>
  <c r="N1535" i="7"/>
  <c r="M1535" i="7"/>
  <c r="R1534" i="7"/>
  <c r="Q1534" i="7"/>
  <c r="P1534" i="7"/>
  <c r="V1534" i="7"/>
  <c r="O1534" i="7"/>
  <c r="N1534" i="7"/>
  <c r="M1534" i="7"/>
  <c r="R1533" i="7"/>
  <c r="Q1533" i="7"/>
  <c r="P1533" i="7"/>
  <c r="V1533" i="7"/>
  <c r="O1533" i="7"/>
  <c r="N1533" i="7"/>
  <c r="M1533" i="7"/>
  <c r="R1532" i="7"/>
  <c r="Q1532" i="7"/>
  <c r="P1532" i="7"/>
  <c r="V1532" i="7"/>
  <c r="O1532" i="7"/>
  <c r="N1532" i="7"/>
  <c r="M1532" i="7"/>
  <c r="R1531" i="7"/>
  <c r="Q1531" i="7"/>
  <c r="P1531" i="7"/>
  <c r="V1531" i="7"/>
  <c r="O1531" i="7"/>
  <c r="N1531" i="7"/>
  <c r="M1531" i="7"/>
  <c r="R1530" i="7"/>
  <c r="Q1530" i="7"/>
  <c r="P1530" i="7"/>
  <c r="V1530" i="7"/>
  <c r="O1530" i="7"/>
  <c r="N1530" i="7"/>
  <c r="M1530" i="7"/>
  <c r="R1529" i="7"/>
  <c r="Q1529" i="7"/>
  <c r="P1529" i="7"/>
  <c r="V1529" i="7"/>
  <c r="O1529" i="7"/>
  <c r="N1529" i="7"/>
  <c r="M1529" i="7"/>
  <c r="R1528" i="7"/>
  <c r="Q1528" i="7"/>
  <c r="P1528" i="7"/>
  <c r="V1528" i="7"/>
  <c r="O1528" i="7"/>
  <c r="N1528" i="7"/>
  <c r="M1528" i="7"/>
  <c r="R1527" i="7"/>
  <c r="Q1527" i="7"/>
  <c r="P1527" i="7"/>
  <c r="V1527" i="7"/>
  <c r="O1527" i="7"/>
  <c r="N1527" i="7"/>
  <c r="M1527" i="7"/>
  <c r="R1526" i="7"/>
  <c r="Q1526" i="7"/>
  <c r="P1526" i="7"/>
  <c r="V1526" i="7"/>
  <c r="O1526" i="7"/>
  <c r="N1526" i="7"/>
  <c r="M1526" i="7"/>
  <c r="R1525" i="7"/>
  <c r="Q1525" i="7"/>
  <c r="P1525" i="7"/>
  <c r="V1525" i="7"/>
  <c r="O1525" i="7"/>
  <c r="N1525" i="7"/>
  <c r="M1525" i="7"/>
  <c r="R1524" i="7"/>
  <c r="Q1524" i="7"/>
  <c r="P1524" i="7"/>
  <c r="V1524" i="7"/>
  <c r="O1524" i="7"/>
  <c r="N1524" i="7"/>
  <c r="M1524" i="7"/>
  <c r="R1523" i="7"/>
  <c r="Q1523" i="7"/>
  <c r="P1523" i="7"/>
  <c r="V1523" i="7"/>
  <c r="O1523" i="7"/>
  <c r="N1523" i="7"/>
  <c r="M1523" i="7"/>
  <c r="R1522" i="7"/>
  <c r="Q1522" i="7"/>
  <c r="P1522" i="7"/>
  <c r="V1522" i="7"/>
  <c r="O1522" i="7"/>
  <c r="N1522" i="7"/>
  <c r="M1522" i="7"/>
  <c r="R1521" i="7"/>
  <c r="Q1521" i="7"/>
  <c r="P1521" i="7"/>
  <c r="V1521" i="7"/>
  <c r="O1521" i="7"/>
  <c r="N1521" i="7"/>
  <c r="M1521" i="7"/>
  <c r="R1520" i="7"/>
  <c r="Q1520" i="7"/>
  <c r="P1520" i="7"/>
  <c r="V1520" i="7"/>
  <c r="O1520" i="7"/>
  <c r="N1520" i="7"/>
  <c r="M1520" i="7"/>
  <c r="R1519" i="7"/>
  <c r="Q1519" i="7"/>
  <c r="P1519" i="7"/>
  <c r="V1519" i="7"/>
  <c r="O1519" i="7"/>
  <c r="N1519" i="7"/>
  <c r="M1519" i="7"/>
  <c r="R1518" i="7"/>
  <c r="Q1518" i="7"/>
  <c r="P1518" i="7"/>
  <c r="V1518" i="7"/>
  <c r="O1518" i="7"/>
  <c r="N1518" i="7"/>
  <c r="M1518" i="7"/>
  <c r="R1517" i="7"/>
  <c r="Q1517" i="7"/>
  <c r="P1517" i="7"/>
  <c r="V1517" i="7"/>
  <c r="O1517" i="7"/>
  <c r="N1517" i="7"/>
  <c r="M1517" i="7"/>
  <c r="R1516" i="7"/>
  <c r="Q1516" i="7"/>
  <c r="P1516" i="7"/>
  <c r="V1516" i="7"/>
  <c r="O1516" i="7"/>
  <c r="N1516" i="7"/>
  <c r="M1516" i="7"/>
  <c r="R1515" i="7"/>
  <c r="Q1515" i="7"/>
  <c r="P1515" i="7"/>
  <c r="V1515" i="7"/>
  <c r="O1515" i="7"/>
  <c r="N1515" i="7"/>
  <c r="M1515" i="7"/>
  <c r="R1514" i="7"/>
  <c r="Q1514" i="7"/>
  <c r="P1514" i="7"/>
  <c r="V1514" i="7"/>
  <c r="O1514" i="7"/>
  <c r="N1514" i="7"/>
  <c r="M1514" i="7"/>
  <c r="R1513" i="7"/>
  <c r="Q1513" i="7"/>
  <c r="P1513" i="7"/>
  <c r="V1513" i="7"/>
  <c r="O1513" i="7"/>
  <c r="N1513" i="7"/>
  <c r="M1513" i="7"/>
  <c r="R1512" i="7"/>
  <c r="Q1512" i="7"/>
  <c r="P1512" i="7"/>
  <c r="V1512" i="7"/>
  <c r="O1512" i="7"/>
  <c r="N1512" i="7"/>
  <c r="M1512" i="7"/>
  <c r="R1511" i="7"/>
  <c r="Q1511" i="7"/>
  <c r="P1511" i="7"/>
  <c r="V1511" i="7"/>
  <c r="O1511" i="7"/>
  <c r="N1511" i="7"/>
  <c r="M1511" i="7"/>
  <c r="R1510" i="7"/>
  <c r="Q1510" i="7"/>
  <c r="P1510" i="7"/>
  <c r="V1510" i="7"/>
  <c r="O1510" i="7"/>
  <c r="N1510" i="7"/>
  <c r="M1510" i="7"/>
  <c r="R1509" i="7"/>
  <c r="Q1509" i="7"/>
  <c r="P1509" i="7"/>
  <c r="V1509" i="7"/>
  <c r="O1509" i="7"/>
  <c r="N1509" i="7"/>
  <c r="M1509" i="7"/>
  <c r="R1508" i="7"/>
  <c r="Q1508" i="7"/>
  <c r="P1508" i="7"/>
  <c r="V1508" i="7"/>
  <c r="O1508" i="7"/>
  <c r="N1508" i="7"/>
  <c r="M1508" i="7"/>
  <c r="R1507" i="7"/>
  <c r="Q1507" i="7"/>
  <c r="P1507" i="7"/>
  <c r="V1507" i="7"/>
  <c r="O1507" i="7"/>
  <c r="N1507" i="7"/>
  <c r="M1507" i="7"/>
  <c r="R1506" i="7"/>
  <c r="Q1506" i="7"/>
  <c r="P1506" i="7"/>
  <c r="V1506" i="7"/>
  <c r="O1506" i="7"/>
  <c r="N1506" i="7"/>
  <c r="M1506" i="7"/>
  <c r="R1505" i="7"/>
  <c r="Q1505" i="7"/>
  <c r="P1505" i="7"/>
  <c r="V1505" i="7"/>
  <c r="O1505" i="7"/>
  <c r="N1505" i="7"/>
  <c r="M1505" i="7"/>
  <c r="R1504" i="7"/>
  <c r="Q1504" i="7"/>
  <c r="P1504" i="7"/>
  <c r="V1504" i="7"/>
  <c r="O1504" i="7"/>
  <c r="N1504" i="7"/>
  <c r="M1504" i="7"/>
  <c r="R1503" i="7"/>
  <c r="Q1503" i="7"/>
  <c r="P1503" i="7"/>
  <c r="V1503" i="7"/>
  <c r="O1503" i="7"/>
  <c r="N1503" i="7"/>
  <c r="M1503" i="7"/>
  <c r="R1502" i="7"/>
  <c r="Q1502" i="7"/>
  <c r="P1502" i="7"/>
  <c r="V1502" i="7"/>
  <c r="O1502" i="7"/>
  <c r="N1502" i="7"/>
  <c r="M1502" i="7"/>
  <c r="R1501" i="7"/>
  <c r="Q1501" i="7"/>
  <c r="P1501" i="7"/>
  <c r="V1501" i="7"/>
  <c r="O1501" i="7"/>
  <c r="N1501" i="7"/>
  <c r="M1501" i="7"/>
  <c r="R1500" i="7"/>
  <c r="Q1500" i="7"/>
  <c r="P1500" i="7"/>
  <c r="V1500" i="7"/>
  <c r="O1500" i="7"/>
  <c r="N1500" i="7"/>
  <c r="M1500" i="7"/>
  <c r="R1499" i="7"/>
  <c r="Q1499" i="7"/>
  <c r="P1499" i="7"/>
  <c r="V1499" i="7"/>
  <c r="O1499" i="7"/>
  <c r="N1499" i="7"/>
  <c r="M1499" i="7"/>
  <c r="R1498" i="7"/>
  <c r="Q1498" i="7"/>
  <c r="P1498" i="7"/>
  <c r="V1498" i="7"/>
  <c r="O1498" i="7"/>
  <c r="N1498" i="7"/>
  <c r="M1498" i="7"/>
  <c r="R1497" i="7"/>
  <c r="Q1497" i="7"/>
  <c r="P1497" i="7"/>
  <c r="V1497" i="7"/>
  <c r="O1497" i="7"/>
  <c r="N1497" i="7"/>
  <c r="M1497" i="7"/>
  <c r="R1496" i="7"/>
  <c r="Q1496" i="7"/>
  <c r="P1496" i="7"/>
  <c r="V1496" i="7"/>
  <c r="O1496" i="7"/>
  <c r="N1496" i="7"/>
  <c r="M1496" i="7"/>
  <c r="R1495" i="7"/>
  <c r="Q1495" i="7"/>
  <c r="P1495" i="7"/>
  <c r="V1495" i="7"/>
  <c r="O1495" i="7"/>
  <c r="N1495" i="7"/>
  <c r="M1495" i="7"/>
  <c r="R1494" i="7"/>
  <c r="Q1494" i="7"/>
  <c r="P1494" i="7"/>
  <c r="V1494" i="7"/>
  <c r="O1494" i="7"/>
  <c r="N1494" i="7"/>
  <c r="M1494" i="7"/>
  <c r="R1493" i="7"/>
  <c r="Q1493" i="7"/>
  <c r="P1493" i="7"/>
  <c r="V1493" i="7"/>
  <c r="O1493" i="7"/>
  <c r="N1493" i="7"/>
  <c r="M1493" i="7"/>
  <c r="R1492" i="7"/>
  <c r="Q1492" i="7"/>
  <c r="P1492" i="7"/>
  <c r="V1492" i="7"/>
  <c r="O1492" i="7"/>
  <c r="N1492" i="7"/>
  <c r="M1492" i="7"/>
  <c r="R1491" i="7"/>
  <c r="Q1491" i="7"/>
  <c r="P1491" i="7"/>
  <c r="V1491" i="7"/>
  <c r="O1491" i="7"/>
  <c r="N1491" i="7"/>
  <c r="M1491" i="7"/>
  <c r="R1490" i="7"/>
  <c r="Q1490" i="7"/>
  <c r="P1490" i="7"/>
  <c r="V1490" i="7"/>
  <c r="O1490" i="7"/>
  <c r="N1490" i="7"/>
  <c r="M1490" i="7"/>
  <c r="R1489" i="7"/>
  <c r="Q1489" i="7"/>
  <c r="P1489" i="7"/>
  <c r="V1489" i="7"/>
  <c r="O1489" i="7"/>
  <c r="N1489" i="7"/>
  <c r="M1489" i="7"/>
  <c r="R1488" i="7"/>
  <c r="Q1488" i="7"/>
  <c r="P1488" i="7"/>
  <c r="V1488" i="7"/>
  <c r="O1488" i="7"/>
  <c r="N1488" i="7"/>
  <c r="M1488" i="7"/>
  <c r="R1487" i="7"/>
  <c r="Q1487" i="7"/>
  <c r="P1487" i="7"/>
  <c r="V1487" i="7"/>
  <c r="O1487" i="7"/>
  <c r="N1487" i="7"/>
  <c r="M1487" i="7"/>
  <c r="R1486" i="7"/>
  <c r="Q1486" i="7"/>
  <c r="P1486" i="7"/>
  <c r="V1486" i="7"/>
  <c r="O1486" i="7"/>
  <c r="N1486" i="7"/>
  <c r="M1486" i="7"/>
  <c r="R1485" i="7"/>
  <c r="Q1485" i="7"/>
  <c r="P1485" i="7"/>
  <c r="V1485" i="7"/>
  <c r="O1485" i="7"/>
  <c r="N1485" i="7"/>
  <c r="M1485" i="7"/>
  <c r="R1484" i="7"/>
  <c r="Q1484" i="7"/>
  <c r="P1484" i="7"/>
  <c r="V1484" i="7"/>
  <c r="O1484" i="7"/>
  <c r="N1484" i="7"/>
  <c r="M1484" i="7"/>
  <c r="R1483" i="7"/>
  <c r="Q1483" i="7"/>
  <c r="P1483" i="7"/>
  <c r="V1483" i="7"/>
  <c r="O1483" i="7"/>
  <c r="N1483" i="7"/>
  <c r="M1483" i="7"/>
  <c r="R1482" i="7"/>
  <c r="Q1482" i="7"/>
  <c r="P1482" i="7"/>
  <c r="V1482" i="7"/>
  <c r="O1482" i="7"/>
  <c r="N1482" i="7"/>
  <c r="M1482" i="7"/>
  <c r="R1481" i="7"/>
  <c r="Q1481" i="7"/>
  <c r="P1481" i="7"/>
  <c r="V1481" i="7"/>
  <c r="O1481" i="7"/>
  <c r="N1481" i="7"/>
  <c r="M1481" i="7"/>
  <c r="R1480" i="7"/>
  <c r="Q1480" i="7"/>
  <c r="P1480" i="7"/>
  <c r="V1480" i="7"/>
  <c r="O1480" i="7"/>
  <c r="N1480" i="7"/>
  <c r="M1480" i="7"/>
  <c r="R1479" i="7"/>
  <c r="Q1479" i="7"/>
  <c r="P1479" i="7"/>
  <c r="V1479" i="7"/>
  <c r="O1479" i="7"/>
  <c r="N1479" i="7"/>
  <c r="M1479" i="7"/>
  <c r="R1478" i="7"/>
  <c r="Q1478" i="7"/>
  <c r="P1478" i="7"/>
  <c r="V1478" i="7"/>
  <c r="O1478" i="7"/>
  <c r="N1478" i="7"/>
  <c r="M1478" i="7"/>
  <c r="R1477" i="7"/>
  <c r="Q1477" i="7"/>
  <c r="P1477" i="7"/>
  <c r="V1477" i="7"/>
  <c r="O1477" i="7"/>
  <c r="N1477" i="7"/>
  <c r="M1477" i="7"/>
  <c r="R1476" i="7"/>
  <c r="Q1476" i="7"/>
  <c r="P1476" i="7"/>
  <c r="V1476" i="7"/>
  <c r="O1476" i="7"/>
  <c r="N1476" i="7"/>
  <c r="M1476" i="7"/>
  <c r="R1475" i="7"/>
  <c r="Q1475" i="7"/>
  <c r="P1475" i="7"/>
  <c r="V1475" i="7"/>
  <c r="O1475" i="7"/>
  <c r="N1475" i="7"/>
  <c r="M1475" i="7"/>
  <c r="R1474" i="7"/>
  <c r="Q1474" i="7"/>
  <c r="P1474" i="7"/>
  <c r="V1474" i="7"/>
  <c r="O1474" i="7"/>
  <c r="N1474" i="7"/>
  <c r="M1474" i="7"/>
  <c r="R1473" i="7"/>
  <c r="Q1473" i="7"/>
  <c r="P1473" i="7"/>
  <c r="V1473" i="7"/>
  <c r="O1473" i="7"/>
  <c r="N1473" i="7"/>
  <c r="M1473" i="7"/>
  <c r="R1472" i="7"/>
  <c r="Q1472" i="7"/>
  <c r="P1472" i="7"/>
  <c r="V1472" i="7"/>
  <c r="O1472" i="7"/>
  <c r="N1472" i="7"/>
  <c r="M1472" i="7"/>
  <c r="R1471" i="7"/>
  <c r="Q1471" i="7"/>
  <c r="P1471" i="7"/>
  <c r="V1471" i="7"/>
  <c r="O1471" i="7"/>
  <c r="N1471" i="7"/>
  <c r="M1471" i="7"/>
  <c r="R1470" i="7"/>
  <c r="Q1470" i="7"/>
  <c r="P1470" i="7"/>
  <c r="V1470" i="7"/>
  <c r="O1470" i="7"/>
  <c r="N1470" i="7"/>
  <c r="M1470" i="7"/>
  <c r="R1469" i="7"/>
  <c r="Q1469" i="7"/>
  <c r="P1469" i="7"/>
  <c r="V1469" i="7"/>
  <c r="O1469" i="7"/>
  <c r="N1469" i="7"/>
  <c r="M1469" i="7"/>
  <c r="R1468" i="7"/>
  <c r="Q1468" i="7"/>
  <c r="P1468" i="7"/>
  <c r="V1468" i="7"/>
  <c r="O1468" i="7"/>
  <c r="N1468" i="7"/>
  <c r="M1468" i="7"/>
  <c r="R1467" i="7"/>
  <c r="Q1467" i="7"/>
  <c r="P1467" i="7"/>
  <c r="V1467" i="7"/>
  <c r="O1467" i="7"/>
  <c r="N1467" i="7"/>
  <c r="M1467" i="7"/>
  <c r="R1466" i="7"/>
  <c r="Q1466" i="7"/>
  <c r="P1466" i="7"/>
  <c r="V1466" i="7"/>
  <c r="O1466" i="7"/>
  <c r="N1466" i="7"/>
  <c r="M1466" i="7"/>
  <c r="R1465" i="7"/>
  <c r="Q1465" i="7"/>
  <c r="P1465" i="7"/>
  <c r="V1465" i="7"/>
  <c r="O1465" i="7"/>
  <c r="N1465" i="7"/>
  <c r="M1465" i="7"/>
  <c r="R1464" i="7"/>
  <c r="Q1464" i="7"/>
  <c r="P1464" i="7"/>
  <c r="V1464" i="7"/>
  <c r="O1464" i="7"/>
  <c r="N1464" i="7"/>
  <c r="M1464" i="7"/>
  <c r="R1463" i="7"/>
  <c r="Q1463" i="7"/>
  <c r="P1463" i="7"/>
  <c r="V1463" i="7"/>
  <c r="O1463" i="7"/>
  <c r="N1463" i="7"/>
  <c r="M1463" i="7"/>
  <c r="R1462" i="7"/>
  <c r="Q1462" i="7"/>
  <c r="P1462" i="7"/>
  <c r="V1462" i="7"/>
  <c r="O1462" i="7"/>
  <c r="N1462" i="7"/>
  <c r="M1462" i="7"/>
  <c r="R1461" i="7"/>
  <c r="Q1461" i="7"/>
  <c r="P1461" i="7"/>
  <c r="V1461" i="7"/>
  <c r="O1461" i="7"/>
  <c r="N1461" i="7"/>
  <c r="M1461" i="7"/>
  <c r="R1460" i="7"/>
  <c r="Q1460" i="7"/>
  <c r="P1460" i="7"/>
  <c r="V1460" i="7"/>
  <c r="O1460" i="7"/>
  <c r="N1460" i="7"/>
  <c r="M1460" i="7"/>
  <c r="R1459" i="7"/>
  <c r="Q1459" i="7"/>
  <c r="P1459" i="7"/>
  <c r="V1459" i="7"/>
  <c r="O1459" i="7"/>
  <c r="N1459" i="7"/>
  <c r="M1459" i="7"/>
  <c r="R1458" i="7"/>
  <c r="Q1458" i="7"/>
  <c r="P1458" i="7"/>
  <c r="V1458" i="7"/>
  <c r="O1458" i="7"/>
  <c r="N1458" i="7"/>
  <c r="M1458" i="7"/>
  <c r="R1457" i="7"/>
  <c r="Q1457" i="7"/>
  <c r="P1457" i="7"/>
  <c r="V1457" i="7"/>
  <c r="O1457" i="7"/>
  <c r="N1457" i="7"/>
  <c r="M1457" i="7"/>
  <c r="R1456" i="7"/>
  <c r="Q1456" i="7"/>
  <c r="P1456" i="7"/>
  <c r="V1456" i="7"/>
  <c r="O1456" i="7"/>
  <c r="N1456" i="7"/>
  <c r="M1456" i="7"/>
  <c r="R1455" i="7"/>
  <c r="Q1455" i="7"/>
  <c r="P1455" i="7"/>
  <c r="V1455" i="7"/>
  <c r="O1455" i="7"/>
  <c r="N1455" i="7"/>
  <c r="M1455" i="7"/>
  <c r="R1454" i="7"/>
  <c r="Q1454" i="7"/>
  <c r="P1454" i="7"/>
  <c r="V1454" i="7"/>
  <c r="O1454" i="7"/>
  <c r="N1454" i="7"/>
  <c r="M1454" i="7"/>
  <c r="R1453" i="7"/>
  <c r="Q1453" i="7"/>
  <c r="P1453" i="7"/>
  <c r="V1453" i="7"/>
  <c r="O1453" i="7"/>
  <c r="N1453" i="7"/>
  <c r="M1453" i="7"/>
  <c r="R1452" i="7"/>
  <c r="Q1452" i="7"/>
  <c r="P1452" i="7"/>
  <c r="V1452" i="7"/>
  <c r="O1452" i="7"/>
  <c r="N1452" i="7"/>
  <c r="M1452" i="7"/>
  <c r="R1451" i="7"/>
  <c r="Q1451" i="7"/>
  <c r="P1451" i="7"/>
  <c r="V1451" i="7"/>
  <c r="O1451" i="7"/>
  <c r="N1451" i="7"/>
  <c r="M1451" i="7"/>
  <c r="R1450" i="7"/>
  <c r="Q1450" i="7"/>
  <c r="P1450" i="7"/>
  <c r="V1450" i="7"/>
  <c r="O1450" i="7"/>
  <c r="N1450" i="7"/>
  <c r="M1450" i="7"/>
  <c r="R1449" i="7"/>
  <c r="Q1449" i="7"/>
  <c r="P1449" i="7"/>
  <c r="V1449" i="7"/>
  <c r="O1449" i="7"/>
  <c r="N1449" i="7"/>
  <c r="M1449" i="7"/>
  <c r="R1448" i="7"/>
  <c r="Q1448" i="7"/>
  <c r="P1448" i="7"/>
  <c r="V1448" i="7"/>
  <c r="O1448" i="7"/>
  <c r="N1448" i="7"/>
  <c r="M1448" i="7"/>
  <c r="R1447" i="7"/>
  <c r="Q1447" i="7"/>
  <c r="P1447" i="7"/>
  <c r="V1447" i="7"/>
  <c r="O1447" i="7"/>
  <c r="N1447" i="7"/>
  <c r="M1447" i="7"/>
  <c r="R1446" i="7"/>
  <c r="Q1446" i="7"/>
  <c r="P1446" i="7"/>
  <c r="V1446" i="7"/>
  <c r="O1446" i="7"/>
  <c r="N1446" i="7"/>
  <c r="M1446" i="7"/>
  <c r="R1445" i="7"/>
  <c r="Q1445" i="7"/>
  <c r="P1445" i="7"/>
  <c r="V1445" i="7"/>
  <c r="O1445" i="7"/>
  <c r="N1445" i="7"/>
  <c r="M1445" i="7"/>
  <c r="R1444" i="7"/>
  <c r="Q1444" i="7"/>
  <c r="P1444" i="7"/>
  <c r="V1444" i="7"/>
  <c r="O1444" i="7"/>
  <c r="N1444" i="7"/>
  <c r="M1444" i="7"/>
  <c r="R1443" i="7"/>
  <c r="Q1443" i="7"/>
  <c r="P1443" i="7"/>
  <c r="V1443" i="7"/>
  <c r="O1443" i="7"/>
  <c r="N1443" i="7"/>
  <c r="M1443" i="7"/>
  <c r="R1442" i="7"/>
  <c r="Q1442" i="7"/>
  <c r="P1442" i="7"/>
  <c r="V1442" i="7"/>
  <c r="O1442" i="7"/>
  <c r="N1442" i="7"/>
  <c r="M1442" i="7"/>
  <c r="R1441" i="7"/>
  <c r="Q1441" i="7"/>
  <c r="P1441" i="7"/>
  <c r="V1441" i="7"/>
  <c r="O1441" i="7"/>
  <c r="N1441" i="7"/>
  <c r="M1441" i="7"/>
  <c r="R1440" i="7"/>
  <c r="Q1440" i="7"/>
  <c r="P1440" i="7"/>
  <c r="V1440" i="7"/>
  <c r="O1440" i="7"/>
  <c r="N1440" i="7"/>
  <c r="M1440" i="7"/>
  <c r="R1439" i="7"/>
  <c r="Q1439" i="7"/>
  <c r="P1439" i="7"/>
  <c r="V1439" i="7"/>
  <c r="O1439" i="7"/>
  <c r="N1439" i="7"/>
  <c r="M1439" i="7"/>
  <c r="R1438" i="7"/>
  <c r="Q1438" i="7"/>
  <c r="P1438" i="7"/>
  <c r="V1438" i="7"/>
  <c r="O1438" i="7"/>
  <c r="N1438" i="7"/>
  <c r="M1438" i="7"/>
  <c r="R1437" i="7"/>
  <c r="Q1437" i="7"/>
  <c r="P1437" i="7"/>
  <c r="V1437" i="7"/>
  <c r="O1437" i="7"/>
  <c r="N1437" i="7"/>
  <c r="M1437" i="7"/>
  <c r="R1436" i="7"/>
  <c r="Q1436" i="7"/>
  <c r="P1436" i="7"/>
  <c r="V1436" i="7"/>
  <c r="O1436" i="7"/>
  <c r="N1436" i="7"/>
  <c r="M1436" i="7"/>
  <c r="R1435" i="7"/>
  <c r="Q1435" i="7"/>
  <c r="P1435" i="7"/>
  <c r="V1435" i="7"/>
  <c r="O1435" i="7"/>
  <c r="N1435" i="7"/>
  <c r="M1435" i="7"/>
  <c r="R1434" i="7"/>
  <c r="Q1434" i="7"/>
  <c r="P1434" i="7"/>
  <c r="V1434" i="7"/>
  <c r="O1434" i="7"/>
  <c r="N1434" i="7"/>
  <c r="M1434" i="7"/>
  <c r="R1433" i="7"/>
  <c r="Q1433" i="7"/>
  <c r="P1433" i="7"/>
  <c r="V1433" i="7"/>
  <c r="O1433" i="7"/>
  <c r="N1433" i="7"/>
  <c r="M1433" i="7"/>
  <c r="R1432" i="7"/>
  <c r="Q1432" i="7"/>
  <c r="P1432" i="7"/>
  <c r="V1432" i="7"/>
  <c r="O1432" i="7"/>
  <c r="N1432" i="7"/>
  <c r="M1432" i="7"/>
  <c r="R1431" i="7"/>
  <c r="Q1431" i="7"/>
  <c r="P1431" i="7"/>
  <c r="V1431" i="7"/>
  <c r="O1431" i="7"/>
  <c r="N1431" i="7"/>
  <c r="M1431" i="7"/>
  <c r="R1430" i="7"/>
  <c r="Q1430" i="7"/>
  <c r="P1430" i="7"/>
  <c r="V1430" i="7"/>
  <c r="O1430" i="7"/>
  <c r="N1430" i="7"/>
  <c r="M1430" i="7"/>
  <c r="R1429" i="7"/>
  <c r="Q1429" i="7"/>
  <c r="P1429" i="7"/>
  <c r="V1429" i="7"/>
  <c r="O1429" i="7"/>
  <c r="N1429" i="7"/>
  <c r="M1429" i="7"/>
  <c r="R1428" i="7"/>
  <c r="Q1428" i="7"/>
  <c r="P1428" i="7"/>
  <c r="V1428" i="7"/>
  <c r="O1428" i="7"/>
  <c r="N1428" i="7"/>
  <c r="M1428" i="7"/>
  <c r="R1427" i="7"/>
  <c r="Q1427" i="7"/>
  <c r="P1427" i="7"/>
  <c r="V1427" i="7"/>
  <c r="O1427" i="7"/>
  <c r="N1427" i="7"/>
  <c r="M1427" i="7"/>
  <c r="R1426" i="7"/>
  <c r="Q1426" i="7"/>
  <c r="P1426" i="7"/>
  <c r="V1426" i="7"/>
  <c r="O1426" i="7"/>
  <c r="N1426" i="7"/>
  <c r="M1426" i="7"/>
  <c r="R1425" i="7"/>
  <c r="Q1425" i="7"/>
  <c r="P1425" i="7"/>
  <c r="V1425" i="7"/>
  <c r="O1425" i="7"/>
  <c r="N1425" i="7"/>
  <c r="M1425" i="7"/>
  <c r="R1424" i="7"/>
  <c r="Q1424" i="7"/>
  <c r="P1424" i="7"/>
  <c r="V1424" i="7"/>
  <c r="O1424" i="7"/>
  <c r="N1424" i="7"/>
  <c r="M1424" i="7"/>
  <c r="R1423" i="7"/>
  <c r="Q1423" i="7"/>
  <c r="P1423" i="7"/>
  <c r="V1423" i="7"/>
  <c r="O1423" i="7"/>
  <c r="N1423" i="7"/>
  <c r="M1423" i="7"/>
  <c r="R1422" i="7"/>
  <c r="Q1422" i="7"/>
  <c r="P1422" i="7"/>
  <c r="V1422" i="7"/>
  <c r="O1422" i="7"/>
  <c r="N1422" i="7"/>
  <c r="M1422" i="7"/>
  <c r="R1421" i="7"/>
  <c r="Q1421" i="7"/>
  <c r="P1421" i="7"/>
  <c r="V1421" i="7"/>
  <c r="O1421" i="7"/>
  <c r="N1421" i="7"/>
  <c r="M1421" i="7"/>
  <c r="R1420" i="7"/>
  <c r="Q1420" i="7"/>
  <c r="P1420" i="7"/>
  <c r="V1420" i="7"/>
  <c r="O1420" i="7"/>
  <c r="N1420" i="7"/>
  <c r="M1420" i="7"/>
  <c r="R1419" i="7"/>
  <c r="Q1419" i="7"/>
  <c r="P1419" i="7"/>
  <c r="V1419" i="7"/>
  <c r="O1419" i="7"/>
  <c r="N1419" i="7"/>
  <c r="M1419" i="7"/>
  <c r="R1418" i="7"/>
  <c r="Q1418" i="7"/>
  <c r="P1418" i="7"/>
  <c r="V1418" i="7"/>
  <c r="O1418" i="7"/>
  <c r="N1418" i="7"/>
  <c r="M1418" i="7"/>
  <c r="R1417" i="7"/>
  <c r="Q1417" i="7"/>
  <c r="P1417" i="7"/>
  <c r="V1417" i="7"/>
  <c r="O1417" i="7"/>
  <c r="N1417" i="7"/>
  <c r="M1417" i="7"/>
  <c r="R1416" i="7"/>
  <c r="Q1416" i="7"/>
  <c r="P1416" i="7"/>
  <c r="V1416" i="7"/>
  <c r="O1416" i="7"/>
  <c r="N1416" i="7"/>
  <c r="M1416" i="7"/>
  <c r="R1415" i="7"/>
  <c r="Q1415" i="7"/>
  <c r="P1415" i="7"/>
  <c r="V1415" i="7"/>
  <c r="O1415" i="7"/>
  <c r="N1415" i="7"/>
  <c r="M1415" i="7"/>
  <c r="R1414" i="7"/>
  <c r="Q1414" i="7"/>
  <c r="P1414" i="7"/>
  <c r="V1414" i="7"/>
  <c r="O1414" i="7"/>
  <c r="N1414" i="7"/>
  <c r="M1414" i="7"/>
  <c r="R1413" i="7"/>
  <c r="Q1413" i="7"/>
  <c r="P1413" i="7"/>
  <c r="V1413" i="7"/>
  <c r="O1413" i="7"/>
  <c r="N1413" i="7"/>
  <c r="M1413" i="7"/>
  <c r="R1412" i="7"/>
  <c r="Q1412" i="7"/>
  <c r="P1412" i="7"/>
  <c r="V1412" i="7"/>
  <c r="O1412" i="7"/>
  <c r="N1412" i="7"/>
  <c r="M1412" i="7"/>
  <c r="R1411" i="7"/>
  <c r="Q1411" i="7"/>
  <c r="P1411" i="7"/>
  <c r="V1411" i="7"/>
  <c r="O1411" i="7"/>
  <c r="N1411" i="7"/>
  <c r="M1411" i="7"/>
  <c r="R1410" i="7"/>
  <c r="Q1410" i="7"/>
  <c r="P1410" i="7"/>
  <c r="V1410" i="7"/>
  <c r="O1410" i="7"/>
  <c r="N1410" i="7"/>
  <c r="M1410" i="7"/>
  <c r="R1409" i="7"/>
  <c r="Q1409" i="7"/>
  <c r="P1409" i="7"/>
  <c r="V1409" i="7"/>
  <c r="O1409" i="7"/>
  <c r="N1409" i="7"/>
  <c r="M1409" i="7"/>
  <c r="R1408" i="7"/>
  <c r="Q1408" i="7"/>
  <c r="P1408" i="7"/>
  <c r="V1408" i="7"/>
  <c r="O1408" i="7"/>
  <c r="N1408" i="7"/>
  <c r="M1408" i="7"/>
  <c r="R1407" i="7"/>
  <c r="Q1407" i="7"/>
  <c r="P1407" i="7"/>
  <c r="V1407" i="7"/>
  <c r="O1407" i="7"/>
  <c r="N1407" i="7"/>
  <c r="M1407" i="7"/>
  <c r="R1406" i="7"/>
  <c r="Q1406" i="7"/>
  <c r="P1406" i="7"/>
  <c r="V1406" i="7"/>
  <c r="O1406" i="7"/>
  <c r="N1406" i="7"/>
  <c r="M1406" i="7"/>
  <c r="R1405" i="7"/>
  <c r="Q1405" i="7"/>
  <c r="P1405" i="7"/>
  <c r="V1405" i="7"/>
  <c r="O1405" i="7"/>
  <c r="N1405" i="7"/>
  <c r="M1405" i="7"/>
  <c r="R1404" i="7"/>
  <c r="Q1404" i="7"/>
  <c r="P1404" i="7"/>
  <c r="V1404" i="7"/>
  <c r="O1404" i="7"/>
  <c r="N1404" i="7"/>
  <c r="M1404" i="7"/>
  <c r="R1403" i="7"/>
  <c r="Q1403" i="7"/>
  <c r="P1403" i="7"/>
  <c r="V1403" i="7"/>
  <c r="O1403" i="7"/>
  <c r="N1403" i="7"/>
  <c r="M1403" i="7"/>
  <c r="R1402" i="7"/>
  <c r="Q1402" i="7"/>
  <c r="P1402" i="7"/>
  <c r="V1402" i="7"/>
  <c r="O1402" i="7"/>
  <c r="N1402" i="7"/>
  <c r="M1402" i="7"/>
  <c r="R1401" i="7"/>
  <c r="Q1401" i="7"/>
  <c r="P1401" i="7"/>
  <c r="V1401" i="7"/>
  <c r="O1401" i="7"/>
  <c r="N1401" i="7"/>
  <c r="M1401" i="7"/>
  <c r="R1400" i="7"/>
  <c r="Q1400" i="7"/>
  <c r="P1400" i="7"/>
  <c r="V1400" i="7"/>
  <c r="O1400" i="7"/>
  <c r="N1400" i="7"/>
  <c r="M1400" i="7"/>
  <c r="R1399" i="7"/>
  <c r="Q1399" i="7"/>
  <c r="P1399" i="7"/>
  <c r="V1399" i="7"/>
  <c r="O1399" i="7"/>
  <c r="N1399" i="7"/>
  <c r="M1399" i="7"/>
  <c r="R1398" i="7"/>
  <c r="Q1398" i="7"/>
  <c r="P1398" i="7"/>
  <c r="V1398" i="7"/>
  <c r="O1398" i="7"/>
  <c r="N1398" i="7"/>
  <c r="M1398" i="7"/>
  <c r="R1397" i="7"/>
  <c r="Q1397" i="7"/>
  <c r="P1397" i="7"/>
  <c r="V1397" i="7"/>
  <c r="O1397" i="7"/>
  <c r="N1397" i="7"/>
  <c r="M1397" i="7"/>
  <c r="R1396" i="7"/>
  <c r="Q1396" i="7"/>
  <c r="P1396" i="7"/>
  <c r="V1396" i="7"/>
  <c r="O1396" i="7"/>
  <c r="N1396" i="7"/>
  <c r="M1396" i="7"/>
  <c r="R1395" i="7"/>
  <c r="Q1395" i="7"/>
  <c r="P1395" i="7"/>
  <c r="V1395" i="7"/>
  <c r="O1395" i="7"/>
  <c r="N1395" i="7"/>
  <c r="M1395" i="7"/>
  <c r="R1394" i="7"/>
  <c r="Q1394" i="7"/>
  <c r="P1394" i="7"/>
  <c r="V1394" i="7"/>
  <c r="O1394" i="7"/>
  <c r="N1394" i="7"/>
  <c r="M1394" i="7"/>
  <c r="R1393" i="7"/>
  <c r="Q1393" i="7"/>
  <c r="P1393" i="7"/>
  <c r="V1393" i="7"/>
  <c r="O1393" i="7"/>
  <c r="N1393" i="7"/>
  <c r="M1393" i="7"/>
  <c r="R1392" i="7"/>
  <c r="Q1392" i="7"/>
  <c r="P1392" i="7"/>
  <c r="V1392" i="7"/>
  <c r="O1392" i="7"/>
  <c r="N1392" i="7"/>
  <c r="M1392" i="7"/>
  <c r="R1391" i="7"/>
  <c r="Q1391" i="7"/>
  <c r="P1391" i="7"/>
  <c r="V1391" i="7"/>
  <c r="O1391" i="7"/>
  <c r="N1391" i="7"/>
  <c r="M1391" i="7"/>
  <c r="R1390" i="7"/>
  <c r="Q1390" i="7"/>
  <c r="P1390" i="7"/>
  <c r="V1390" i="7"/>
  <c r="O1390" i="7"/>
  <c r="N1390" i="7"/>
  <c r="M1390" i="7"/>
  <c r="R1389" i="7"/>
  <c r="Q1389" i="7"/>
  <c r="P1389" i="7"/>
  <c r="V1389" i="7"/>
  <c r="O1389" i="7"/>
  <c r="N1389" i="7"/>
  <c r="M1389" i="7"/>
  <c r="R1388" i="7"/>
  <c r="Q1388" i="7"/>
  <c r="P1388" i="7"/>
  <c r="V1388" i="7"/>
  <c r="O1388" i="7"/>
  <c r="N1388" i="7"/>
  <c r="M1388" i="7"/>
  <c r="R1387" i="7"/>
  <c r="Q1387" i="7"/>
  <c r="P1387" i="7"/>
  <c r="V1387" i="7"/>
  <c r="O1387" i="7"/>
  <c r="N1387" i="7"/>
  <c r="M1387" i="7"/>
  <c r="R1386" i="7"/>
  <c r="Q1386" i="7"/>
  <c r="P1386" i="7"/>
  <c r="V1386" i="7"/>
  <c r="O1386" i="7"/>
  <c r="N1386" i="7"/>
  <c r="M1386" i="7"/>
  <c r="R1385" i="7"/>
  <c r="Q1385" i="7"/>
  <c r="P1385" i="7"/>
  <c r="V1385" i="7"/>
  <c r="O1385" i="7"/>
  <c r="N1385" i="7"/>
  <c r="M1385" i="7"/>
  <c r="R1384" i="7"/>
  <c r="Q1384" i="7"/>
  <c r="P1384" i="7"/>
  <c r="V1384" i="7"/>
  <c r="O1384" i="7"/>
  <c r="N1384" i="7"/>
  <c r="M1384" i="7"/>
  <c r="R1383" i="7"/>
  <c r="Q1383" i="7"/>
  <c r="P1383" i="7"/>
  <c r="V1383" i="7"/>
  <c r="O1383" i="7"/>
  <c r="N1383" i="7"/>
  <c r="M1383" i="7"/>
  <c r="R1382" i="7"/>
  <c r="Q1382" i="7"/>
  <c r="P1382" i="7"/>
  <c r="V1382" i="7"/>
  <c r="O1382" i="7"/>
  <c r="N1382" i="7"/>
  <c r="M1382" i="7"/>
  <c r="R1381" i="7"/>
  <c r="Q1381" i="7"/>
  <c r="P1381" i="7"/>
  <c r="V1381" i="7"/>
  <c r="O1381" i="7"/>
  <c r="N1381" i="7"/>
  <c r="M1381" i="7"/>
  <c r="R1380" i="7"/>
  <c r="Q1380" i="7"/>
  <c r="P1380" i="7"/>
  <c r="V1380" i="7"/>
  <c r="O1380" i="7"/>
  <c r="N1380" i="7"/>
  <c r="M1380" i="7"/>
  <c r="R1379" i="7"/>
  <c r="Q1379" i="7"/>
  <c r="P1379" i="7"/>
  <c r="V1379" i="7"/>
  <c r="O1379" i="7"/>
  <c r="N1379" i="7"/>
  <c r="M1379" i="7"/>
  <c r="R1378" i="7"/>
  <c r="Q1378" i="7"/>
  <c r="P1378" i="7"/>
  <c r="V1378" i="7"/>
  <c r="O1378" i="7"/>
  <c r="N1378" i="7"/>
  <c r="M1378" i="7"/>
  <c r="R1377" i="7"/>
  <c r="Q1377" i="7"/>
  <c r="P1377" i="7"/>
  <c r="V1377" i="7"/>
  <c r="O1377" i="7"/>
  <c r="N1377" i="7"/>
  <c r="M1377" i="7"/>
  <c r="R1376" i="7"/>
  <c r="Q1376" i="7"/>
  <c r="P1376" i="7"/>
  <c r="V1376" i="7"/>
  <c r="O1376" i="7"/>
  <c r="N1376" i="7"/>
  <c r="M1376" i="7"/>
  <c r="R1375" i="7"/>
  <c r="Q1375" i="7"/>
  <c r="P1375" i="7"/>
  <c r="V1375" i="7"/>
  <c r="O1375" i="7"/>
  <c r="N1375" i="7"/>
  <c r="M1375" i="7"/>
  <c r="R1374" i="7"/>
  <c r="Q1374" i="7"/>
  <c r="P1374" i="7"/>
  <c r="V1374" i="7"/>
  <c r="O1374" i="7"/>
  <c r="N1374" i="7"/>
  <c r="M1374" i="7"/>
  <c r="R1373" i="7"/>
  <c r="Q1373" i="7"/>
  <c r="P1373" i="7"/>
  <c r="V1373" i="7"/>
  <c r="O1373" i="7"/>
  <c r="N1373" i="7"/>
  <c r="M1373" i="7"/>
  <c r="R1372" i="7"/>
  <c r="Q1372" i="7"/>
  <c r="P1372" i="7"/>
  <c r="V1372" i="7"/>
  <c r="O1372" i="7"/>
  <c r="N1372" i="7"/>
  <c r="M1372" i="7"/>
  <c r="R1371" i="7"/>
  <c r="Q1371" i="7"/>
  <c r="P1371" i="7"/>
  <c r="V1371" i="7"/>
  <c r="O1371" i="7"/>
  <c r="N1371" i="7"/>
  <c r="M1371" i="7"/>
  <c r="R1370" i="7"/>
  <c r="Q1370" i="7"/>
  <c r="P1370" i="7"/>
  <c r="V1370" i="7"/>
  <c r="O1370" i="7"/>
  <c r="N1370" i="7"/>
  <c r="M1370" i="7"/>
  <c r="R1369" i="7"/>
  <c r="Q1369" i="7"/>
  <c r="P1369" i="7"/>
  <c r="V1369" i="7"/>
  <c r="O1369" i="7"/>
  <c r="N1369" i="7"/>
  <c r="M1369" i="7"/>
  <c r="R1368" i="7"/>
  <c r="Q1368" i="7"/>
  <c r="P1368" i="7"/>
  <c r="V1368" i="7"/>
  <c r="O1368" i="7"/>
  <c r="N1368" i="7"/>
  <c r="M1368" i="7"/>
  <c r="R1367" i="7"/>
  <c r="Q1367" i="7"/>
  <c r="P1367" i="7"/>
  <c r="V1367" i="7"/>
  <c r="O1367" i="7"/>
  <c r="N1367" i="7"/>
  <c r="M1367" i="7"/>
  <c r="R1366" i="7"/>
  <c r="Q1366" i="7"/>
  <c r="P1366" i="7"/>
  <c r="V1366" i="7"/>
  <c r="O1366" i="7"/>
  <c r="N1366" i="7"/>
  <c r="M1366" i="7"/>
  <c r="R1365" i="7"/>
  <c r="Q1365" i="7"/>
  <c r="P1365" i="7"/>
  <c r="V1365" i="7"/>
  <c r="O1365" i="7"/>
  <c r="N1365" i="7"/>
  <c r="M1365" i="7"/>
  <c r="R1364" i="7"/>
  <c r="Q1364" i="7"/>
  <c r="P1364" i="7"/>
  <c r="V1364" i="7"/>
  <c r="O1364" i="7"/>
  <c r="N1364" i="7"/>
  <c r="M1364" i="7"/>
  <c r="R1363" i="7"/>
  <c r="Q1363" i="7"/>
  <c r="P1363" i="7"/>
  <c r="V1363" i="7"/>
  <c r="O1363" i="7"/>
  <c r="N1363" i="7"/>
  <c r="M1363" i="7"/>
  <c r="R1362" i="7"/>
  <c r="Q1362" i="7"/>
  <c r="P1362" i="7"/>
  <c r="V1362" i="7"/>
  <c r="O1362" i="7"/>
  <c r="N1362" i="7"/>
  <c r="M1362" i="7"/>
  <c r="R1361" i="7"/>
  <c r="Q1361" i="7"/>
  <c r="P1361" i="7"/>
  <c r="V1361" i="7"/>
  <c r="O1361" i="7"/>
  <c r="N1361" i="7"/>
  <c r="M1361" i="7"/>
  <c r="R1360" i="7"/>
  <c r="Q1360" i="7"/>
  <c r="P1360" i="7"/>
  <c r="V1360" i="7"/>
  <c r="O1360" i="7"/>
  <c r="N1360" i="7"/>
  <c r="M1360" i="7"/>
  <c r="R1359" i="7"/>
  <c r="Q1359" i="7"/>
  <c r="P1359" i="7"/>
  <c r="V1359" i="7"/>
  <c r="O1359" i="7"/>
  <c r="N1359" i="7"/>
  <c r="M1359" i="7"/>
  <c r="R1358" i="7"/>
  <c r="Q1358" i="7"/>
  <c r="P1358" i="7"/>
  <c r="V1358" i="7"/>
  <c r="O1358" i="7"/>
  <c r="N1358" i="7"/>
  <c r="M1358" i="7"/>
  <c r="R1357" i="7"/>
  <c r="Q1357" i="7"/>
  <c r="P1357" i="7"/>
  <c r="V1357" i="7"/>
  <c r="O1357" i="7"/>
  <c r="N1357" i="7"/>
  <c r="M1357" i="7"/>
  <c r="R1356" i="7"/>
  <c r="Q1356" i="7"/>
  <c r="P1356" i="7"/>
  <c r="V1356" i="7"/>
  <c r="O1356" i="7"/>
  <c r="N1356" i="7"/>
  <c r="M1356" i="7"/>
  <c r="R1355" i="7"/>
  <c r="Q1355" i="7"/>
  <c r="P1355" i="7"/>
  <c r="V1355" i="7"/>
  <c r="O1355" i="7"/>
  <c r="N1355" i="7"/>
  <c r="M1355" i="7"/>
  <c r="R1354" i="7"/>
  <c r="Q1354" i="7"/>
  <c r="P1354" i="7"/>
  <c r="V1354" i="7"/>
  <c r="O1354" i="7"/>
  <c r="N1354" i="7"/>
  <c r="M1354" i="7"/>
  <c r="R1353" i="7"/>
  <c r="Q1353" i="7"/>
  <c r="P1353" i="7"/>
  <c r="V1353" i="7"/>
  <c r="O1353" i="7"/>
  <c r="N1353" i="7"/>
  <c r="M1353" i="7"/>
  <c r="R1352" i="7"/>
  <c r="Q1352" i="7"/>
  <c r="P1352" i="7"/>
  <c r="V1352" i="7"/>
  <c r="O1352" i="7"/>
  <c r="N1352" i="7"/>
  <c r="M1352" i="7"/>
  <c r="R1351" i="7"/>
  <c r="Q1351" i="7"/>
  <c r="P1351" i="7"/>
  <c r="V1351" i="7"/>
  <c r="O1351" i="7"/>
  <c r="N1351" i="7"/>
  <c r="M1351" i="7"/>
  <c r="R1350" i="7"/>
  <c r="Q1350" i="7"/>
  <c r="P1350" i="7"/>
  <c r="V1350" i="7"/>
  <c r="O1350" i="7"/>
  <c r="N1350" i="7"/>
  <c r="M1350" i="7"/>
  <c r="R1349" i="7"/>
  <c r="Q1349" i="7"/>
  <c r="P1349" i="7"/>
  <c r="V1349" i="7"/>
  <c r="O1349" i="7"/>
  <c r="N1349" i="7"/>
  <c r="M1349" i="7"/>
  <c r="R1348" i="7"/>
  <c r="Q1348" i="7"/>
  <c r="P1348" i="7"/>
  <c r="V1348" i="7"/>
  <c r="O1348" i="7"/>
  <c r="N1348" i="7"/>
  <c r="M1348" i="7"/>
  <c r="R1347" i="7"/>
  <c r="Q1347" i="7"/>
  <c r="P1347" i="7"/>
  <c r="V1347" i="7"/>
  <c r="O1347" i="7"/>
  <c r="N1347" i="7"/>
  <c r="M1347" i="7"/>
  <c r="R1346" i="7"/>
  <c r="Q1346" i="7"/>
  <c r="P1346" i="7"/>
  <c r="V1346" i="7"/>
  <c r="O1346" i="7"/>
  <c r="N1346" i="7"/>
  <c r="M1346" i="7"/>
  <c r="R1345" i="7"/>
  <c r="Q1345" i="7"/>
  <c r="P1345" i="7"/>
  <c r="V1345" i="7"/>
  <c r="O1345" i="7"/>
  <c r="N1345" i="7"/>
  <c r="M1345" i="7"/>
  <c r="R1344" i="7"/>
  <c r="Q1344" i="7"/>
  <c r="P1344" i="7"/>
  <c r="V1344" i="7"/>
  <c r="O1344" i="7"/>
  <c r="N1344" i="7"/>
  <c r="M1344" i="7"/>
  <c r="R1343" i="7"/>
  <c r="Q1343" i="7"/>
  <c r="P1343" i="7"/>
  <c r="V1343" i="7"/>
  <c r="O1343" i="7"/>
  <c r="N1343" i="7"/>
  <c r="M1343" i="7"/>
  <c r="R1342" i="7"/>
  <c r="Q1342" i="7"/>
  <c r="P1342" i="7"/>
  <c r="V1342" i="7"/>
  <c r="O1342" i="7"/>
  <c r="N1342" i="7"/>
  <c r="M1342" i="7"/>
  <c r="R1341" i="7"/>
  <c r="Q1341" i="7"/>
  <c r="P1341" i="7"/>
  <c r="V1341" i="7"/>
  <c r="O1341" i="7"/>
  <c r="N1341" i="7"/>
  <c r="M1341" i="7"/>
  <c r="R1340" i="7"/>
  <c r="Q1340" i="7"/>
  <c r="P1340" i="7"/>
  <c r="V1340" i="7"/>
  <c r="O1340" i="7"/>
  <c r="N1340" i="7"/>
  <c r="M1340" i="7"/>
  <c r="R1339" i="7"/>
  <c r="Q1339" i="7"/>
  <c r="P1339" i="7"/>
  <c r="V1339" i="7"/>
  <c r="O1339" i="7"/>
  <c r="N1339" i="7"/>
  <c r="M1339" i="7"/>
  <c r="R1338" i="7"/>
  <c r="Q1338" i="7"/>
  <c r="P1338" i="7"/>
  <c r="V1338" i="7"/>
  <c r="O1338" i="7"/>
  <c r="N1338" i="7"/>
  <c r="M1338" i="7"/>
  <c r="R1337" i="7"/>
  <c r="Q1337" i="7"/>
  <c r="P1337" i="7"/>
  <c r="V1337" i="7"/>
  <c r="O1337" i="7"/>
  <c r="N1337" i="7"/>
  <c r="M1337" i="7"/>
  <c r="R1336" i="7"/>
  <c r="Q1336" i="7"/>
  <c r="P1336" i="7"/>
  <c r="V1336" i="7"/>
  <c r="O1336" i="7"/>
  <c r="N1336" i="7"/>
  <c r="M1336" i="7"/>
  <c r="R1335" i="7"/>
  <c r="Q1335" i="7"/>
  <c r="P1335" i="7"/>
  <c r="V1335" i="7"/>
  <c r="O1335" i="7"/>
  <c r="N1335" i="7"/>
  <c r="M1335" i="7"/>
  <c r="R1334" i="7"/>
  <c r="Q1334" i="7"/>
  <c r="P1334" i="7"/>
  <c r="V1334" i="7"/>
  <c r="O1334" i="7"/>
  <c r="N1334" i="7"/>
  <c r="M1334" i="7"/>
  <c r="R1333" i="7"/>
  <c r="Q1333" i="7"/>
  <c r="P1333" i="7"/>
  <c r="V1333" i="7"/>
  <c r="O1333" i="7"/>
  <c r="N1333" i="7"/>
  <c r="M1333" i="7"/>
  <c r="R1332" i="7"/>
  <c r="Q1332" i="7"/>
  <c r="P1332" i="7"/>
  <c r="V1332" i="7"/>
  <c r="O1332" i="7"/>
  <c r="N1332" i="7"/>
  <c r="M1332" i="7"/>
  <c r="R1331" i="7"/>
  <c r="Q1331" i="7"/>
  <c r="P1331" i="7"/>
  <c r="V1331" i="7"/>
  <c r="O1331" i="7"/>
  <c r="N1331" i="7"/>
  <c r="M1331" i="7"/>
  <c r="R1330" i="7"/>
  <c r="Q1330" i="7"/>
  <c r="P1330" i="7"/>
  <c r="V1330" i="7"/>
  <c r="O1330" i="7"/>
  <c r="N1330" i="7"/>
  <c r="M1330" i="7"/>
  <c r="R1329" i="7"/>
  <c r="Q1329" i="7"/>
  <c r="P1329" i="7"/>
  <c r="V1329" i="7"/>
  <c r="O1329" i="7"/>
  <c r="N1329" i="7"/>
  <c r="M1329" i="7"/>
  <c r="R1328" i="7"/>
  <c r="Q1328" i="7"/>
  <c r="P1328" i="7"/>
  <c r="V1328" i="7"/>
  <c r="O1328" i="7"/>
  <c r="N1328" i="7"/>
  <c r="M1328" i="7"/>
  <c r="R1327" i="7"/>
  <c r="Q1327" i="7"/>
  <c r="P1327" i="7"/>
  <c r="V1327" i="7"/>
  <c r="O1327" i="7"/>
  <c r="N1327" i="7"/>
  <c r="M1327" i="7"/>
  <c r="R1326" i="7"/>
  <c r="Q1326" i="7"/>
  <c r="P1326" i="7"/>
  <c r="V1326" i="7"/>
  <c r="O1326" i="7"/>
  <c r="N1326" i="7"/>
  <c r="M1326" i="7"/>
  <c r="R1325" i="7"/>
  <c r="Q1325" i="7"/>
  <c r="P1325" i="7"/>
  <c r="V1325" i="7"/>
  <c r="O1325" i="7"/>
  <c r="N1325" i="7"/>
  <c r="M1325" i="7"/>
  <c r="R1324" i="7"/>
  <c r="Q1324" i="7"/>
  <c r="P1324" i="7"/>
  <c r="V1324" i="7"/>
  <c r="O1324" i="7"/>
  <c r="N1324" i="7"/>
  <c r="M1324" i="7"/>
  <c r="R1323" i="7"/>
  <c r="Q1323" i="7"/>
  <c r="P1323" i="7"/>
  <c r="V1323" i="7"/>
  <c r="O1323" i="7"/>
  <c r="N1323" i="7"/>
  <c r="M1323" i="7"/>
  <c r="R1322" i="7"/>
  <c r="Q1322" i="7"/>
  <c r="P1322" i="7"/>
  <c r="V1322" i="7"/>
  <c r="O1322" i="7"/>
  <c r="N1322" i="7"/>
  <c r="M1322" i="7"/>
  <c r="R1321" i="7"/>
  <c r="Q1321" i="7"/>
  <c r="P1321" i="7"/>
  <c r="V1321" i="7"/>
  <c r="O1321" i="7"/>
  <c r="N1321" i="7"/>
  <c r="M1321" i="7"/>
  <c r="R1320" i="7"/>
  <c r="Q1320" i="7"/>
  <c r="P1320" i="7"/>
  <c r="V1320" i="7"/>
  <c r="O1320" i="7"/>
  <c r="N1320" i="7"/>
  <c r="M1320" i="7"/>
  <c r="R1319" i="7"/>
  <c r="Q1319" i="7"/>
  <c r="P1319" i="7"/>
  <c r="V1319" i="7"/>
  <c r="O1319" i="7"/>
  <c r="N1319" i="7"/>
  <c r="M1319" i="7"/>
  <c r="R1318" i="7"/>
  <c r="Q1318" i="7"/>
  <c r="P1318" i="7"/>
  <c r="V1318" i="7"/>
  <c r="O1318" i="7"/>
  <c r="N1318" i="7"/>
  <c r="M1318" i="7"/>
  <c r="R1317" i="7"/>
  <c r="Q1317" i="7"/>
  <c r="P1317" i="7"/>
  <c r="V1317" i="7"/>
  <c r="O1317" i="7"/>
  <c r="N1317" i="7"/>
  <c r="M1317" i="7"/>
  <c r="R1316" i="7"/>
  <c r="Q1316" i="7"/>
  <c r="P1316" i="7"/>
  <c r="V1316" i="7"/>
  <c r="O1316" i="7"/>
  <c r="N1316" i="7"/>
  <c r="M1316" i="7"/>
  <c r="R1315" i="7"/>
  <c r="Q1315" i="7"/>
  <c r="P1315" i="7"/>
  <c r="V1315" i="7"/>
  <c r="O1315" i="7"/>
  <c r="N1315" i="7"/>
  <c r="M1315" i="7"/>
  <c r="R1314" i="7"/>
  <c r="Q1314" i="7"/>
  <c r="P1314" i="7"/>
  <c r="V1314" i="7"/>
  <c r="O1314" i="7"/>
  <c r="N1314" i="7"/>
  <c r="M1314" i="7"/>
  <c r="R1313" i="7"/>
  <c r="Q1313" i="7"/>
  <c r="P1313" i="7"/>
  <c r="V1313" i="7"/>
  <c r="O1313" i="7"/>
  <c r="N1313" i="7"/>
  <c r="M1313" i="7"/>
  <c r="R1312" i="7"/>
  <c r="Q1312" i="7"/>
  <c r="P1312" i="7"/>
  <c r="V1312" i="7"/>
  <c r="O1312" i="7"/>
  <c r="N1312" i="7"/>
  <c r="M1312" i="7"/>
  <c r="R1311" i="7"/>
  <c r="Q1311" i="7"/>
  <c r="P1311" i="7"/>
  <c r="V1311" i="7"/>
  <c r="O1311" i="7"/>
  <c r="N1311" i="7"/>
  <c r="M1311" i="7"/>
  <c r="R1310" i="7"/>
  <c r="Q1310" i="7"/>
  <c r="P1310" i="7"/>
  <c r="V1310" i="7"/>
  <c r="O1310" i="7"/>
  <c r="N1310" i="7"/>
  <c r="M1310" i="7"/>
  <c r="R1309" i="7"/>
  <c r="Q1309" i="7"/>
  <c r="P1309" i="7"/>
  <c r="V1309" i="7"/>
  <c r="O1309" i="7"/>
  <c r="N1309" i="7"/>
  <c r="M1309" i="7"/>
  <c r="R1308" i="7"/>
  <c r="Q1308" i="7"/>
  <c r="P1308" i="7"/>
  <c r="V1308" i="7"/>
  <c r="O1308" i="7"/>
  <c r="N1308" i="7"/>
  <c r="M1308" i="7"/>
  <c r="R1307" i="7"/>
  <c r="Q1307" i="7"/>
  <c r="P1307" i="7"/>
  <c r="V1307" i="7"/>
  <c r="O1307" i="7"/>
  <c r="N1307" i="7"/>
  <c r="M1307" i="7"/>
  <c r="R1306" i="7"/>
  <c r="Q1306" i="7"/>
  <c r="P1306" i="7"/>
  <c r="V1306" i="7"/>
  <c r="O1306" i="7"/>
  <c r="N1306" i="7"/>
  <c r="M1306" i="7"/>
  <c r="R1305" i="7"/>
  <c r="Q1305" i="7"/>
  <c r="P1305" i="7"/>
  <c r="V1305" i="7"/>
  <c r="O1305" i="7"/>
  <c r="N1305" i="7"/>
  <c r="M1305" i="7"/>
  <c r="R1304" i="7"/>
  <c r="Q1304" i="7"/>
  <c r="P1304" i="7"/>
  <c r="V1304" i="7"/>
  <c r="O1304" i="7"/>
  <c r="N1304" i="7"/>
  <c r="M1304" i="7"/>
  <c r="R1303" i="7"/>
  <c r="Q1303" i="7"/>
  <c r="P1303" i="7"/>
  <c r="V1303" i="7"/>
  <c r="O1303" i="7"/>
  <c r="N1303" i="7"/>
  <c r="M1303" i="7"/>
  <c r="R1302" i="7"/>
  <c r="Q1302" i="7"/>
  <c r="P1302" i="7"/>
  <c r="V1302" i="7"/>
  <c r="O1302" i="7"/>
  <c r="N1302" i="7"/>
  <c r="M1302" i="7"/>
  <c r="R1301" i="7"/>
  <c r="Q1301" i="7"/>
  <c r="P1301" i="7"/>
  <c r="V1301" i="7"/>
  <c r="O1301" i="7"/>
  <c r="N1301" i="7"/>
  <c r="M1301" i="7"/>
  <c r="R1300" i="7"/>
  <c r="Q1300" i="7"/>
  <c r="P1300" i="7"/>
  <c r="V1300" i="7"/>
  <c r="O1300" i="7"/>
  <c r="N1300" i="7"/>
  <c r="M1300" i="7"/>
  <c r="R1299" i="7"/>
  <c r="Q1299" i="7"/>
  <c r="P1299" i="7"/>
  <c r="V1299" i="7"/>
  <c r="O1299" i="7"/>
  <c r="N1299" i="7"/>
  <c r="M1299" i="7"/>
  <c r="R1298" i="7"/>
  <c r="Q1298" i="7"/>
  <c r="P1298" i="7"/>
  <c r="V1298" i="7"/>
  <c r="O1298" i="7"/>
  <c r="N1298" i="7"/>
  <c r="M1298" i="7"/>
  <c r="R1297" i="7"/>
  <c r="Q1297" i="7"/>
  <c r="P1297" i="7"/>
  <c r="V1297" i="7"/>
  <c r="O1297" i="7"/>
  <c r="N1297" i="7"/>
  <c r="M1297" i="7"/>
  <c r="R1296" i="7"/>
  <c r="Q1296" i="7"/>
  <c r="P1296" i="7"/>
  <c r="V1296" i="7"/>
  <c r="O1296" i="7"/>
  <c r="N1296" i="7"/>
  <c r="M1296" i="7"/>
  <c r="R1295" i="7"/>
  <c r="Q1295" i="7"/>
  <c r="P1295" i="7"/>
  <c r="V1295" i="7"/>
  <c r="O1295" i="7"/>
  <c r="N1295" i="7"/>
  <c r="M1295" i="7"/>
  <c r="R1294" i="7"/>
  <c r="Q1294" i="7"/>
  <c r="P1294" i="7"/>
  <c r="V1294" i="7"/>
  <c r="O1294" i="7"/>
  <c r="N1294" i="7"/>
  <c r="M1294" i="7"/>
  <c r="R1293" i="7"/>
  <c r="Q1293" i="7"/>
  <c r="P1293" i="7"/>
  <c r="V1293" i="7"/>
  <c r="O1293" i="7"/>
  <c r="N1293" i="7"/>
  <c r="M1293" i="7"/>
  <c r="R1292" i="7"/>
  <c r="Q1292" i="7"/>
  <c r="P1292" i="7"/>
  <c r="V1292" i="7"/>
  <c r="O1292" i="7"/>
  <c r="N1292" i="7"/>
  <c r="M1292" i="7"/>
  <c r="R1291" i="7"/>
  <c r="Q1291" i="7"/>
  <c r="P1291" i="7"/>
  <c r="V1291" i="7"/>
  <c r="O1291" i="7"/>
  <c r="N1291" i="7"/>
  <c r="M1291" i="7"/>
  <c r="R1290" i="7"/>
  <c r="Q1290" i="7"/>
  <c r="P1290" i="7"/>
  <c r="V1290" i="7"/>
  <c r="O1290" i="7"/>
  <c r="N1290" i="7"/>
  <c r="M1290" i="7"/>
  <c r="R1289" i="7"/>
  <c r="Q1289" i="7"/>
  <c r="P1289" i="7"/>
  <c r="V1289" i="7"/>
  <c r="O1289" i="7"/>
  <c r="N1289" i="7"/>
  <c r="M1289" i="7"/>
  <c r="R1288" i="7"/>
  <c r="Q1288" i="7"/>
  <c r="P1288" i="7"/>
  <c r="V1288" i="7"/>
  <c r="O1288" i="7"/>
  <c r="N1288" i="7"/>
  <c r="M1288" i="7"/>
  <c r="R1287" i="7"/>
  <c r="Q1287" i="7"/>
  <c r="P1287" i="7"/>
  <c r="V1287" i="7"/>
  <c r="O1287" i="7"/>
  <c r="N1287" i="7"/>
  <c r="M1287" i="7"/>
  <c r="R1286" i="7"/>
  <c r="Q1286" i="7"/>
  <c r="P1286" i="7"/>
  <c r="V1286" i="7"/>
  <c r="O1286" i="7"/>
  <c r="N1286" i="7"/>
  <c r="M1286" i="7"/>
  <c r="R1285" i="7"/>
  <c r="Q1285" i="7"/>
  <c r="P1285" i="7"/>
  <c r="V1285" i="7"/>
  <c r="O1285" i="7"/>
  <c r="N1285" i="7"/>
  <c r="M1285" i="7"/>
  <c r="R1284" i="7"/>
  <c r="Q1284" i="7"/>
  <c r="P1284" i="7"/>
  <c r="V1284" i="7"/>
  <c r="O1284" i="7"/>
  <c r="N1284" i="7"/>
  <c r="M1284" i="7"/>
  <c r="R1283" i="7"/>
  <c r="Q1283" i="7"/>
  <c r="P1283" i="7"/>
  <c r="V1283" i="7"/>
  <c r="O1283" i="7"/>
  <c r="N1283" i="7"/>
  <c r="M1283" i="7"/>
  <c r="R1282" i="7"/>
  <c r="Q1282" i="7"/>
  <c r="P1282" i="7"/>
  <c r="V1282" i="7"/>
  <c r="O1282" i="7"/>
  <c r="N1282" i="7"/>
  <c r="M1282" i="7"/>
  <c r="R1281" i="7"/>
  <c r="Q1281" i="7"/>
  <c r="P1281" i="7"/>
  <c r="V1281" i="7"/>
  <c r="O1281" i="7"/>
  <c r="N1281" i="7"/>
  <c r="M1281" i="7"/>
  <c r="R1280" i="7"/>
  <c r="Q1280" i="7"/>
  <c r="P1280" i="7"/>
  <c r="V1280" i="7"/>
  <c r="O1280" i="7"/>
  <c r="N1280" i="7"/>
  <c r="M1280" i="7"/>
  <c r="R1279" i="7"/>
  <c r="Q1279" i="7"/>
  <c r="P1279" i="7"/>
  <c r="V1279" i="7"/>
  <c r="O1279" i="7"/>
  <c r="N1279" i="7"/>
  <c r="M1279" i="7"/>
  <c r="R1278" i="7"/>
  <c r="Q1278" i="7"/>
  <c r="P1278" i="7"/>
  <c r="V1278" i="7"/>
  <c r="O1278" i="7"/>
  <c r="N1278" i="7"/>
  <c r="M1278" i="7"/>
  <c r="R1277" i="7"/>
  <c r="Q1277" i="7"/>
  <c r="P1277" i="7"/>
  <c r="V1277" i="7"/>
  <c r="O1277" i="7"/>
  <c r="N1277" i="7"/>
  <c r="M1277" i="7"/>
  <c r="R1276" i="7"/>
  <c r="Q1276" i="7"/>
  <c r="P1276" i="7"/>
  <c r="V1276" i="7"/>
  <c r="O1276" i="7"/>
  <c r="N1276" i="7"/>
  <c r="M1276" i="7"/>
  <c r="R1275" i="7"/>
  <c r="Q1275" i="7"/>
  <c r="P1275" i="7"/>
  <c r="V1275" i="7"/>
  <c r="O1275" i="7"/>
  <c r="N1275" i="7"/>
  <c r="M1275" i="7"/>
  <c r="R1274" i="7"/>
  <c r="Q1274" i="7"/>
  <c r="P1274" i="7"/>
  <c r="V1274" i="7"/>
  <c r="O1274" i="7"/>
  <c r="N1274" i="7"/>
  <c r="M1274" i="7"/>
  <c r="R1273" i="7"/>
  <c r="Q1273" i="7"/>
  <c r="P1273" i="7"/>
  <c r="V1273" i="7"/>
  <c r="O1273" i="7"/>
  <c r="N1273" i="7"/>
  <c r="M1273" i="7"/>
  <c r="R1272" i="7"/>
  <c r="Q1272" i="7"/>
  <c r="P1272" i="7"/>
  <c r="V1272" i="7"/>
  <c r="O1272" i="7"/>
  <c r="N1272" i="7"/>
  <c r="M1272" i="7"/>
  <c r="R1271" i="7"/>
  <c r="Q1271" i="7"/>
  <c r="P1271" i="7"/>
  <c r="V1271" i="7"/>
  <c r="O1271" i="7"/>
  <c r="N1271" i="7"/>
  <c r="M1271" i="7"/>
  <c r="R1270" i="7"/>
  <c r="Q1270" i="7"/>
  <c r="P1270" i="7"/>
  <c r="V1270" i="7"/>
  <c r="O1270" i="7"/>
  <c r="N1270" i="7"/>
  <c r="M1270" i="7"/>
  <c r="R1269" i="7"/>
  <c r="Q1269" i="7"/>
  <c r="P1269" i="7"/>
  <c r="V1269" i="7"/>
  <c r="O1269" i="7"/>
  <c r="N1269" i="7"/>
  <c r="M1269" i="7"/>
  <c r="R1268" i="7"/>
  <c r="Q1268" i="7"/>
  <c r="P1268" i="7"/>
  <c r="V1268" i="7"/>
  <c r="O1268" i="7"/>
  <c r="N1268" i="7"/>
  <c r="M1268" i="7"/>
  <c r="R1267" i="7"/>
  <c r="Q1267" i="7"/>
  <c r="P1267" i="7"/>
  <c r="V1267" i="7"/>
  <c r="O1267" i="7"/>
  <c r="N1267" i="7"/>
  <c r="M1267" i="7"/>
  <c r="R1266" i="7"/>
  <c r="Q1266" i="7"/>
  <c r="P1266" i="7"/>
  <c r="V1266" i="7"/>
  <c r="O1266" i="7"/>
  <c r="N1266" i="7"/>
  <c r="M1266" i="7"/>
  <c r="R1265" i="7"/>
  <c r="Q1265" i="7"/>
  <c r="P1265" i="7"/>
  <c r="V1265" i="7"/>
  <c r="O1265" i="7"/>
  <c r="N1265" i="7"/>
  <c r="M1265" i="7"/>
  <c r="R1264" i="7"/>
  <c r="Q1264" i="7"/>
  <c r="P1264" i="7"/>
  <c r="V1264" i="7"/>
  <c r="O1264" i="7"/>
  <c r="N1264" i="7"/>
  <c r="M1264" i="7"/>
  <c r="R1263" i="7"/>
  <c r="Q1263" i="7"/>
  <c r="P1263" i="7"/>
  <c r="V1263" i="7"/>
  <c r="O1263" i="7"/>
  <c r="N1263" i="7"/>
  <c r="M1263" i="7"/>
  <c r="R1262" i="7"/>
  <c r="Q1262" i="7"/>
  <c r="P1262" i="7"/>
  <c r="V1262" i="7"/>
  <c r="O1262" i="7"/>
  <c r="N1262" i="7"/>
  <c r="M1262" i="7"/>
  <c r="R1261" i="7"/>
  <c r="Q1261" i="7"/>
  <c r="P1261" i="7"/>
  <c r="V1261" i="7"/>
  <c r="O1261" i="7"/>
  <c r="N1261" i="7"/>
  <c r="M1261" i="7"/>
  <c r="R1260" i="7"/>
  <c r="Q1260" i="7"/>
  <c r="P1260" i="7"/>
  <c r="V1260" i="7"/>
  <c r="O1260" i="7"/>
  <c r="N1260" i="7"/>
  <c r="M1260" i="7"/>
  <c r="R1259" i="7"/>
  <c r="Q1259" i="7"/>
  <c r="P1259" i="7"/>
  <c r="V1259" i="7"/>
  <c r="O1259" i="7"/>
  <c r="N1259" i="7"/>
  <c r="M1259" i="7"/>
  <c r="R1258" i="7"/>
  <c r="Q1258" i="7"/>
  <c r="P1258" i="7"/>
  <c r="V1258" i="7"/>
  <c r="O1258" i="7"/>
  <c r="N1258" i="7"/>
  <c r="M1258" i="7"/>
  <c r="R1257" i="7"/>
  <c r="Q1257" i="7"/>
  <c r="P1257" i="7"/>
  <c r="V1257" i="7"/>
  <c r="O1257" i="7"/>
  <c r="N1257" i="7"/>
  <c r="M1257" i="7"/>
  <c r="R1256" i="7"/>
  <c r="Q1256" i="7"/>
  <c r="P1256" i="7"/>
  <c r="V1256" i="7"/>
  <c r="O1256" i="7"/>
  <c r="N1256" i="7"/>
  <c r="M1256" i="7"/>
  <c r="R1255" i="7"/>
  <c r="Q1255" i="7"/>
  <c r="P1255" i="7"/>
  <c r="V1255" i="7"/>
  <c r="O1255" i="7"/>
  <c r="N1255" i="7"/>
  <c r="M1255" i="7"/>
  <c r="R1254" i="7"/>
  <c r="Q1254" i="7"/>
  <c r="P1254" i="7"/>
  <c r="V1254" i="7"/>
  <c r="O1254" i="7"/>
  <c r="N1254" i="7"/>
  <c r="M1254" i="7"/>
  <c r="R1253" i="7"/>
  <c r="Q1253" i="7"/>
  <c r="P1253" i="7"/>
  <c r="V1253" i="7"/>
  <c r="O1253" i="7"/>
  <c r="N1253" i="7"/>
  <c r="M1253" i="7"/>
  <c r="R1252" i="7"/>
  <c r="Q1252" i="7"/>
  <c r="P1252" i="7"/>
  <c r="V1252" i="7"/>
  <c r="O1252" i="7"/>
  <c r="N1252" i="7"/>
  <c r="M1252" i="7"/>
  <c r="R1251" i="7"/>
  <c r="Q1251" i="7"/>
  <c r="P1251" i="7"/>
  <c r="V1251" i="7"/>
  <c r="O1251" i="7"/>
  <c r="N1251" i="7"/>
  <c r="M1251" i="7"/>
  <c r="R1250" i="7"/>
  <c r="Q1250" i="7"/>
  <c r="P1250" i="7"/>
  <c r="V1250" i="7"/>
  <c r="O1250" i="7"/>
  <c r="N1250" i="7"/>
  <c r="M1250" i="7"/>
  <c r="R1249" i="7"/>
  <c r="Q1249" i="7"/>
  <c r="P1249" i="7"/>
  <c r="V1249" i="7"/>
  <c r="O1249" i="7"/>
  <c r="N1249" i="7"/>
  <c r="M1249" i="7"/>
  <c r="R1248" i="7"/>
  <c r="Q1248" i="7"/>
  <c r="P1248" i="7"/>
  <c r="V1248" i="7"/>
  <c r="O1248" i="7"/>
  <c r="N1248" i="7"/>
  <c r="M1248" i="7"/>
  <c r="R1247" i="7"/>
  <c r="Q1247" i="7"/>
  <c r="P1247" i="7"/>
  <c r="V1247" i="7"/>
  <c r="O1247" i="7"/>
  <c r="N1247" i="7"/>
  <c r="M1247" i="7"/>
  <c r="R1246" i="7"/>
  <c r="Q1246" i="7"/>
  <c r="P1246" i="7"/>
  <c r="V1246" i="7"/>
  <c r="O1246" i="7"/>
  <c r="N1246" i="7"/>
  <c r="M1246" i="7"/>
  <c r="R1245" i="7"/>
  <c r="Q1245" i="7"/>
  <c r="P1245" i="7"/>
  <c r="V1245" i="7"/>
  <c r="O1245" i="7"/>
  <c r="N1245" i="7"/>
  <c r="M1245" i="7"/>
  <c r="R1244" i="7"/>
  <c r="Q1244" i="7"/>
  <c r="P1244" i="7"/>
  <c r="V1244" i="7"/>
  <c r="O1244" i="7"/>
  <c r="N1244" i="7"/>
  <c r="M1244" i="7"/>
  <c r="R1243" i="7"/>
  <c r="Q1243" i="7"/>
  <c r="P1243" i="7"/>
  <c r="V1243" i="7"/>
  <c r="O1243" i="7"/>
  <c r="N1243" i="7"/>
  <c r="M1243" i="7"/>
  <c r="R1242" i="7"/>
  <c r="Q1242" i="7"/>
  <c r="P1242" i="7"/>
  <c r="V1242" i="7"/>
  <c r="O1242" i="7"/>
  <c r="N1242" i="7"/>
  <c r="M1242" i="7"/>
  <c r="R1241" i="7"/>
  <c r="Q1241" i="7"/>
  <c r="P1241" i="7"/>
  <c r="V1241" i="7"/>
  <c r="O1241" i="7"/>
  <c r="N1241" i="7"/>
  <c r="M1241" i="7"/>
  <c r="R1240" i="7"/>
  <c r="Q1240" i="7"/>
  <c r="P1240" i="7"/>
  <c r="V1240" i="7"/>
  <c r="O1240" i="7"/>
  <c r="N1240" i="7"/>
  <c r="M1240" i="7"/>
  <c r="R1239" i="7"/>
  <c r="Q1239" i="7"/>
  <c r="P1239" i="7"/>
  <c r="V1239" i="7"/>
  <c r="O1239" i="7"/>
  <c r="N1239" i="7"/>
  <c r="M1239" i="7"/>
  <c r="R1238" i="7"/>
  <c r="Q1238" i="7"/>
  <c r="P1238" i="7"/>
  <c r="V1238" i="7"/>
  <c r="O1238" i="7"/>
  <c r="N1238" i="7"/>
  <c r="M1238" i="7"/>
  <c r="R1237" i="7"/>
  <c r="Q1237" i="7"/>
  <c r="P1237" i="7"/>
  <c r="V1237" i="7"/>
  <c r="O1237" i="7"/>
  <c r="N1237" i="7"/>
  <c r="M1237" i="7"/>
  <c r="R1236" i="7"/>
  <c r="Q1236" i="7"/>
  <c r="P1236" i="7"/>
  <c r="V1236" i="7"/>
  <c r="O1236" i="7"/>
  <c r="N1236" i="7"/>
  <c r="M1236" i="7"/>
  <c r="R1235" i="7"/>
  <c r="Q1235" i="7"/>
  <c r="P1235" i="7"/>
  <c r="V1235" i="7"/>
  <c r="O1235" i="7"/>
  <c r="N1235" i="7"/>
  <c r="M1235" i="7"/>
  <c r="R1234" i="7"/>
  <c r="Q1234" i="7"/>
  <c r="P1234" i="7"/>
  <c r="V1234" i="7"/>
  <c r="O1234" i="7"/>
  <c r="N1234" i="7"/>
  <c r="M1234" i="7"/>
  <c r="R1233" i="7"/>
  <c r="Q1233" i="7"/>
  <c r="P1233" i="7"/>
  <c r="V1233" i="7"/>
  <c r="O1233" i="7"/>
  <c r="N1233" i="7"/>
  <c r="M1233" i="7"/>
  <c r="R1232" i="7"/>
  <c r="Q1232" i="7"/>
  <c r="P1232" i="7"/>
  <c r="V1232" i="7"/>
  <c r="O1232" i="7"/>
  <c r="N1232" i="7"/>
  <c r="M1232" i="7"/>
  <c r="R1231" i="7"/>
  <c r="Q1231" i="7"/>
  <c r="P1231" i="7"/>
  <c r="V1231" i="7"/>
  <c r="O1231" i="7"/>
  <c r="N1231" i="7"/>
  <c r="M1231" i="7"/>
  <c r="R1230" i="7"/>
  <c r="Q1230" i="7"/>
  <c r="P1230" i="7"/>
  <c r="V1230" i="7"/>
  <c r="O1230" i="7"/>
  <c r="N1230" i="7"/>
  <c r="M1230" i="7"/>
  <c r="R1229" i="7"/>
  <c r="Q1229" i="7"/>
  <c r="P1229" i="7"/>
  <c r="V1229" i="7"/>
  <c r="O1229" i="7"/>
  <c r="N1229" i="7"/>
  <c r="M1229" i="7"/>
  <c r="R1228" i="7"/>
  <c r="Q1228" i="7"/>
  <c r="P1228" i="7"/>
  <c r="V1228" i="7"/>
  <c r="O1228" i="7"/>
  <c r="N1228" i="7"/>
  <c r="M1228" i="7"/>
  <c r="R1227" i="7"/>
  <c r="Q1227" i="7"/>
  <c r="P1227" i="7"/>
  <c r="V1227" i="7"/>
  <c r="O1227" i="7"/>
  <c r="N1227" i="7"/>
  <c r="M1227" i="7"/>
  <c r="R1226" i="7"/>
  <c r="Q1226" i="7"/>
  <c r="P1226" i="7"/>
  <c r="V1226" i="7"/>
  <c r="O1226" i="7"/>
  <c r="N1226" i="7"/>
  <c r="M1226" i="7"/>
  <c r="R1225" i="7"/>
  <c r="Q1225" i="7"/>
  <c r="P1225" i="7"/>
  <c r="V1225" i="7"/>
  <c r="O1225" i="7"/>
  <c r="N1225" i="7"/>
  <c r="M1225" i="7"/>
  <c r="R1224" i="7"/>
  <c r="Q1224" i="7"/>
  <c r="P1224" i="7"/>
  <c r="V1224" i="7"/>
  <c r="O1224" i="7"/>
  <c r="N1224" i="7"/>
  <c r="M1224" i="7"/>
  <c r="R1223" i="7"/>
  <c r="Q1223" i="7"/>
  <c r="P1223" i="7"/>
  <c r="V1223" i="7"/>
  <c r="O1223" i="7"/>
  <c r="N1223" i="7"/>
  <c r="M1223" i="7"/>
  <c r="R1222" i="7"/>
  <c r="Q1222" i="7"/>
  <c r="P1222" i="7"/>
  <c r="V1222" i="7"/>
  <c r="O1222" i="7"/>
  <c r="N1222" i="7"/>
  <c r="M1222" i="7"/>
  <c r="R1221" i="7"/>
  <c r="Q1221" i="7"/>
  <c r="P1221" i="7"/>
  <c r="V1221" i="7"/>
  <c r="O1221" i="7"/>
  <c r="N1221" i="7"/>
  <c r="M1221" i="7"/>
  <c r="R1220" i="7"/>
  <c r="Q1220" i="7"/>
  <c r="P1220" i="7"/>
  <c r="V1220" i="7"/>
  <c r="O1220" i="7"/>
  <c r="N1220" i="7"/>
  <c r="M1220" i="7"/>
  <c r="R1219" i="7"/>
  <c r="Q1219" i="7"/>
  <c r="P1219" i="7"/>
  <c r="V1219" i="7"/>
  <c r="O1219" i="7"/>
  <c r="N1219" i="7"/>
  <c r="M1219" i="7"/>
  <c r="R1218" i="7"/>
  <c r="Q1218" i="7"/>
  <c r="P1218" i="7"/>
  <c r="V1218" i="7"/>
  <c r="O1218" i="7"/>
  <c r="N1218" i="7"/>
  <c r="M1218" i="7"/>
  <c r="R1217" i="7"/>
  <c r="Q1217" i="7"/>
  <c r="P1217" i="7"/>
  <c r="V1217" i="7"/>
  <c r="O1217" i="7"/>
  <c r="N1217" i="7"/>
  <c r="M1217" i="7"/>
  <c r="R1216" i="7"/>
  <c r="Q1216" i="7"/>
  <c r="P1216" i="7"/>
  <c r="V1216" i="7"/>
  <c r="O1216" i="7"/>
  <c r="N1216" i="7"/>
  <c r="M1216" i="7"/>
  <c r="R1215" i="7"/>
  <c r="Q1215" i="7"/>
  <c r="P1215" i="7"/>
  <c r="V1215" i="7"/>
  <c r="O1215" i="7"/>
  <c r="N1215" i="7"/>
  <c r="M1215" i="7"/>
  <c r="R1214" i="7"/>
  <c r="Q1214" i="7"/>
  <c r="P1214" i="7"/>
  <c r="V1214" i="7"/>
  <c r="O1214" i="7"/>
  <c r="N1214" i="7"/>
  <c r="M1214" i="7"/>
  <c r="R1213" i="7"/>
  <c r="Q1213" i="7"/>
  <c r="P1213" i="7"/>
  <c r="V1213" i="7"/>
  <c r="O1213" i="7"/>
  <c r="N1213" i="7"/>
  <c r="M1213" i="7"/>
  <c r="R1212" i="7"/>
  <c r="Q1212" i="7"/>
  <c r="P1212" i="7"/>
  <c r="V1212" i="7"/>
  <c r="O1212" i="7"/>
  <c r="N1212" i="7"/>
  <c r="M1212" i="7"/>
  <c r="R1211" i="7"/>
  <c r="Q1211" i="7"/>
  <c r="P1211" i="7"/>
  <c r="V1211" i="7"/>
  <c r="O1211" i="7"/>
  <c r="N1211" i="7"/>
  <c r="M1211" i="7"/>
  <c r="R1210" i="7"/>
  <c r="Q1210" i="7"/>
  <c r="P1210" i="7"/>
  <c r="V1210" i="7"/>
  <c r="O1210" i="7"/>
  <c r="N1210" i="7"/>
  <c r="M1210" i="7"/>
  <c r="R1209" i="7"/>
  <c r="Q1209" i="7"/>
  <c r="P1209" i="7"/>
  <c r="V1209" i="7"/>
  <c r="O1209" i="7"/>
  <c r="N1209" i="7"/>
  <c r="M1209" i="7"/>
  <c r="R1208" i="7"/>
  <c r="Q1208" i="7"/>
  <c r="P1208" i="7"/>
  <c r="V1208" i="7"/>
  <c r="O1208" i="7"/>
  <c r="N1208" i="7"/>
  <c r="M1208" i="7"/>
  <c r="R1207" i="7"/>
  <c r="Q1207" i="7"/>
  <c r="P1207" i="7"/>
  <c r="V1207" i="7"/>
  <c r="O1207" i="7"/>
  <c r="N1207" i="7"/>
  <c r="M1207" i="7"/>
  <c r="R1206" i="7"/>
  <c r="Q1206" i="7"/>
  <c r="P1206" i="7"/>
  <c r="V1206" i="7"/>
  <c r="O1206" i="7"/>
  <c r="N1206" i="7"/>
  <c r="M1206" i="7"/>
  <c r="R1205" i="7"/>
  <c r="Q1205" i="7"/>
  <c r="P1205" i="7"/>
  <c r="V1205" i="7"/>
  <c r="O1205" i="7"/>
  <c r="N1205" i="7"/>
  <c r="M1205" i="7"/>
  <c r="R1204" i="7"/>
  <c r="Q1204" i="7"/>
  <c r="P1204" i="7"/>
  <c r="V1204" i="7"/>
  <c r="O1204" i="7"/>
  <c r="N1204" i="7"/>
  <c r="M1204" i="7"/>
  <c r="R1203" i="7"/>
  <c r="Q1203" i="7"/>
  <c r="P1203" i="7"/>
  <c r="V1203" i="7"/>
  <c r="O1203" i="7"/>
  <c r="N1203" i="7"/>
  <c r="M1203" i="7"/>
  <c r="R1202" i="7"/>
  <c r="Q1202" i="7"/>
  <c r="P1202" i="7"/>
  <c r="V1202" i="7"/>
  <c r="O1202" i="7"/>
  <c r="N1202" i="7"/>
  <c r="M1202" i="7"/>
  <c r="R1201" i="7"/>
  <c r="Q1201" i="7"/>
  <c r="P1201" i="7"/>
  <c r="V1201" i="7"/>
  <c r="O1201" i="7"/>
  <c r="N1201" i="7"/>
  <c r="M1201" i="7"/>
  <c r="R1200" i="7"/>
  <c r="Q1200" i="7"/>
  <c r="P1200" i="7"/>
  <c r="V1200" i="7"/>
  <c r="O1200" i="7"/>
  <c r="N1200" i="7"/>
  <c r="M1200" i="7"/>
  <c r="R1199" i="7"/>
  <c r="Q1199" i="7"/>
  <c r="P1199" i="7"/>
  <c r="V1199" i="7"/>
  <c r="O1199" i="7"/>
  <c r="N1199" i="7"/>
  <c r="M1199" i="7"/>
  <c r="R1198" i="7"/>
  <c r="Q1198" i="7"/>
  <c r="P1198" i="7"/>
  <c r="V1198" i="7"/>
  <c r="O1198" i="7"/>
  <c r="N1198" i="7"/>
  <c r="M1198" i="7"/>
  <c r="R1197" i="7"/>
  <c r="Q1197" i="7"/>
  <c r="P1197" i="7"/>
  <c r="V1197" i="7"/>
  <c r="O1197" i="7"/>
  <c r="N1197" i="7"/>
  <c r="M1197" i="7"/>
  <c r="R1196" i="7"/>
  <c r="Q1196" i="7"/>
  <c r="P1196" i="7"/>
  <c r="V1196" i="7"/>
  <c r="O1196" i="7"/>
  <c r="N1196" i="7"/>
  <c r="M1196" i="7"/>
  <c r="R1195" i="7"/>
  <c r="Q1195" i="7"/>
  <c r="P1195" i="7"/>
  <c r="V1195" i="7"/>
  <c r="O1195" i="7"/>
  <c r="N1195" i="7"/>
  <c r="M1195" i="7"/>
  <c r="R1194" i="7"/>
  <c r="Q1194" i="7"/>
  <c r="P1194" i="7"/>
  <c r="V1194" i="7"/>
  <c r="O1194" i="7"/>
  <c r="N1194" i="7"/>
  <c r="M1194" i="7"/>
  <c r="R1193" i="7"/>
  <c r="Q1193" i="7"/>
  <c r="P1193" i="7"/>
  <c r="V1193" i="7"/>
  <c r="O1193" i="7"/>
  <c r="N1193" i="7"/>
  <c r="M1193" i="7"/>
  <c r="R1192" i="7"/>
  <c r="Q1192" i="7"/>
  <c r="P1192" i="7"/>
  <c r="V1192" i="7"/>
  <c r="O1192" i="7"/>
  <c r="N1192" i="7"/>
  <c r="M1192" i="7"/>
  <c r="R1191" i="7"/>
  <c r="Q1191" i="7"/>
  <c r="P1191" i="7"/>
  <c r="V1191" i="7"/>
  <c r="O1191" i="7"/>
  <c r="N1191" i="7"/>
  <c r="M1191" i="7"/>
  <c r="R1190" i="7"/>
  <c r="Q1190" i="7"/>
  <c r="P1190" i="7"/>
  <c r="V1190" i="7"/>
  <c r="O1190" i="7"/>
  <c r="N1190" i="7"/>
  <c r="M1190" i="7"/>
  <c r="R1189" i="7"/>
  <c r="Q1189" i="7"/>
  <c r="P1189" i="7"/>
  <c r="V1189" i="7"/>
  <c r="O1189" i="7"/>
  <c r="N1189" i="7"/>
  <c r="M1189" i="7"/>
  <c r="R1188" i="7"/>
  <c r="Q1188" i="7"/>
  <c r="P1188" i="7"/>
  <c r="V1188" i="7"/>
  <c r="O1188" i="7"/>
  <c r="N1188" i="7"/>
  <c r="M1188" i="7"/>
  <c r="R1187" i="7"/>
  <c r="Q1187" i="7"/>
  <c r="P1187" i="7"/>
  <c r="V1187" i="7"/>
  <c r="O1187" i="7"/>
  <c r="N1187" i="7"/>
  <c r="M1187" i="7"/>
  <c r="R1186" i="7"/>
  <c r="Q1186" i="7"/>
  <c r="P1186" i="7"/>
  <c r="V1186" i="7"/>
  <c r="O1186" i="7"/>
  <c r="N1186" i="7"/>
  <c r="M1186" i="7"/>
  <c r="R1185" i="7"/>
  <c r="Q1185" i="7"/>
  <c r="P1185" i="7"/>
  <c r="V1185" i="7"/>
  <c r="O1185" i="7"/>
  <c r="N1185" i="7"/>
  <c r="M1185" i="7"/>
  <c r="R1184" i="7"/>
  <c r="Q1184" i="7"/>
  <c r="P1184" i="7"/>
  <c r="V1184" i="7"/>
  <c r="O1184" i="7"/>
  <c r="N1184" i="7"/>
  <c r="M1184" i="7"/>
  <c r="R1183" i="7"/>
  <c r="Q1183" i="7"/>
  <c r="P1183" i="7"/>
  <c r="V1183" i="7"/>
  <c r="O1183" i="7"/>
  <c r="N1183" i="7"/>
  <c r="M1183" i="7"/>
  <c r="R1182" i="7"/>
  <c r="Q1182" i="7"/>
  <c r="P1182" i="7"/>
  <c r="V1182" i="7"/>
  <c r="O1182" i="7"/>
  <c r="N1182" i="7"/>
  <c r="M1182" i="7"/>
  <c r="R1181" i="7"/>
  <c r="Q1181" i="7"/>
  <c r="P1181" i="7"/>
  <c r="V1181" i="7"/>
  <c r="O1181" i="7"/>
  <c r="N1181" i="7"/>
  <c r="M1181" i="7"/>
  <c r="R1180" i="7"/>
  <c r="Q1180" i="7"/>
  <c r="P1180" i="7"/>
  <c r="V1180" i="7"/>
  <c r="O1180" i="7"/>
  <c r="N1180" i="7"/>
  <c r="M1180" i="7"/>
  <c r="R1179" i="7"/>
  <c r="Q1179" i="7"/>
  <c r="P1179" i="7"/>
  <c r="V1179" i="7"/>
  <c r="O1179" i="7"/>
  <c r="N1179" i="7"/>
  <c r="M1179" i="7"/>
  <c r="R1178" i="7"/>
  <c r="Q1178" i="7"/>
  <c r="P1178" i="7"/>
  <c r="V1178" i="7"/>
  <c r="O1178" i="7"/>
  <c r="N1178" i="7"/>
  <c r="M1178" i="7"/>
  <c r="R1177" i="7"/>
  <c r="Q1177" i="7"/>
  <c r="P1177" i="7"/>
  <c r="V1177" i="7"/>
  <c r="O1177" i="7"/>
  <c r="N1177" i="7"/>
  <c r="M1177" i="7"/>
  <c r="R1176" i="7"/>
  <c r="Q1176" i="7"/>
  <c r="P1176" i="7"/>
  <c r="V1176" i="7"/>
  <c r="O1176" i="7"/>
  <c r="N1176" i="7"/>
  <c r="M1176" i="7"/>
  <c r="R1175" i="7"/>
  <c r="Q1175" i="7"/>
  <c r="P1175" i="7"/>
  <c r="V1175" i="7"/>
  <c r="O1175" i="7"/>
  <c r="N1175" i="7"/>
  <c r="M1175" i="7"/>
  <c r="R1174" i="7"/>
  <c r="Q1174" i="7"/>
  <c r="P1174" i="7"/>
  <c r="V1174" i="7"/>
  <c r="O1174" i="7"/>
  <c r="N1174" i="7"/>
  <c r="M1174" i="7"/>
  <c r="R1173" i="7"/>
  <c r="Q1173" i="7"/>
  <c r="P1173" i="7"/>
  <c r="V1173" i="7"/>
  <c r="O1173" i="7"/>
  <c r="N1173" i="7"/>
  <c r="M1173" i="7"/>
  <c r="R1172" i="7"/>
  <c r="Q1172" i="7"/>
  <c r="P1172" i="7"/>
  <c r="V1172" i="7"/>
  <c r="O1172" i="7"/>
  <c r="N1172" i="7"/>
  <c r="M1172" i="7"/>
  <c r="R1171" i="7"/>
  <c r="Q1171" i="7"/>
  <c r="P1171" i="7"/>
  <c r="V1171" i="7"/>
  <c r="O1171" i="7"/>
  <c r="N1171" i="7"/>
  <c r="M1171" i="7"/>
  <c r="R1170" i="7"/>
  <c r="Q1170" i="7"/>
  <c r="P1170" i="7"/>
  <c r="V1170" i="7"/>
  <c r="O1170" i="7"/>
  <c r="N1170" i="7"/>
  <c r="M1170" i="7"/>
  <c r="R1169" i="7"/>
  <c r="Q1169" i="7"/>
  <c r="P1169" i="7"/>
  <c r="V1169" i="7"/>
  <c r="O1169" i="7"/>
  <c r="N1169" i="7"/>
  <c r="M1169" i="7"/>
  <c r="R1168" i="7"/>
  <c r="Q1168" i="7"/>
  <c r="P1168" i="7"/>
  <c r="V1168" i="7"/>
  <c r="O1168" i="7"/>
  <c r="N1168" i="7"/>
  <c r="M1168" i="7"/>
  <c r="R1167" i="7"/>
  <c r="Q1167" i="7"/>
  <c r="P1167" i="7"/>
  <c r="V1167" i="7"/>
  <c r="O1167" i="7"/>
  <c r="N1167" i="7"/>
  <c r="M1167" i="7"/>
  <c r="R1166" i="7"/>
  <c r="Q1166" i="7"/>
  <c r="P1166" i="7"/>
  <c r="V1166" i="7"/>
  <c r="O1166" i="7"/>
  <c r="N1166" i="7"/>
  <c r="M1166" i="7"/>
  <c r="R1165" i="7"/>
  <c r="Q1165" i="7"/>
  <c r="P1165" i="7"/>
  <c r="V1165" i="7"/>
  <c r="O1165" i="7"/>
  <c r="N1165" i="7"/>
  <c r="M1165" i="7"/>
  <c r="R1164" i="7"/>
  <c r="Q1164" i="7"/>
  <c r="P1164" i="7"/>
  <c r="V1164" i="7"/>
  <c r="O1164" i="7"/>
  <c r="N1164" i="7"/>
  <c r="M1164" i="7"/>
  <c r="R1163" i="7"/>
  <c r="Q1163" i="7"/>
  <c r="P1163" i="7"/>
  <c r="V1163" i="7"/>
  <c r="O1163" i="7"/>
  <c r="N1163" i="7"/>
  <c r="M1163" i="7"/>
  <c r="R1162" i="7"/>
  <c r="Q1162" i="7"/>
  <c r="P1162" i="7"/>
  <c r="V1162" i="7"/>
  <c r="O1162" i="7"/>
  <c r="N1162" i="7"/>
  <c r="M1162" i="7"/>
  <c r="R1161" i="7"/>
  <c r="Q1161" i="7"/>
  <c r="P1161" i="7"/>
  <c r="V1161" i="7"/>
  <c r="O1161" i="7"/>
  <c r="N1161" i="7"/>
  <c r="M1161" i="7"/>
  <c r="R1160" i="7"/>
  <c r="Q1160" i="7"/>
  <c r="P1160" i="7"/>
  <c r="V1160" i="7"/>
  <c r="O1160" i="7"/>
  <c r="N1160" i="7"/>
  <c r="M1160" i="7"/>
  <c r="R1159" i="7"/>
  <c r="Q1159" i="7"/>
  <c r="P1159" i="7"/>
  <c r="V1159" i="7"/>
  <c r="O1159" i="7"/>
  <c r="N1159" i="7"/>
  <c r="M1159" i="7"/>
  <c r="R1158" i="7"/>
  <c r="Q1158" i="7"/>
  <c r="P1158" i="7"/>
  <c r="V1158" i="7"/>
  <c r="O1158" i="7"/>
  <c r="N1158" i="7"/>
  <c r="M1158" i="7"/>
  <c r="R1157" i="7"/>
  <c r="Q1157" i="7"/>
  <c r="P1157" i="7"/>
  <c r="V1157" i="7"/>
  <c r="O1157" i="7"/>
  <c r="N1157" i="7"/>
  <c r="M1157" i="7"/>
  <c r="R1156" i="7"/>
  <c r="Q1156" i="7"/>
  <c r="P1156" i="7"/>
  <c r="V1156" i="7"/>
  <c r="O1156" i="7"/>
  <c r="N1156" i="7"/>
  <c r="M1156" i="7"/>
  <c r="R1155" i="7"/>
  <c r="Q1155" i="7"/>
  <c r="P1155" i="7"/>
  <c r="V1155" i="7"/>
  <c r="O1155" i="7"/>
  <c r="N1155" i="7"/>
  <c r="M1155" i="7"/>
  <c r="R1154" i="7"/>
  <c r="Q1154" i="7"/>
  <c r="P1154" i="7"/>
  <c r="V1154" i="7"/>
  <c r="O1154" i="7"/>
  <c r="N1154" i="7"/>
  <c r="M1154" i="7"/>
  <c r="R1153" i="7"/>
  <c r="Q1153" i="7"/>
  <c r="P1153" i="7"/>
  <c r="V1153" i="7"/>
  <c r="O1153" i="7"/>
  <c r="N1153" i="7"/>
  <c r="M1153" i="7"/>
  <c r="R1152" i="7"/>
  <c r="Q1152" i="7"/>
  <c r="P1152" i="7"/>
  <c r="V1152" i="7"/>
  <c r="O1152" i="7"/>
  <c r="N1152" i="7"/>
  <c r="M1152" i="7"/>
  <c r="R1151" i="7"/>
  <c r="Q1151" i="7"/>
  <c r="P1151" i="7"/>
  <c r="V1151" i="7"/>
  <c r="O1151" i="7"/>
  <c r="N1151" i="7"/>
  <c r="M1151" i="7"/>
  <c r="R1150" i="7"/>
  <c r="Q1150" i="7"/>
  <c r="P1150" i="7"/>
  <c r="V1150" i="7"/>
  <c r="O1150" i="7"/>
  <c r="N1150" i="7"/>
  <c r="M1150" i="7"/>
  <c r="R1149" i="7"/>
  <c r="Q1149" i="7"/>
  <c r="P1149" i="7"/>
  <c r="V1149" i="7"/>
  <c r="O1149" i="7"/>
  <c r="N1149" i="7"/>
  <c r="M1149" i="7"/>
  <c r="R1148" i="7"/>
  <c r="Q1148" i="7"/>
  <c r="P1148" i="7"/>
  <c r="V1148" i="7"/>
  <c r="O1148" i="7"/>
  <c r="N1148" i="7"/>
  <c r="M1148" i="7"/>
  <c r="R1147" i="7"/>
  <c r="Q1147" i="7"/>
  <c r="P1147" i="7"/>
  <c r="V1147" i="7"/>
  <c r="O1147" i="7"/>
  <c r="N1147" i="7"/>
  <c r="M1147" i="7"/>
  <c r="R1146" i="7"/>
  <c r="Q1146" i="7"/>
  <c r="P1146" i="7"/>
  <c r="V1146" i="7"/>
  <c r="O1146" i="7"/>
  <c r="N1146" i="7"/>
  <c r="M1146" i="7"/>
  <c r="R1145" i="7"/>
  <c r="Q1145" i="7"/>
  <c r="P1145" i="7"/>
  <c r="V1145" i="7"/>
  <c r="O1145" i="7"/>
  <c r="N1145" i="7"/>
  <c r="M1145" i="7"/>
  <c r="R1144" i="7"/>
  <c r="Q1144" i="7"/>
  <c r="P1144" i="7"/>
  <c r="V1144" i="7"/>
  <c r="O1144" i="7"/>
  <c r="N1144" i="7"/>
  <c r="M1144" i="7"/>
  <c r="R1143" i="7"/>
  <c r="Q1143" i="7"/>
  <c r="P1143" i="7"/>
  <c r="V1143" i="7"/>
  <c r="O1143" i="7"/>
  <c r="N1143" i="7"/>
  <c r="M1143" i="7"/>
  <c r="R1142" i="7"/>
  <c r="Q1142" i="7"/>
  <c r="P1142" i="7"/>
  <c r="V1142" i="7"/>
  <c r="O1142" i="7"/>
  <c r="N1142" i="7"/>
  <c r="M1142" i="7"/>
  <c r="R1141" i="7"/>
  <c r="Q1141" i="7"/>
  <c r="P1141" i="7"/>
  <c r="V1141" i="7"/>
  <c r="O1141" i="7"/>
  <c r="N1141" i="7"/>
  <c r="M1141" i="7"/>
  <c r="R1140" i="7"/>
  <c r="Q1140" i="7"/>
  <c r="P1140" i="7"/>
  <c r="V1140" i="7"/>
  <c r="O1140" i="7"/>
  <c r="N1140" i="7"/>
  <c r="M1140" i="7"/>
  <c r="R1139" i="7"/>
  <c r="Q1139" i="7"/>
  <c r="P1139" i="7"/>
  <c r="V1139" i="7"/>
  <c r="O1139" i="7"/>
  <c r="N1139" i="7"/>
  <c r="M1139" i="7"/>
  <c r="R1138" i="7"/>
  <c r="Q1138" i="7"/>
  <c r="P1138" i="7"/>
  <c r="V1138" i="7"/>
  <c r="O1138" i="7"/>
  <c r="N1138" i="7"/>
  <c r="M1138" i="7"/>
  <c r="R1137" i="7"/>
  <c r="Q1137" i="7"/>
  <c r="P1137" i="7"/>
  <c r="V1137" i="7"/>
  <c r="O1137" i="7"/>
  <c r="N1137" i="7"/>
  <c r="M1137" i="7"/>
  <c r="R1136" i="7"/>
  <c r="Q1136" i="7"/>
  <c r="P1136" i="7"/>
  <c r="V1136" i="7"/>
  <c r="O1136" i="7"/>
  <c r="N1136" i="7"/>
  <c r="M1136" i="7"/>
  <c r="R1135" i="7"/>
  <c r="Q1135" i="7"/>
  <c r="P1135" i="7"/>
  <c r="V1135" i="7"/>
  <c r="O1135" i="7"/>
  <c r="N1135" i="7"/>
  <c r="M1135" i="7"/>
  <c r="R1134" i="7"/>
  <c r="Q1134" i="7"/>
  <c r="P1134" i="7"/>
  <c r="V1134" i="7"/>
  <c r="O1134" i="7"/>
  <c r="N1134" i="7"/>
  <c r="M1134" i="7"/>
  <c r="R1133" i="7"/>
  <c r="Q1133" i="7"/>
  <c r="P1133" i="7"/>
  <c r="V1133" i="7"/>
  <c r="O1133" i="7"/>
  <c r="N1133" i="7"/>
  <c r="M1133" i="7"/>
  <c r="R1132" i="7"/>
  <c r="Q1132" i="7"/>
  <c r="P1132" i="7"/>
  <c r="V1132" i="7"/>
  <c r="O1132" i="7"/>
  <c r="N1132" i="7"/>
  <c r="M1132" i="7"/>
  <c r="R1131" i="7"/>
  <c r="Q1131" i="7"/>
  <c r="P1131" i="7"/>
  <c r="V1131" i="7"/>
  <c r="O1131" i="7"/>
  <c r="N1131" i="7"/>
  <c r="M1131" i="7"/>
  <c r="R1130" i="7"/>
  <c r="Q1130" i="7"/>
  <c r="P1130" i="7"/>
  <c r="V1130" i="7"/>
  <c r="O1130" i="7"/>
  <c r="N1130" i="7"/>
  <c r="M1130" i="7"/>
  <c r="R1129" i="7"/>
  <c r="Q1129" i="7"/>
  <c r="P1129" i="7"/>
  <c r="V1129" i="7"/>
  <c r="O1129" i="7"/>
  <c r="N1129" i="7"/>
  <c r="M1129" i="7"/>
  <c r="R1128" i="7"/>
  <c r="Q1128" i="7"/>
  <c r="P1128" i="7"/>
  <c r="V1128" i="7"/>
  <c r="O1128" i="7"/>
  <c r="N1128" i="7"/>
  <c r="M1128" i="7"/>
  <c r="R1127" i="7"/>
  <c r="Q1127" i="7"/>
  <c r="P1127" i="7"/>
  <c r="V1127" i="7"/>
  <c r="O1127" i="7"/>
  <c r="N1127" i="7"/>
  <c r="M1127" i="7"/>
  <c r="R1126" i="7"/>
  <c r="Q1126" i="7"/>
  <c r="P1126" i="7"/>
  <c r="V1126" i="7"/>
  <c r="O1126" i="7"/>
  <c r="N1126" i="7"/>
  <c r="M1126" i="7"/>
  <c r="R1125" i="7"/>
  <c r="Q1125" i="7"/>
  <c r="P1125" i="7"/>
  <c r="V1125" i="7"/>
  <c r="O1125" i="7"/>
  <c r="N1125" i="7"/>
  <c r="M1125" i="7"/>
  <c r="R1124" i="7"/>
  <c r="Q1124" i="7"/>
  <c r="P1124" i="7"/>
  <c r="V1124" i="7"/>
  <c r="O1124" i="7"/>
  <c r="N1124" i="7"/>
  <c r="M1124" i="7"/>
  <c r="R1123" i="7"/>
  <c r="Q1123" i="7"/>
  <c r="P1123" i="7"/>
  <c r="V1123" i="7"/>
  <c r="O1123" i="7"/>
  <c r="N1123" i="7"/>
  <c r="M1123" i="7"/>
  <c r="R1122" i="7"/>
  <c r="Q1122" i="7"/>
  <c r="P1122" i="7"/>
  <c r="V1122" i="7"/>
  <c r="O1122" i="7"/>
  <c r="N1122" i="7"/>
  <c r="M1122" i="7"/>
  <c r="R1121" i="7"/>
  <c r="Q1121" i="7"/>
  <c r="P1121" i="7"/>
  <c r="V1121" i="7"/>
  <c r="O1121" i="7"/>
  <c r="N1121" i="7"/>
  <c r="M1121" i="7"/>
  <c r="R1120" i="7"/>
  <c r="Q1120" i="7"/>
  <c r="P1120" i="7"/>
  <c r="V1120" i="7"/>
  <c r="O1120" i="7"/>
  <c r="N1120" i="7"/>
  <c r="M1120" i="7"/>
  <c r="R1119" i="7"/>
  <c r="Q1119" i="7"/>
  <c r="P1119" i="7"/>
  <c r="V1119" i="7"/>
  <c r="O1119" i="7"/>
  <c r="N1119" i="7"/>
  <c r="M1119" i="7"/>
  <c r="R1118" i="7"/>
  <c r="Q1118" i="7"/>
  <c r="P1118" i="7"/>
  <c r="V1118" i="7"/>
  <c r="O1118" i="7"/>
  <c r="N1118" i="7"/>
  <c r="M1118" i="7"/>
  <c r="R1117" i="7"/>
  <c r="Q1117" i="7"/>
  <c r="P1117" i="7"/>
  <c r="V1117" i="7"/>
  <c r="O1117" i="7"/>
  <c r="N1117" i="7"/>
  <c r="M1117" i="7"/>
  <c r="R1116" i="7"/>
  <c r="Q1116" i="7"/>
  <c r="P1116" i="7"/>
  <c r="V1116" i="7"/>
  <c r="O1116" i="7"/>
  <c r="N1116" i="7"/>
  <c r="M1116" i="7"/>
  <c r="R1115" i="7"/>
  <c r="Q1115" i="7"/>
  <c r="P1115" i="7"/>
  <c r="V1115" i="7"/>
  <c r="O1115" i="7"/>
  <c r="N1115" i="7"/>
  <c r="M1115" i="7"/>
  <c r="R1114" i="7"/>
  <c r="Q1114" i="7"/>
  <c r="P1114" i="7"/>
  <c r="V1114" i="7"/>
  <c r="O1114" i="7"/>
  <c r="N1114" i="7"/>
  <c r="M1114" i="7"/>
  <c r="R1113" i="7"/>
  <c r="Q1113" i="7"/>
  <c r="P1113" i="7"/>
  <c r="V1113" i="7"/>
  <c r="O1113" i="7"/>
  <c r="N1113" i="7"/>
  <c r="M1113" i="7"/>
  <c r="R1112" i="7"/>
  <c r="Q1112" i="7"/>
  <c r="P1112" i="7"/>
  <c r="V1112" i="7"/>
  <c r="O1112" i="7"/>
  <c r="N1112" i="7"/>
  <c r="M1112" i="7"/>
  <c r="R1111" i="7"/>
  <c r="Q1111" i="7"/>
  <c r="P1111" i="7"/>
  <c r="V1111" i="7"/>
  <c r="O1111" i="7"/>
  <c r="N1111" i="7"/>
  <c r="M1111" i="7"/>
  <c r="R1110" i="7"/>
  <c r="Q1110" i="7"/>
  <c r="P1110" i="7"/>
  <c r="V1110" i="7"/>
  <c r="O1110" i="7"/>
  <c r="N1110" i="7"/>
  <c r="M1110" i="7"/>
  <c r="R1109" i="7"/>
  <c r="Q1109" i="7"/>
  <c r="P1109" i="7"/>
  <c r="V1109" i="7"/>
  <c r="O1109" i="7"/>
  <c r="N1109" i="7"/>
  <c r="M1109" i="7"/>
  <c r="R1108" i="7"/>
  <c r="Q1108" i="7"/>
  <c r="P1108" i="7"/>
  <c r="V1108" i="7"/>
  <c r="O1108" i="7"/>
  <c r="N1108" i="7"/>
  <c r="M1108" i="7"/>
  <c r="R1107" i="7"/>
  <c r="Q1107" i="7"/>
  <c r="P1107" i="7"/>
  <c r="V1107" i="7"/>
  <c r="O1107" i="7"/>
  <c r="N1107" i="7"/>
  <c r="M1107" i="7"/>
  <c r="R1106" i="7"/>
  <c r="Q1106" i="7"/>
  <c r="P1106" i="7"/>
  <c r="V1106" i="7"/>
  <c r="O1106" i="7"/>
  <c r="N1106" i="7"/>
  <c r="M1106" i="7"/>
  <c r="R1105" i="7"/>
  <c r="Q1105" i="7"/>
  <c r="P1105" i="7"/>
  <c r="V1105" i="7"/>
  <c r="O1105" i="7"/>
  <c r="N1105" i="7"/>
  <c r="M1105" i="7"/>
  <c r="R1104" i="7"/>
  <c r="Q1104" i="7"/>
  <c r="P1104" i="7"/>
  <c r="V1104" i="7"/>
  <c r="O1104" i="7"/>
  <c r="N1104" i="7"/>
  <c r="M1104" i="7"/>
  <c r="R1103" i="7"/>
  <c r="Q1103" i="7"/>
  <c r="P1103" i="7"/>
  <c r="V1103" i="7"/>
  <c r="O1103" i="7"/>
  <c r="N1103" i="7"/>
  <c r="M1103" i="7"/>
  <c r="R1102" i="7"/>
  <c r="Q1102" i="7"/>
  <c r="P1102" i="7"/>
  <c r="V1102" i="7"/>
  <c r="O1102" i="7"/>
  <c r="N1102" i="7"/>
  <c r="M1102" i="7"/>
  <c r="R1101" i="7"/>
  <c r="Q1101" i="7"/>
  <c r="P1101" i="7"/>
  <c r="V1101" i="7"/>
  <c r="O1101" i="7"/>
  <c r="N1101" i="7"/>
  <c r="M1101" i="7"/>
  <c r="R1100" i="7"/>
  <c r="Q1100" i="7"/>
  <c r="P1100" i="7"/>
  <c r="V1100" i="7"/>
  <c r="O1100" i="7"/>
  <c r="N1100" i="7"/>
  <c r="M1100" i="7"/>
  <c r="R1099" i="7"/>
  <c r="Q1099" i="7"/>
  <c r="P1099" i="7"/>
  <c r="V1099" i="7"/>
  <c r="O1099" i="7"/>
  <c r="N1099" i="7"/>
  <c r="M1099" i="7"/>
  <c r="R1098" i="7"/>
  <c r="Q1098" i="7"/>
  <c r="P1098" i="7"/>
  <c r="V1098" i="7"/>
  <c r="O1098" i="7"/>
  <c r="N1098" i="7"/>
  <c r="M1098" i="7"/>
  <c r="R1097" i="7"/>
  <c r="Q1097" i="7"/>
  <c r="P1097" i="7"/>
  <c r="V1097" i="7"/>
  <c r="O1097" i="7"/>
  <c r="N1097" i="7"/>
  <c r="M1097" i="7"/>
  <c r="R1096" i="7"/>
  <c r="Q1096" i="7"/>
  <c r="P1096" i="7"/>
  <c r="V1096" i="7"/>
  <c r="O1096" i="7"/>
  <c r="N1096" i="7"/>
  <c r="M1096" i="7"/>
  <c r="R1095" i="7"/>
  <c r="Q1095" i="7"/>
  <c r="P1095" i="7"/>
  <c r="R1094" i="7"/>
  <c r="Q1094" i="7"/>
  <c r="P1094" i="7"/>
  <c r="R1093" i="7"/>
  <c r="Q1093" i="7"/>
  <c r="P1093" i="7"/>
  <c r="R1092" i="7"/>
  <c r="Q1092" i="7"/>
  <c r="P1092" i="7"/>
  <c r="R1091" i="7"/>
  <c r="Q1091" i="7"/>
  <c r="P1091" i="7"/>
  <c r="R1090" i="7"/>
  <c r="Q1090" i="7"/>
  <c r="P1090" i="7"/>
  <c r="R1089" i="7"/>
  <c r="Q1089" i="7"/>
  <c r="P1089" i="7"/>
  <c r="R1088" i="7"/>
  <c r="Q1088" i="7"/>
  <c r="P1088" i="7"/>
  <c r="R1087" i="7"/>
  <c r="Q1087" i="7"/>
  <c r="P1087" i="7"/>
  <c r="R1086" i="7"/>
  <c r="Q1086" i="7"/>
  <c r="P1086" i="7"/>
  <c r="R1085" i="7"/>
  <c r="Q1085" i="7"/>
  <c r="P1085" i="7"/>
  <c r="R1084" i="7"/>
  <c r="Q1084" i="7"/>
  <c r="P1084" i="7"/>
  <c r="R1083" i="7"/>
  <c r="Q1083" i="7"/>
  <c r="P1083" i="7"/>
  <c r="R1082" i="7"/>
  <c r="Q1082" i="7"/>
  <c r="P1082" i="7"/>
  <c r="R1081" i="7"/>
  <c r="Q1081" i="7"/>
  <c r="P1081" i="7"/>
  <c r="R1080" i="7"/>
  <c r="Q1080" i="7"/>
  <c r="P1080" i="7"/>
  <c r="R1079" i="7"/>
  <c r="Q1079" i="7"/>
  <c r="P1079" i="7"/>
  <c r="R1078" i="7"/>
  <c r="Q1078" i="7"/>
  <c r="P1078" i="7"/>
  <c r="R1077" i="7"/>
  <c r="Q1077" i="7"/>
  <c r="P1077" i="7"/>
  <c r="R1076" i="7"/>
  <c r="Q1076" i="7"/>
  <c r="P1076" i="7"/>
  <c r="R1075" i="7"/>
  <c r="Q1075" i="7"/>
  <c r="P1075" i="7"/>
  <c r="R1074" i="7"/>
  <c r="Q1074" i="7"/>
  <c r="P1074" i="7"/>
  <c r="R1073" i="7"/>
  <c r="Q1073" i="7"/>
  <c r="P1073" i="7"/>
  <c r="R1072" i="7"/>
  <c r="Q1072" i="7"/>
  <c r="P1072" i="7"/>
  <c r="R1071" i="7"/>
  <c r="Q1071" i="7"/>
  <c r="P1071" i="7"/>
  <c r="R1070" i="7"/>
  <c r="Q1070" i="7"/>
  <c r="P1070" i="7"/>
  <c r="R1069" i="7"/>
  <c r="Q1069" i="7"/>
  <c r="P1069" i="7"/>
  <c r="R1068" i="7"/>
  <c r="Q1068" i="7"/>
  <c r="P1068" i="7"/>
  <c r="R1067" i="7"/>
  <c r="Q1067" i="7"/>
  <c r="P1067" i="7"/>
  <c r="R1066" i="7"/>
  <c r="Q1066" i="7"/>
  <c r="P1066" i="7"/>
  <c r="R1065" i="7"/>
  <c r="Q1065" i="7"/>
  <c r="P1065" i="7"/>
  <c r="R1064" i="7"/>
  <c r="Q1064" i="7"/>
  <c r="P1064" i="7"/>
  <c r="R1063" i="7"/>
  <c r="Q1063" i="7"/>
  <c r="P1063" i="7"/>
  <c r="R1062" i="7"/>
  <c r="Q1062" i="7"/>
  <c r="P1062" i="7"/>
  <c r="R1061" i="7"/>
  <c r="Q1061" i="7"/>
  <c r="P1061" i="7"/>
  <c r="R1060" i="7"/>
  <c r="Q1060" i="7"/>
  <c r="P1060" i="7"/>
  <c r="R1059" i="7"/>
  <c r="Q1059" i="7"/>
  <c r="P1059" i="7"/>
  <c r="R1058" i="7"/>
  <c r="Q1058" i="7"/>
  <c r="P1058" i="7"/>
  <c r="R1057" i="7"/>
  <c r="Q1057" i="7"/>
  <c r="P1057" i="7"/>
  <c r="R1056" i="7"/>
  <c r="Q1056" i="7"/>
  <c r="P1056" i="7"/>
  <c r="R1055" i="7"/>
  <c r="Q1055" i="7"/>
  <c r="P1055" i="7"/>
  <c r="R1054" i="7"/>
  <c r="Q1054" i="7"/>
  <c r="P1054" i="7"/>
  <c r="R1053" i="7"/>
  <c r="Q1053" i="7"/>
  <c r="P1053" i="7"/>
  <c r="R1052" i="7"/>
  <c r="Q1052" i="7"/>
  <c r="P1052" i="7"/>
  <c r="R1051" i="7"/>
  <c r="Q1051" i="7"/>
  <c r="P1051" i="7"/>
  <c r="R1050" i="7"/>
  <c r="Q1050" i="7"/>
  <c r="P1050" i="7"/>
  <c r="R1049" i="7"/>
  <c r="Q1049" i="7"/>
  <c r="P1049" i="7"/>
  <c r="R1048" i="7"/>
  <c r="Q1048" i="7"/>
  <c r="P1048" i="7"/>
  <c r="R1047" i="7"/>
  <c r="Q1047" i="7"/>
  <c r="P1047" i="7"/>
  <c r="R1046" i="7"/>
  <c r="Q1046" i="7"/>
  <c r="P1046" i="7"/>
  <c r="R1045" i="7"/>
  <c r="Q1045" i="7"/>
  <c r="P1045" i="7"/>
  <c r="R1044" i="7"/>
  <c r="Q1044" i="7"/>
  <c r="P1044" i="7"/>
  <c r="R1043" i="7"/>
  <c r="Q1043" i="7"/>
  <c r="P1043" i="7"/>
  <c r="R1042" i="7"/>
  <c r="Q1042" i="7"/>
  <c r="P1042" i="7"/>
  <c r="R1041" i="7"/>
  <c r="Q1041" i="7"/>
  <c r="P1041" i="7"/>
  <c r="R1040" i="7"/>
  <c r="Q1040" i="7"/>
  <c r="P1040" i="7"/>
  <c r="R1039" i="7"/>
  <c r="Q1039" i="7"/>
  <c r="P1039" i="7"/>
  <c r="R1038" i="7"/>
  <c r="Q1038" i="7"/>
  <c r="P1038" i="7"/>
  <c r="R1037" i="7"/>
  <c r="Q1037" i="7"/>
  <c r="P1037" i="7"/>
  <c r="R1036" i="7"/>
  <c r="Q1036" i="7"/>
  <c r="P1036" i="7"/>
  <c r="R1035" i="7"/>
  <c r="Q1035" i="7"/>
  <c r="P1035" i="7"/>
  <c r="R1034" i="7"/>
  <c r="Q1034" i="7"/>
  <c r="P1034" i="7"/>
  <c r="R1033" i="7"/>
  <c r="Q1033" i="7"/>
  <c r="P1033" i="7"/>
  <c r="R1032" i="7"/>
  <c r="Q1032" i="7"/>
  <c r="P1032" i="7"/>
  <c r="R1031" i="7"/>
  <c r="Q1031" i="7"/>
  <c r="P1031" i="7"/>
  <c r="R1030" i="7"/>
  <c r="Q1030" i="7"/>
  <c r="P1030" i="7"/>
  <c r="R1029" i="7"/>
  <c r="Q1029" i="7"/>
  <c r="P1029" i="7"/>
  <c r="R1028" i="7"/>
  <c r="Q1028" i="7"/>
  <c r="P1028" i="7"/>
  <c r="R1027" i="7"/>
  <c r="Q1027" i="7"/>
  <c r="P1027" i="7"/>
  <c r="R1026" i="7"/>
  <c r="Q1026" i="7"/>
  <c r="P1026" i="7"/>
  <c r="R1025" i="7"/>
  <c r="Q1025" i="7"/>
  <c r="P1025" i="7"/>
  <c r="R1024" i="7"/>
  <c r="Q1024" i="7"/>
  <c r="P1024" i="7"/>
  <c r="R1023" i="7"/>
  <c r="Q1023" i="7"/>
  <c r="P1023" i="7"/>
  <c r="R1022" i="7"/>
  <c r="Q1022" i="7"/>
  <c r="P1022" i="7"/>
  <c r="R1021" i="7"/>
  <c r="Q1021" i="7"/>
  <c r="P1021" i="7"/>
  <c r="R1020" i="7"/>
  <c r="Q1020" i="7"/>
  <c r="P1020" i="7"/>
  <c r="R1019" i="7"/>
  <c r="Q1019" i="7"/>
  <c r="P1019" i="7"/>
  <c r="R1018" i="7"/>
  <c r="Q1018" i="7"/>
  <c r="P1018" i="7"/>
  <c r="R1017" i="7"/>
  <c r="Q1017" i="7"/>
  <c r="P1017" i="7"/>
  <c r="R1016" i="7"/>
  <c r="Q1016" i="7"/>
  <c r="P1016" i="7"/>
  <c r="R1015" i="7"/>
  <c r="Q1015" i="7"/>
  <c r="P1015" i="7"/>
  <c r="R1014" i="7"/>
  <c r="Q1014" i="7"/>
  <c r="P1014" i="7"/>
  <c r="R1013" i="7"/>
  <c r="Q1013" i="7"/>
  <c r="P1013" i="7"/>
  <c r="R1012" i="7"/>
  <c r="Q1012" i="7"/>
  <c r="P1012" i="7"/>
  <c r="R1011" i="7"/>
  <c r="Q1011" i="7"/>
  <c r="P1011" i="7"/>
  <c r="R1010" i="7"/>
  <c r="Q1010" i="7"/>
  <c r="P1010" i="7"/>
  <c r="R1009" i="7"/>
  <c r="Q1009" i="7"/>
  <c r="P1009" i="7"/>
  <c r="R1008" i="7"/>
  <c r="Q1008" i="7"/>
  <c r="P1008" i="7"/>
  <c r="R1007" i="7"/>
  <c r="Q1007" i="7"/>
  <c r="P1007" i="7"/>
  <c r="R1006" i="7"/>
  <c r="Q1006" i="7"/>
  <c r="P1006" i="7"/>
  <c r="R1005" i="7"/>
  <c r="Q1005" i="7"/>
  <c r="P1005" i="7"/>
  <c r="R1004" i="7"/>
  <c r="Q1004" i="7"/>
  <c r="P1004" i="7"/>
  <c r="R1003" i="7"/>
  <c r="Q1003" i="7"/>
  <c r="P1003" i="7"/>
  <c r="R1002" i="7"/>
  <c r="Q1002" i="7"/>
  <c r="P1002" i="7"/>
  <c r="R1001" i="7"/>
  <c r="Q1001" i="7"/>
  <c r="P1001" i="7"/>
  <c r="R1000" i="7"/>
  <c r="Q1000" i="7"/>
  <c r="P1000" i="7"/>
  <c r="R999" i="7"/>
  <c r="Q999" i="7"/>
  <c r="P999" i="7"/>
  <c r="R998" i="7"/>
  <c r="Q998" i="7"/>
  <c r="P998" i="7"/>
  <c r="R997" i="7"/>
  <c r="Q997" i="7"/>
  <c r="P997" i="7"/>
  <c r="R996" i="7"/>
  <c r="Q996" i="7"/>
  <c r="P996" i="7"/>
  <c r="R995" i="7"/>
  <c r="Q995" i="7"/>
  <c r="P995" i="7"/>
  <c r="R994" i="7"/>
  <c r="Q994" i="7"/>
  <c r="P994" i="7"/>
  <c r="R993" i="7"/>
  <c r="Q993" i="7"/>
  <c r="P993" i="7"/>
  <c r="R992" i="7"/>
  <c r="Q992" i="7"/>
  <c r="P992" i="7"/>
  <c r="R991" i="7"/>
  <c r="Q991" i="7"/>
  <c r="P991" i="7"/>
  <c r="R990" i="7"/>
  <c r="Q990" i="7"/>
  <c r="P990" i="7"/>
  <c r="R989" i="7"/>
  <c r="Q989" i="7"/>
  <c r="P989" i="7"/>
  <c r="R988" i="7"/>
  <c r="Q988" i="7"/>
  <c r="P988" i="7"/>
  <c r="R987" i="7"/>
  <c r="Q987" i="7"/>
  <c r="P987" i="7"/>
  <c r="R986" i="7"/>
  <c r="Q986" i="7"/>
  <c r="P986" i="7"/>
  <c r="R985" i="7"/>
  <c r="Q985" i="7"/>
  <c r="P985" i="7"/>
  <c r="R984" i="7"/>
  <c r="Q984" i="7"/>
  <c r="P984" i="7"/>
  <c r="R983" i="7"/>
  <c r="Q983" i="7"/>
  <c r="P983" i="7"/>
  <c r="R982" i="7"/>
  <c r="Q982" i="7"/>
  <c r="P982" i="7"/>
  <c r="R981" i="7"/>
  <c r="Q981" i="7"/>
  <c r="P981" i="7"/>
  <c r="R980" i="7"/>
  <c r="Q980" i="7"/>
  <c r="P980" i="7"/>
  <c r="R979" i="7"/>
  <c r="Q979" i="7"/>
  <c r="P979" i="7"/>
  <c r="R978" i="7"/>
  <c r="Q978" i="7"/>
  <c r="P978" i="7"/>
  <c r="R977" i="7"/>
  <c r="Q977" i="7"/>
  <c r="P977" i="7"/>
  <c r="R976" i="7"/>
  <c r="Q976" i="7"/>
  <c r="P976" i="7"/>
  <c r="R975" i="7"/>
  <c r="Q975" i="7"/>
  <c r="P975" i="7"/>
  <c r="R974" i="7"/>
  <c r="Q974" i="7"/>
  <c r="P974" i="7"/>
  <c r="R973" i="7"/>
  <c r="Q973" i="7"/>
  <c r="P973" i="7"/>
  <c r="R972" i="7"/>
  <c r="Q972" i="7"/>
  <c r="P972" i="7"/>
  <c r="R971" i="7"/>
  <c r="Q971" i="7"/>
  <c r="P971" i="7"/>
  <c r="R970" i="7"/>
  <c r="Q970" i="7"/>
  <c r="P970" i="7"/>
  <c r="R969" i="7"/>
  <c r="Q969" i="7"/>
  <c r="P969" i="7"/>
  <c r="R968" i="7"/>
  <c r="Q968" i="7"/>
  <c r="P968" i="7"/>
  <c r="R967" i="7"/>
  <c r="Q967" i="7"/>
  <c r="P967" i="7"/>
  <c r="R966" i="7"/>
  <c r="Q966" i="7"/>
  <c r="P966" i="7"/>
  <c r="R965" i="7"/>
  <c r="Q965" i="7"/>
  <c r="P965" i="7"/>
  <c r="R964" i="7"/>
  <c r="Q964" i="7"/>
  <c r="P964" i="7"/>
  <c r="R963" i="7"/>
  <c r="Q963" i="7"/>
  <c r="P963" i="7"/>
  <c r="R962" i="7"/>
  <c r="Q962" i="7"/>
  <c r="P962" i="7"/>
  <c r="R961" i="7"/>
  <c r="Q961" i="7"/>
  <c r="P961" i="7"/>
  <c r="R960" i="7"/>
  <c r="Q960" i="7"/>
  <c r="P960" i="7"/>
  <c r="R959" i="7"/>
  <c r="Q959" i="7"/>
  <c r="P959" i="7"/>
  <c r="R958" i="7"/>
  <c r="Q958" i="7"/>
  <c r="P958" i="7"/>
  <c r="R957" i="7"/>
  <c r="Q957" i="7"/>
  <c r="P957" i="7"/>
  <c r="R956" i="7"/>
  <c r="Q956" i="7"/>
  <c r="P956" i="7"/>
  <c r="R955" i="7"/>
  <c r="Q955" i="7"/>
  <c r="P955" i="7"/>
  <c r="R954" i="7"/>
  <c r="Q954" i="7"/>
  <c r="P954" i="7"/>
  <c r="R953" i="7"/>
  <c r="Q953" i="7"/>
  <c r="P953" i="7"/>
  <c r="R952" i="7"/>
  <c r="Q952" i="7"/>
  <c r="P952" i="7"/>
  <c r="R951" i="7"/>
  <c r="Q951" i="7"/>
  <c r="P951" i="7"/>
  <c r="R950" i="7"/>
  <c r="Q950" i="7"/>
  <c r="P950" i="7"/>
  <c r="R949" i="7"/>
  <c r="Q949" i="7"/>
  <c r="P949" i="7"/>
  <c r="R948" i="7"/>
  <c r="Q948" i="7"/>
  <c r="P948" i="7"/>
  <c r="R947" i="7"/>
  <c r="Q947" i="7"/>
  <c r="P947" i="7"/>
  <c r="R946" i="7"/>
  <c r="Q946" i="7"/>
  <c r="P946" i="7"/>
  <c r="R945" i="7"/>
  <c r="Q945" i="7"/>
  <c r="P945" i="7"/>
  <c r="R944" i="7"/>
  <c r="Q944" i="7"/>
  <c r="P944" i="7"/>
  <c r="R943" i="7"/>
  <c r="Q943" i="7"/>
  <c r="P943" i="7"/>
  <c r="R942" i="7"/>
  <c r="Q942" i="7"/>
  <c r="P942" i="7"/>
  <c r="R941" i="7"/>
  <c r="Q941" i="7"/>
  <c r="P941" i="7"/>
  <c r="R940" i="7"/>
  <c r="Q940" i="7"/>
  <c r="P940" i="7"/>
  <c r="R939" i="7"/>
  <c r="Q939" i="7"/>
  <c r="P939" i="7"/>
  <c r="R938" i="7"/>
  <c r="Q938" i="7"/>
  <c r="P938" i="7"/>
  <c r="R937" i="7"/>
  <c r="Q937" i="7"/>
  <c r="P937" i="7"/>
  <c r="R936" i="7"/>
  <c r="Q936" i="7"/>
  <c r="P936" i="7"/>
  <c r="R935" i="7"/>
  <c r="Q935" i="7"/>
  <c r="P935" i="7"/>
  <c r="R934" i="7"/>
  <c r="Q934" i="7"/>
  <c r="P934" i="7"/>
  <c r="R933" i="7"/>
  <c r="Q933" i="7"/>
  <c r="P933" i="7"/>
  <c r="R932" i="7"/>
  <c r="Q932" i="7"/>
  <c r="P932" i="7"/>
  <c r="R931" i="7"/>
  <c r="Q931" i="7"/>
  <c r="P931" i="7"/>
  <c r="R930" i="7"/>
  <c r="Q930" i="7"/>
  <c r="P930" i="7"/>
  <c r="R929" i="7"/>
  <c r="Q929" i="7"/>
  <c r="P929" i="7"/>
  <c r="R928" i="7"/>
  <c r="Q928" i="7"/>
  <c r="P928" i="7"/>
  <c r="R927" i="7"/>
  <c r="Q927" i="7"/>
  <c r="P927" i="7"/>
  <c r="R926" i="7"/>
  <c r="Q926" i="7"/>
  <c r="P926" i="7"/>
  <c r="R925" i="7"/>
  <c r="Q925" i="7"/>
  <c r="P925" i="7"/>
  <c r="R924" i="7"/>
  <c r="Q924" i="7"/>
  <c r="P924" i="7"/>
  <c r="R923" i="7"/>
  <c r="Q923" i="7"/>
  <c r="P923" i="7"/>
  <c r="R922" i="7"/>
  <c r="Q922" i="7"/>
  <c r="P922" i="7"/>
  <c r="R921" i="7"/>
  <c r="Q921" i="7"/>
  <c r="P921" i="7"/>
  <c r="R920" i="7"/>
  <c r="Q920" i="7"/>
  <c r="P920" i="7"/>
  <c r="R919" i="7"/>
  <c r="Q919" i="7"/>
  <c r="P919" i="7"/>
  <c r="R918" i="7"/>
  <c r="Q918" i="7"/>
  <c r="P918" i="7"/>
  <c r="R917" i="7"/>
  <c r="Q917" i="7"/>
  <c r="P917" i="7"/>
  <c r="R916" i="7"/>
  <c r="Q916" i="7"/>
  <c r="P916" i="7"/>
  <c r="R915" i="7"/>
  <c r="Q915" i="7"/>
  <c r="P915" i="7"/>
  <c r="R914" i="7"/>
  <c r="Q914" i="7"/>
  <c r="P914" i="7"/>
  <c r="R913" i="7"/>
  <c r="Q913" i="7"/>
  <c r="P913" i="7"/>
  <c r="R912" i="7"/>
  <c r="Q912" i="7"/>
  <c r="P912" i="7"/>
  <c r="R911" i="7"/>
  <c r="Q911" i="7"/>
  <c r="P911" i="7"/>
  <c r="R910" i="7"/>
  <c r="Q910" i="7"/>
  <c r="P910" i="7"/>
  <c r="R909" i="7"/>
  <c r="Q909" i="7"/>
  <c r="P909" i="7"/>
  <c r="R908" i="7"/>
  <c r="Q908" i="7"/>
  <c r="P908" i="7"/>
  <c r="R907" i="7"/>
  <c r="Q907" i="7"/>
  <c r="P907" i="7"/>
  <c r="R906" i="7"/>
  <c r="Q906" i="7"/>
  <c r="P906" i="7"/>
  <c r="R905" i="7"/>
  <c r="Q905" i="7"/>
  <c r="P905" i="7"/>
  <c r="R904" i="7"/>
  <c r="Q904" i="7"/>
  <c r="P904" i="7"/>
  <c r="R903" i="7"/>
  <c r="Q903" i="7"/>
  <c r="P903" i="7"/>
  <c r="R902" i="7"/>
  <c r="Q902" i="7"/>
  <c r="P902" i="7"/>
  <c r="R901" i="7"/>
  <c r="Q901" i="7"/>
  <c r="P901" i="7"/>
  <c r="R900" i="7"/>
  <c r="Q900" i="7"/>
  <c r="P900" i="7"/>
  <c r="R899" i="7"/>
  <c r="Q899" i="7"/>
  <c r="P899" i="7"/>
  <c r="R898" i="7"/>
  <c r="Q898" i="7"/>
  <c r="P898" i="7"/>
  <c r="R897" i="7"/>
  <c r="Q897" i="7"/>
  <c r="P897" i="7"/>
  <c r="R896" i="7"/>
  <c r="Q896" i="7"/>
  <c r="P896" i="7"/>
  <c r="R895" i="7"/>
  <c r="Q895" i="7"/>
  <c r="P895" i="7"/>
  <c r="R894" i="7"/>
  <c r="Q894" i="7"/>
  <c r="P894" i="7"/>
  <c r="R893" i="7"/>
  <c r="Q893" i="7"/>
  <c r="P893" i="7"/>
  <c r="R892" i="7"/>
  <c r="Q892" i="7"/>
  <c r="P892" i="7"/>
  <c r="R891" i="7"/>
  <c r="Q891" i="7"/>
  <c r="P891" i="7"/>
  <c r="R890" i="7"/>
  <c r="Q890" i="7"/>
  <c r="P890" i="7"/>
  <c r="R889" i="7"/>
  <c r="Q889" i="7"/>
  <c r="P889" i="7"/>
  <c r="R888" i="7"/>
  <c r="Q888" i="7"/>
  <c r="P888" i="7"/>
  <c r="R887" i="7"/>
  <c r="Q887" i="7"/>
  <c r="P887" i="7"/>
  <c r="R886" i="7"/>
  <c r="Q886" i="7"/>
  <c r="P886" i="7"/>
  <c r="R885" i="7"/>
  <c r="Q885" i="7"/>
  <c r="P885" i="7"/>
  <c r="R884" i="7"/>
  <c r="Q884" i="7"/>
  <c r="P884" i="7"/>
  <c r="R883" i="7"/>
  <c r="Q883" i="7"/>
  <c r="P883" i="7"/>
  <c r="R882" i="7"/>
  <c r="Q882" i="7"/>
  <c r="P882" i="7"/>
  <c r="R881" i="7"/>
  <c r="Q881" i="7"/>
  <c r="P881" i="7"/>
  <c r="R880" i="7"/>
  <c r="Q880" i="7"/>
  <c r="P880" i="7"/>
  <c r="R879" i="7"/>
  <c r="Q879" i="7"/>
  <c r="P879" i="7"/>
  <c r="R878" i="7"/>
  <c r="Q878" i="7"/>
  <c r="P878" i="7"/>
  <c r="R877" i="7"/>
  <c r="Q877" i="7"/>
  <c r="P877" i="7"/>
  <c r="R876" i="7"/>
  <c r="Q876" i="7"/>
  <c r="P876" i="7"/>
  <c r="R875" i="7"/>
  <c r="Q875" i="7"/>
  <c r="P875" i="7"/>
  <c r="R874" i="7"/>
  <c r="Q874" i="7"/>
  <c r="P874" i="7"/>
  <c r="R873" i="7"/>
  <c r="Q873" i="7"/>
  <c r="P873" i="7"/>
  <c r="R872" i="7"/>
  <c r="Q872" i="7"/>
  <c r="P872" i="7"/>
  <c r="R871" i="7"/>
  <c r="Q871" i="7"/>
  <c r="P871" i="7"/>
  <c r="R870" i="7"/>
  <c r="Q870" i="7"/>
  <c r="P870" i="7"/>
  <c r="R869" i="7"/>
  <c r="Q869" i="7"/>
  <c r="P869" i="7"/>
  <c r="R868" i="7"/>
  <c r="Q868" i="7"/>
  <c r="P868" i="7"/>
  <c r="R867" i="7"/>
  <c r="Q867" i="7"/>
  <c r="P867" i="7"/>
  <c r="R866" i="7"/>
  <c r="Q866" i="7"/>
  <c r="P866" i="7"/>
  <c r="R865" i="7"/>
  <c r="Q865" i="7"/>
  <c r="P865" i="7"/>
  <c r="R864" i="7"/>
  <c r="Q864" i="7"/>
  <c r="P864" i="7"/>
  <c r="R863" i="7"/>
  <c r="Q863" i="7"/>
  <c r="P863" i="7"/>
  <c r="R862" i="7"/>
  <c r="Q862" i="7"/>
  <c r="P862" i="7"/>
  <c r="R861" i="7"/>
  <c r="Q861" i="7"/>
  <c r="P861" i="7"/>
  <c r="R860" i="7"/>
  <c r="Q860" i="7"/>
  <c r="P860" i="7"/>
  <c r="R859" i="7"/>
  <c r="Q859" i="7"/>
  <c r="P859" i="7"/>
  <c r="R858" i="7"/>
  <c r="Q858" i="7"/>
  <c r="P858" i="7"/>
  <c r="R857" i="7"/>
  <c r="Q857" i="7"/>
  <c r="P857" i="7"/>
  <c r="R856" i="7"/>
  <c r="Q856" i="7"/>
  <c r="P856" i="7"/>
  <c r="R855" i="7"/>
  <c r="Q855" i="7"/>
  <c r="P855" i="7"/>
  <c r="R854" i="7"/>
  <c r="Q854" i="7"/>
  <c r="P854" i="7"/>
  <c r="R853" i="7"/>
  <c r="Q853" i="7"/>
  <c r="P853" i="7"/>
  <c r="R852" i="7"/>
  <c r="Q852" i="7"/>
  <c r="P852" i="7"/>
  <c r="R851" i="7"/>
  <c r="Q851" i="7"/>
  <c r="P851" i="7"/>
  <c r="R850" i="7"/>
  <c r="Q850" i="7"/>
  <c r="P850" i="7"/>
  <c r="R849" i="7"/>
  <c r="Q849" i="7"/>
  <c r="P849" i="7"/>
  <c r="R848" i="7"/>
  <c r="Q848" i="7"/>
  <c r="P848" i="7"/>
  <c r="R847" i="7"/>
  <c r="Q847" i="7"/>
  <c r="P847" i="7"/>
  <c r="R846" i="7"/>
  <c r="Q846" i="7"/>
  <c r="P846" i="7"/>
  <c r="R845" i="7"/>
  <c r="Q845" i="7"/>
  <c r="P845" i="7"/>
  <c r="R844" i="7"/>
  <c r="Q844" i="7"/>
  <c r="P844" i="7"/>
  <c r="R843" i="7"/>
  <c r="Q843" i="7"/>
  <c r="P843" i="7"/>
  <c r="R842" i="7"/>
  <c r="Q842" i="7"/>
  <c r="P842" i="7"/>
  <c r="R841" i="7"/>
  <c r="Q841" i="7"/>
  <c r="P841" i="7"/>
  <c r="R840" i="7"/>
  <c r="Q840" i="7"/>
  <c r="P840" i="7"/>
  <c r="R839" i="7"/>
  <c r="Q839" i="7"/>
  <c r="P839" i="7"/>
  <c r="R838" i="7"/>
  <c r="Q838" i="7"/>
  <c r="P838" i="7"/>
  <c r="R837" i="7"/>
  <c r="Q837" i="7"/>
  <c r="P837" i="7"/>
  <c r="R836" i="7"/>
  <c r="Q836" i="7"/>
  <c r="P836" i="7"/>
  <c r="R835" i="7"/>
  <c r="Q835" i="7"/>
  <c r="P835" i="7"/>
  <c r="R834" i="7"/>
  <c r="Q834" i="7"/>
  <c r="P834" i="7"/>
  <c r="R833" i="7"/>
  <c r="Q833" i="7"/>
  <c r="P833" i="7"/>
  <c r="R832" i="7"/>
  <c r="Q832" i="7"/>
  <c r="P832" i="7"/>
  <c r="R831" i="7"/>
  <c r="Q831" i="7"/>
  <c r="P831" i="7"/>
  <c r="R830" i="7"/>
  <c r="Q830" i="7"/>
  <c r="P830" i="7"/>
  <c r="R829" i="7"/>
  <c r="Q829" i="7"/>
  <c r="P829" i="7"/>
  <c r="R828" i="7"/>
  <c r="Q828" i="7"/>
  <c r="P828" i="7"/>
  <c r="R827" i="7"/>
  <c r="Q827" i="7"/>
  <c r="P827" i="7"/>
  <c r="R826" i="7"/>
  <c r="Q826" i="7"/>
  <c r="P826" i="7"/>
  <c r="R825" i="7"/>
  <c r="Q825" i="7"/>
  <c r="P825" i="7"/>
  <c r="R824" i="7"/>
  <c r="Q824" i="7"/>
  <c r="P824" i="7"/>
  <c r="R823" i="7"/>
  <c r="Q823" i="7"/>
  <c r="P823" i="7"/>
  <c r="R822" i="7"/>
  <c r="Q822" i="7"/>
  <c r="P822" i="7"/>
  <c r="R821" i="7"/>
  <c r="Q821" i="7"/>
  <c r="P821" i="7"/>
  <c r="R820" i="7"/>
  <c r="Q820" i="7"/>
  <c r="P820" i="7"/>
  <c r="R819" i="7"/>
  <c r="Q819" i="7"/>
  <c r="P819" i="7"/>
  <c r="R818" i="7"/>
  <c r="Q818" i="7"/>
  <c r="P818" i="7"/>
  <c r="R817" i="7"/>
  <c r="Q817" i="7"/>
  <c r="P817" i="7"/>
  <c r="R816" i="7"/>
  <c r="Q816" i="7"/>
  <c r="P816" i="7"/>
  <c r="R815" i="7"/>
  <c r="Q815" i="7"/>
  <c r="P815" i="7"/>
  <c r="R814" i="7"/>
  <c r="Q814" i="7"/>
  <c r="P814" i="7"/>
  <c r="R813" i="7"/>
  <c r="Q813" i="7"/>
  <c r="P813" i="7"/>
  <c r="R812" i="7"/>
  <c r="Q812" i="7"/>
  <c r="P812" i="7"/>
  <c r="R811" i="7"/>
  <c r="Q811" i="7"/>
  <c r="P811" i="7"/>
  <c r="R810" i="7"/>
  <c r="Q810" i="7"/>
  <c r="P810" i="7"/>
  <c r="R809" i="7"/>
  <c r="Q809" i="7"/>
  <c r="P809" i="7"/>
  <c r="R808" i="7"/>
  <c r="Q808" i="7"/>
  <c r="P808" i="7"/>
  <c r="R807" i="7"/>
  <c r="Q807" i="7"/>
  <c r="P807" i="7"/>
  <c r="R806" i="7"/>
  <c r="Q806" i="7"/>
  <c r="P806" i="7"/>
  <c r="R805" i="7"/>
  <c r="Q805" i="7"/>
  <c r="P805" i="7"/>
  <c r="R804" i="7"/>
  <c r="Q804" i="7"/>
  <c r="P804" i="7"/>
  <c r="R803" i="7"/>
  <c r="Q803" i="7"/>
  <c r="P803" i="7"/>
  <c r="R802" i="7"/>
  <c r="Q802" i="7"/>
  <c r="P802" i="7"/>
  <c r="R801" i="7"/>
  <c r="Q801" i="7"/>
  <c r="P801" i="7"/>
  <c r="R800" i="7"/>
  <c r="Q800" i="7"/>
  <c r="P800" i="7"/>
  <c r="R799" i="7"/>
  <c r="Q799" i="7"/>
  <c r="P799" i="7"/>
  <c r="R798" i="7"/>
  <c r="Q798" i="7"/>
  <c r="P798" i="7"/>
  <c r="R797" i="7"/>
  <c r="Q797" i="7"/>
  <c r="P797" i="7"/>
  <c r="R796" i="7"/>
  <c r="Q796" i="7"/>
  <c r="P796" i="7"/>
  <c r="R795" i="7"/>
  <c r="Q795" i="7"/>
  <c r="P795" i="7"/>
  <c r="R794" i="7"/>
  <c r="Q794" i="7"/>
  <c r="P794" i="7"/>
  <c r="R793" i="7"/>
  <c r="Q793" i="7"/>
  <c r="P793" i="7"/>
  <c r="R792" i="7"/>
  <c r="Q792" i="7"/>
  <c r="P792" i="7"/>
  <c r="R791" i="7"/>
  <c r="Q791" i="7"/>
  <c r="P791" i="7"/>
  <c r="R790" i="7"/>
  <c r="Q790" i="7"/>
  <c r="P790" i="7"/>
  <c r="R789" i="7"/>
  <c r="Q789" i="7"/>
  <c r="P789" i="7"/>
  <c r="R788" i="7"/>
  <c r="Q788" i="7"/>
  <c r="P788" i="7"/>
  <c r="R787" i="7"/>
  <c r="Q787" i="7"/>
  <c r="P787" i="7"/>
  <c r="R786" i="7"/>
  <c r="Q786" i="7"/>
  <c r="P786" i="7"/>
  <c r="R785" i="7"/>
  <c r="Q785" i="7"/>
  <c r="P785" i="7"/>
  <c r="R784" i="7"/>
  <c r="Q784" i="7"/>
  <c r="P784" i="7"/>
  <c r="R783" i="7"/>
  <c r="Q783" i="7"/>
  <c r="P783" i="7"/>
  <c r="R782" i="7"/>
  <c r="Q782" i="7"/>
  <c r="P782" i="7"/>
  <c r="R781" i="7"/>
  <c r="Q781" i="7"/>
  <c r="P781" i="7"/>
  <c r="R780" i="7"/>
  <c r="Q780" i="7"/>
  <c r="P780" i="7"/>
  <c r="R779" i="7"/>
  <c r="Q779" i="7"/>
  <c r="P779" i="7"/>
  <c r="R778" i="7"/>
  <c r="Q778" i="7"/>
  <c r="P778" i="7"/>
  <c r="R777" i="7"/>
  <c r="Q777" i="7"/>
  <c r="P777" i="7"/>
  <c r="R776" i="7"/>
  <c r="Q776" i="7"/>
  <c r="P776" i="7"/>
  <c r="R775" i="7"/>
  <c r="Q775" i="7"/>
  <c r="P775" i="7"/>
  <c r="R774" i="7"/>
  <c r="Q774" i="7"/>
  <c r="P774" i="7"/>
  <c r="R773" i="7"/>
  <c r="Q773" i="7"/>
  <c r="P773" i="7"/>
  <c r="R772" i="7"/>
  <c r="Q772" i="7"/>
  <c r="P772" i="7"/>
  <c r="R771" i="7"/>
  <c r="Q771" i="7"/>
  <c r="P771" i="7"/>
  <c r="R770" i="7"/>
  <c r="Q770" i="7"/>
  <c r="P770" i="7"/>
  <c r="R769" i="7"/>
  <c r="Q769" i="7"/>
  <c r="P769" i="7"/>
  <c r="R768" i="7"/>
  <c r="Q768" i="7"/>
  <c r="P768" i="7"/>
  <c r="R767" i="7"/>
  <c r="Q767" i="7"/>
  <c r="P767" i="7"/>
  <c r="R766" i="7"/>
  <c r="Q766" i="7"/>
  <c r="P766" i="7"/>
  <c r="R765" i="7"/>
  <c r="Q765" i="7"/>
  <c r="P765" i="7"/>
  <c r="R764" i="7"/>
  <c r="Q764" i="7"/>
  <c r="P764" i="7"/>
  <c r="R763" i="7"/>
  <c r="Q763" i="7"/>
  <c r="P763" i="7"/>
  <c r="R762" i="7"/>
  <c r="Q762" i="7"/>
  <c r="P762" i="7"/>
  <c r="R761" i="7"/>
  <c r="Q761" i="7"/>
  <c r="P761" i="7"/>
  <c r="R760" i="7"/>
  <c r="Q760" i="7"/>
  <c r="P760" i="7"/>
  <c r="R759" i="7"/>
  <c r="Q759" i="7"/>
  <c r="P759" i="7"/>
  <c r="R758" i="7"/>
  <c r="Q758" i="7"/>
  <c r="P758" i="7"/>
  <c r="R757" i="7"/>
  <c r="Q757" i="7"/>
  <c r="P757" i="7"/>
  <c r="R756" i="7"/>
  <c r="Q756" i="7"/>
  <c r="P756" i="7"/>
  <c r="R755" i="7"/>
  <c r="Q755" i="7"/>
  <c r="P755" i="7"/>
  <c r="R754" i="7"/>
  <c r="Q754" i="7"/>
  <c r="P754" i="7"/>
  <c r="R753" i="7"/>
  <c r="Q753" i="7"/>
  <c r="P753" i="7"/>
  <c r="R752" i="7"/>
  <c r="Q752" i="7"/>
  <c r="P752" i="7"/>
  <c r="R751" i="7"/>
  <c r="Q751" i="7"/>
  <c r="P751" i="7"/>
  <c r="R750" i="7"/>
  <c r="Q750" i="7"/>
  <c r="P750" i="7"/>
  <c r="R749" i="7"/>
  <c r="Q749" i="7"/>
  <c r="P749" i="7"/>
  <c r="R748" i="7"/>
  <c r="Q748" i="7"/>
  <c r="P748" i="7"/>
  <c r="R747" i="7"/>
  <c r="Q747" i="7"/>
  <c r="P747" i="7"/>
  <c r="R746" i="7"/>
  <c r="Q746" i="7"/>
  <c r="P746" i="7"/>
  <c r="R745" i="7"/>
  <c r="Q745" i="7"/>
  <c r="P745" i="7"/>
  <c r="R744" i="7"/>
  <c r="Q744" i="7"/>
  <c r="P744" i="7"/>
  <c r="R743" i="7"/>
  <c r="Q743" i="7"/>
  <c r="P743" i="7"/>
  <c r="R742" i="7"/>
  <c r="Q742" i="7"/>
  <c r="P742" i="7"/>
  <c r="R741" i="7"/>
  <c r="Q741" i="7"/>
  <c r="P741" i="7"/>
  <c r="R740" i="7"/>
  <c r="Q740" i="7"/>
  <c r="P740" i="7"/>
  <c r="R739" i="7"/>
  <c r="Q739" i="7"/>
  <c r="P739" i="7"/>
  <c r="R738" i="7"/>
  <c r="Q738" i="7"/>
  <c r="P738" i="7"/>
  <c r="R737" i="7"/>
  <c r="Q737" i="7"/>
  <c r="P737" i="7"/>
  <c r="R736" i="7"/>
  <c r="Q736" i="7"/>
  <c r="P736" i="7"/>
  <c r="R735" i="7"/>
  <c r="Q735" i="7"/>
  <c r="P735" i="7"/>
  <c r="R734" i="7"/>
  <c r="Q734" i="7"/>
  <c r="P734" i="7"/>
  <c r="R733" i="7"/>
  <c r="Q733" i="7"/>
  <c r="P733" i="7"/>
  <c r="R732" i="7"/>
  <c r="Q732" i="7"/>
  <c r="P732" i="7"/>
  <c r="R731" i="7"/>
  <c r="Q731" i="7"/>
  <c r="P731" i="7"/>
  <c r="R730" i="7"/>
  <c r="Q730" i="7"/>
  <c r="P730" i="7"/>
  <c r="R729" i="7"/>
  <c r="Q729" i="7"/>
  <c r="P729" i="7"/>
  <c r="R728" i="7"/>
  <c r="Q728" i="7"/>
  <c r="P728" i="7"/>
  <c r="R727" i="7"/>
  <c r="Q727" i="7"/>
  <c r="P727" i="7"/>
  <c r="R726" i="7"/>
  <c r="Q726" i="7"/>
  <c r="P726" i="7"/>
  <c r="R725" i="7"/>
  <c r="Q725" i="7"/>
  <c r="P725" i="7"/>
  <c r="R724" i="7"/>
  <c r="Q724" i="7"/>
  <c r="P724" i="7"/>
  <c r="R723" i="7"/>
  <c r="Q723" i="7"/>
  <c r="P723" i="7"/>
  <c r="R722" i="7"/>
  <c r="Q722" i="7"/>
  <c r="P722" i="7"/>
  <c r="R721" i="7"/>
  <c r="Q721" i="7"/>
  <c r="P721" i="7"/>
  <c r="R720" i="7"/>
  <c r="Q720" i="7"/>
  <c r="P720" i="7"/>
  <c r="R719" i="7"/>
  <c r="Q719" i="7"/>
  <c r="P719" i="7"/>
  <c r="R718" i="7"/>
  <c r="Q718" i="7"/>
  <c r="P718" i="7"/>
  <c r="R717" i="7"/>
  <c r="Q717" i="7"/>
  <c r="P717" i="7"/>
  <c r="R716" i="7"/>
  <c r="Q716" i="7"/>
  <c r="P716" i="7"/>
  <c r="R715" i="7"/>
  <c r="Q715" i="7"/>
  <c r="P715" i="7"/>
  <c r="R714" i="7"/>
  <c r="Q714" i="7"/>
  <c r="P714" i="7"/>
  <c r="R713" i="7"/>
  <c r="Q713" i="7"/>
  <c r="P713" i="7"/>
  <c r="R712" i="7"/>
  <c r="Q712" i="7"/>
  <c r="P712" i="7"/>
  <c r="R711" i="7"/>
  <c r="Q711" i="7"/>
  <c r="P711" i="7"/>
  <c r="R710" i="7"/>
  <c r="Q710" i="7"/>
  <c r="P710" i="7"/>
  <c r="R709" i="7"/>
  <c r="Q709" i="7"/>
  <c r="P709" i="7"/>
  <c r="R708" i="7"/>
  <c r="Q708" i="7"/>
  <c r="P708" i="7"/>
  <c r="R707" i="7"/>
  <c r="Q707" i="7"/>
  <c r="P707" i="7"/>
  <c r="R706" i="7"/>
  <c r="Q706" i="7"/>
  <c r="P706" i="7"/>
  <c r="R705" i="7"/>
  <c r="Q705" i="7"/>
  <c r="P705" i="7"/>
  <c r="R704" i="7"/>
  <c r="Q704" i="7"/>
  <c r="P704" i="7"/>
  <c r="R703" i="7"/>
  <c r="Q703" i="7"/>
  <c r="P703" i="7"/>
  <c r="R702" i="7"/>
  <c r="Q702" i="7"/>
  <c r="P702" i="7"/>
  <c r="R701" i="7"/>
  <c r="Q701" i="7"/>
  <c r="P701" i="7"/>
  <c r="R700" i="7"/>
  <c r="Q700" i="7"/>
  <c r="P700" i="7"/>
  <c r="R699" i="7"/>
  <c r="Q699" i="7"/>
  <c r="P699" i="7"/>
  <c r="R698" i="7"/>
  <c r="Q698" i="7"/>
  <c r="P698" i="7"/>
  <c r="R697" i="7"/>
  <c r="Q697" i="7"/>
  <c r="P697" i="7"/>
  <c r="R696" i="7"/>
  <c r="Q696" i="7"/>
  <c r="P696" i="7"/>
  <c r="R695" i="7"/>
  <c r="Q695" i="7"/>
  <c r="P695" i="7"/>
  <c r="R694" i="7"/>
  <c r="Q694" i="7"/>
  <c r="P694" i="7"/>
  <c r="R693" i="7"/>
  <c r="Q693" i="7"/>
  <c r="P693" i="7"/>
  <c r="R692" i="7"/>
  <c r="Q692" i="7"/>
  <c r="P692" i="7"/>
  <c r="R691" i="7"/>
  <c r="Q691" i="7"/>
  <c r="P691" i="7"/>
  <c r="R690" i="7"/>
  <c r="Q690" i="7"/>
  <c r="P690" i="7"/>
  <c r="R689" i="7"/>
  <c r="Q689" i="7"/>
  <c r="P689" i="7"/>
  <c r="R688" i="7"/>
  <c r="Q688" i="7"/>
  <c r="P688" i="7"/>
  <c r="R687" i="7"/>
  <c r="Q687" i="7"/>
  <c r="P687" i="7"/>
  <c r="R686" i="7"/>
  <c r="Q686" i="7"/>
  <c r="P686" i="7"/>
  <c r="R685" i="7"/>
  <c r="Q685" i="7"/>
  <c r="P685" i="7"/>
  <c r="R684" i="7"/>
  <c r="Q684" i="7"/>
  <c r="P684" i="7"/>
  <c r="R683" i="7"/>
  <c r="Q683" i="7"/>
  <c r="P683" i="7"/>
  <c r="R682" i="7"/>
  <c r="Q682" i="7"/>
  <c r="P682" i="7"/>
  <c r="R681" i="7"/>
  <c r="Q681" i="7"/>
  <c r="P681" i="7"/>
  <c r="R680" i="7"/>
  <c r="Q680" i="7"/>
  <c r="P680" i="7"/>
  <c r="R679" i="7"/>
  <c r="Q679" i="7"/>
  <c r="P679" i="7"/>
  <c r="R678" i="7"/>
  <c r="Q678" i="7"/>
  <c r="P678" i="7"/>
  <c r="R677" i="7"/>
  <c r="Q677" i="7"/>
  <c r="P677" i="7"/>
  <c r="R676" i="7"/>
  <c r="Q676" i="7"/>
  <c r="P676" i="7"/>
  <c r="R675" i="7"/>
  <c r="Q675" i="7"/>
  <c r="P675" i="7"/>
  <c r="R674" i="7"/>
  <c r="Q674" i="7"/>
  <c r="P674" i="7"/>
  <c r="R673" i="7"/>
  <c r="Q673" i="7"/>
  <c r="P673" i="7"/>
  <c r="R672" i="7"/>
  <c r="Q672" i="7"/>
  <c r="P672" i="7"/>
  <c r="R671" i="7"/>
  <c r="Q671" i="7"/>
  <c r="P671" i="7"/>
  <c r="R670" i="7"/>
  <c r="Q670" i="7"/>
  <c r="P670" i="7"/>
  <c r="R669" i="7"/>
  <c r="Q669" i="7"/>
  <c r="P669" i="7"/>
  <c r="R668" i="7"/>
  <c r="Q668" i="7"/>
  <c r="P668" i="7"/>
  <c r="R667" i="7"/>
  <c r="Q667" i="7"/>
  <c r="P667" i="7"/>
  <c r="R666" i="7"/>
  <c r="Q666" i="7"/>
  <c r="P666" i="7"/>
  <c r="R665" i="7"/>
  <c r="Q665" i="7"/>
  <c r="P665" i="7"/>
  <c r="R664" i="7"/>
  <c r="Q664" i="7"/>
  <c r="P664" i="7"/>
  <c r="R663" i="7"/>
  <c r="Q663" i="7"/>
  <c r="P663" i="7"/>
  <c r="R662" i="7"/>
  <c r="Q662" i="7"/>
  <c r="P662" i="7"/>
  <c r="R661" i="7"/>
  <c r="Q661" i="7"/>
  <c r="P661" i="7"/>
  <c r="R660" i="7"/>
  <c r="Q660" i="7"/>
  <c r="P660" i="7"/>
  <c r="R659" i="7"/>
  <c r="Q659" i="7"/>
  <c r="P659" i="7"/>
  <c r="R658" i="7"/>
  <c r="Q658" i="7"/>
  <c r="P658" i="7"/>
  <c r="R657" i="7"/>
  <c r="Q657" i="7"/>
  <c r="P657" i="7"/>
  <c r="R656" i="7"/>
  <c r="Q656" i="7"/>
  <c r="P656" i="7"/>
  <c r="R655" i="7"/>
  <c r="Q655" i="7"/>
  <c r="P655" i="7"/>
  <c r="R654" i="7"/>
  <c r="Q654" i="7"/>
  <c r="P654" i="7"/>
  <c r="R653" i="7"/>
  <c r="Q653" i="7"/>
  <c r="P653" i="7"/>
  <c r="R652" i="7"/>
  <c r="Q652" i="7"/>
  <c r="P652" i="7"/>
  <c r="R651" i="7"/>
  <c r="Q651" i="7"/>
  <c r="P651" i="7"/>
  <c r="R650" i="7"/>
  <c r="Q650" i="7"/>
  <c r="P650" i="7"/>
  <c r="R649" i="7"/>
  <c r="Q649" i="7"/>
  <c r="P649" i="7"/>
  <c r="R648" i="7"/>
  <c r="Q648" i="7"/>
  <c r="P648" i="7"/>
  <c r="R647" i="7"/>
  <c r="Q647" i="7"/>
  <c r="P647" i="7"/>
  <c r="R646" i="7"/>
  <c r="Q646" i="7"/>
  <c r="P646" i="7"/>
  <c r="R645" i="7"/>
  <c r="Q645" i="7"/>
  <c r="P645" i="7"/>
  <c r="R644" i="7"/>
  <c r="Q644" i="7"/>
  <c r="P644" i="7"/>
  <c r="R643" i="7"/>
  <c r="Q643" i="7"/>
  <c r="P643" i="7"/>
  <c r="R642" i="7"/>
  <c r="Q642" i="7"/>
  <c r="P642" i="7"/>
  <c r="R641" i="7"/>
  <c r="Q641" i="7"/>
  <c r="P641" i="7"/>
  <c r="R640" i="7"/>
  <c r="Q640" i="7"/>
  <c r="P640" i="7"/>
  <c r="R639" i="7"/>
  <c r="Q639" i="7"/>
  <c r="P639" i="7"/>
  <c r="R638" i="7"/>
  <c r="Q638" i="7"/>
  <c r="P638" i="7"/>
  <c r="R637" i="7"/>
  <c r="Q637" i="7"/>
  <c r="P637" i="7"/>
  <c r="R636" i="7"/>
  <c r="Q636" i="7"/>
  <c r="P636" i="7"/>
  <c r="R635" i="7"/>
  <c r="Q635" i="7"/>
  <c r="P635" i="7"/>
  <c r="R634" i="7"/>
  <c r="Q634" i="7"/>
  <c r="P634" i="7"/>
  <c r="R633" i="7"/>
  <c r="Q633" i="7"/>
  <c r="P633" i="7"/>
  <c r="R632" i="7"/>
  <c r="Q632" i="7"/>
  <c r="P632" i="7"/>
  <c r="R631" i="7"/>
  <c r="Q631" i="7"/>
  <c r="P631" i="7"/>
  <c r="R630" i="7"/>
  <c r="Q630" i="7"/>
  <c r="P630" i="7"/>
  <c r="R629" i="7"/>
  <c r="Q629" i="7"/>
  <c r="P629" i="7"/>
  <c r="R628" i="7"/>
  <c r="Q628" i="7"/>
  <c r="P628" i="7"/>
  <c r="R627" i="7"/>
  <c r="Q627" i="7"/>
  <c r="P627" i="7"/>
  <c r="R626" i="7"/>
  <c r="Q626" i="7"/>
  <c r="P626" i="7"/>
  <c r="R625" i="7"/>
  <c r="Q625" i="7"/>
  <c r="P625" i="7"/>
  <c r="R624" i="7"/>
  <c r="Q624" i="7"/>
  <c r="P624" i="7"/>
  <c r="R623" i="7"/>
  <c r="Q623" i="7"/>
  <c r="P623" i="7"/>
  <c r="R622" i="7"/>
  <c r="Q622" i="7"/>
  <c r="P622" i="7"/>
  <c r="R621" i="7"/>
  <c r="Q621" i="7"/>
  <c r="P621" i="7"/>
  <c r="R620" i="7"/>
  <c r="Q620" i="7"/>
  <c r="P620" i="7"/>
  <c r="R619" i="7"/>
  <c r="Q619" i="7"/>
  <c r="P619" i="7"/>
  <c r="R618" i="7"/>
  <c r="Q618" i="7"/>
  <c r="P618" i="7"/>
  <c r="R617" i="7"/>
  <c r="Q617" i="7"/>
  <c r="P617" i="7"/>
  <c r="R616" i="7"/>
  <c r="Q616" i="7"/>
  <c r="P616" i="7"/>
  <c r="R615" i="7"/>
  <c r="Q615" i="7"/>
  <c r="P615" i="7"/>
  <c r="R614" i="7"/>
  <c r="Q614" i="7"/>
  <c r="P614" i="7"/>
  <c r="R613" i="7"/>
  <c r="Q613" i="7"/>
  <c r="P613" i="7"/>
  <c r="R612" i="7"/>
  <c r="Q612" i="7"/>
  <c r="P612" i="7"/>
  <c r="R611" i="7"/>
  <c r="Q611" i="7"/>
  <c r="P611" i="7"/>
  <c r="R610" i="7"/>
  <c r="Q610" i="7"/>
  <c r="P610" i="7"/>
  <c r="R609" i="7"/>
  <c r="Q609" i="7"/>
  <c r="P609" i="7"/>
  <c r="R608" i="7"/>
  <c r="Q608" i="7"/>
  <c r="P608" i="7"/>
  <c r="R607" i="7"/>
  <c r="Q607" i="7"/>
  <c r="P607" i="7"/>
  <c r="R606" i="7"/>
  <c r="Q606" i="7"/>
  <c r="P606" i="7"/>
  <c r="R605" i="7"/>
  <c r="Q605" i="7"/>
  <c r="P605" i="7"/>
  <c r="R604" i="7"/>
  <c r="Q604" i="7"/>
  <c r="P604" i="7"/>
  <c r="R603" i="7"/>
  <c r="Q603" i="7"/>
  <c r="P603" i="7"/>
  <c r="R602" i="7"/>
  <c r="Q602" i="7"/>
  <c r="P602" i="7"/>
  <c r="R601" i="7"/>
  <c r="Q601" i="7"/>
  <c r="P601" i="7"/>
  <c r="R600" i="7"/>
  <c r="Q600" i="7"/>
  <c r="P600" i="7"/>
  <c r="R599" i="7"/>
  <c r="Q599" i="7"/>
  <c r="P599" i="7"/>
  <c r="R598" i="7"/>
  <c r="Q598" i="7"/>
  <c r="P598" i="7"/>
  <c r="R597" i="7"/>
  <c r="Q597" i="7"/>
  <c r="P597" i="7"/>
  <c r="R596" i="7"/>
  <c r="Q596" i="7"/>
  <c r="P596" i="7"/>
  <c r="R595" i="7"/>
  <c r="Q595" i="7"/>
  <c r="P595" i="7"/>
  <c r="R594" i="7"/>
  <c r="Q594" i="7"/>
  <c r="P594" i="7"/>
  <c r="R593" i="7"/>
  <c r="Q593" i="7"/>
  <c r="P593" i="7"/>
  <c r="R592" i="7"/>
  <c r="Q592" i="7"/>
  <c r="P592" i="7"/>
  <c r="R591" i="7"/>
  <c r="Q591" i="7"/>
  <c r="P591" i="7"/>
  <c r="R590" i="7"/>
  <c r="Q590" i="7"/>
  <c r="P590" i="7"/>
  <c r="R589" i="7"/>
  <c r="Q589" i="7"/>
  <c r="P589" i="7"/>
  <c r="R588" i="7"/>
  <c r="Q588" i="7"/>
  <c r="P588" i="7"/>
  <c r="R587" i="7"/>
  <c r="Q587" i="7"/>
  <c r="P587" i="7"/>
  <c r="R586" i="7"/>
  <c r="Q586" i="7"/>
  <c r="P586" i="7"/>
  <c r="R585" i="7"/>
  <c r="Q585" i="7"/>
  <c r="P585" i="7"/>
  <c r="R584" i="7"/>
  <c r="Q584" i="7"/>
  <c r="P584" i="7"/>
  <c r="R583" i="7"/>
  <c r="Q583" i="7"/>
  <c r="P583" i="7"/>
  <c r="R582" i="7"/>
  <c r="Q582" i="7"/>
  <c r="P582" i="7"/>
  <c r="R581" i="7"/>
  <c r="Q581" i="7"/>
  <c r="P581" i="7"/>
  <c r="R580" i="7"/>
  <c r="Q580" i="7"/>
  <c r="P580" i="7"/>
  <c r="R579" i="7"/>
  <c r="Q579" i="7"/>
  <c r="P579" i="7"/>
  <c r="R578" i="7"/>
  <c r="Q578" i="7"/>
  <c r="P578" i="7"/>
  <c r="R577" i="7"/>
  <c r="Q577" i="7"/>
  <c r="P577" i="7"/>
  <c r="R576" i="7"/>
  <c r="Q576" i="7"/>
  <c r="P576" i="7"/>
  <c r="R575" i="7"/>
  <c r="Q575" i="7"/>
  <c r="P575" i="7"/>
  <c r="R574" i="7"/>
  <c r="Q574" i="7"/>
  <c r="P574" i="7"/>
  <c r="R573" i="7"/>
  <c r="Q573" i="7"/>
  <c r="P573" i="7"/>
  <c r="R572" i="7"/>
  <c r="Q572" i="7"/>
  <c r="P572" i="7"/>
  <c r="R571" i="7"/>
  <c r="Q571" i="7"/>
  <c r="P571" i="7"/>
  <c r="R570" i="7"/>
  <c r="Q570" i="7"/>
  <c r="P570" i="7"/>
  <c r="R569" i="7"/>
  <c r="Q569" i="7"/>
  <c r="P569" i="7"/>
  <c r="R568" i="7"/>
  <c r="Q568" i="7"/>
  <c r="P568" i="7"/>
  <c r="R567" i="7"/>
  <c r="Q567" i="7"/>
  <c r="P567" i="7"/>
  <c r="R566" i="7"/>
  <c r="Q566" i="7"/>
  <c r="P566" i="7"/>
  <c r="R565" i="7"/>
  <c r="Q565" i="7"/>
  <c r="P565" i="7"/>
  <c r="R564" i="7"/>
  <c r="Q564" i="7"/>
  <c r="P564" i="7"/>
  <c r="R563" i="7"/>
  <c r="Q563" i="7"/>
  <c r="P563" i="7"/>
  <c r="R562" i="7"/>
  <c r="Q562" i="7"/>
  <c r="P562" i="7"/>
  <c r="R561" i="7"/>
  <c r="Q561" i="7"/>
  <c r="P561" i="7"/>
  <c r="R560" i="7"/>
  <c r="Q560" i="7"/>
  <c r="P560" i="7"/>
  <c r="R559" i="7"/>
  <c r="Q559" i="7"/>
  <c r="P559" i="7"/>
  <c r="R558" i="7"/>
  <c r="Q558" i="7"/>
  <c r="P558" i="7"/>
  <c r="R557" i="7"/>
  <c r="Q557" i="7"/>
  <c r="P557" i="7"/>
  <c r="R556" i="7"/>
  <c r="Q556" i="7"/>
  <c r="P556" i="7"/>
  <c r="R555" i="7"/>
  <c r="Q555" i="7"/>
  <c r="P555" i="7"/>
  <c r="R554" i="7"/>
  <c r="Q554" i="7"/>
  <c r="P554" i="7"/>
  <c r="R553" i="7"/>
  <c r="Q553" i="7"/>
  <c r="P553" i="7"/>
  <c r="R552" i="7"/>
  <c r="Q552" i="7"/>
  <c r="P552" i="7"/>
  <c r="R551" i="7"/>
  <c r="Q551" i="7"/>
  <c r="P551" i="7"/>
  <c r="R550" i="7"/>
  <c r="Q550" i="7"/>
  <c r="P550" i="7"/>
  <c r="R549" i="7"/>
  <c r="Q549" i="7"/>
  <c r="P549" i="7"/>
  <c r="R548" i="7"/>
  <c r="Q548" i="7"/>
  <c r="P548" i="7"/>
  <c r="R547" i="7"/>
  <c r="Q547" i="7"/>
  <c r="P547" i="7"/>
  <c r="R546" i="7"/>
  <c r="Q546" i="7"/>
  <c r="P546" i="7"/>
  <c r="R545" i="7"/>
  <c r="Q545" i="7"/>
  <c r="P545" i="7"/>
  <c r="R544" i="7"/>
  <c r="Q544" i="7"/>
  <c r="P544" i="7"/>
  <c r="R543" i="7"/>
  <c r="Q543" i="7"/>
  <c r="P543" i="7"/>
  <c r="R542" i="7"/>
  <c r="Q542" i="7"/>
  <c r="P542" i="7"/>
  <c r="R541" i="7"/>
  <c r="Q541" i="7"/>
  <c r="P541" i="7"/>
  <c r="R540" i="7"/>
  <c r="Q540" i="7"/>
  <c r="P540" i="7"/>
  <c r="R539" i="7"/>
  <c r="Q539" i="7"/>
  <c r="P539" i="7"/>
  <c r="R538" i="7"/>
  <c r="Q538" i="7"/>
  <c r="P538" i="7"/>
  <c r="R537" i="7"/>
  <c r="Q537" i="7"/>
  <c r="P537" i="7"/>
  <c r="R536" i="7"/>
  <c r="Q536" i="7"/>
  <c r="P536" i="7"/>
  <c r="R535" i="7"/>
  <c r="Q535" i="7"/>
  <c r="P535" i="7"/>
  <c r="R534" i="7"/>
  <c r="Q534" i="7"/>
  <c r="P534" i="7"/>
  <c r="R533" i="7"/>
  <c r="Q533" i="7"/>
  <c r="P533" i="7"/>
  <c r="R532" i="7"/>
  <c r="Q532" i="7"/>
  <c r="P532" i="7"/>
  <c r="R531" i="7"/>
  <c r="Q531" i="7"/>
  <c r="P531" i="7"/>
  <c r="R530" i="7"/>
  <c r="Q530" i="7"/>
  <c r="P530" i="7"/>
  <c r="R529" i="7"/>
  <c r="Q529" i="7"/>
  <c r="P529" i="7"/>
  <c r="R528" i="7"/>
  <c r="Q528" i="7"/>
  <c r="P528" i="7"/>
  <c r="R527" i="7"/>
  <c r="Q527" i="7"/>
  <c r="P527" i="7"/>
  <c r="R526" i="7"/>
  <c r="Q526" i="7"/>
  <c r="P526" i="7"/>
  <c r="R525" i="7"/>
  <c r="Q525" i="7"/>
  <c r="P525" i="7"/>
  <c r="R524" i="7"/>
  <c r="Q524" i="7"/>
  <c r="P524" i="7"/>
  <c r="R523" i="7"/>
  <c r="Q523" i="7"/>
  <c r="P523" i="7"/>
  <c r="R522" i="7"/>
  <c r="Q522" i="7"/>
  <c r="P522" i="7"/>
  <c r="R521" i="7"/>
  <c r="Q521" i="7"/>
  <c r="P521" i="7"/>
  <c r="R520" i="7"/>
  <c r="Q520" i="7"/>
  <c r="P520" i="7"/>
  <c r="R519" i="7"/>
  <c r="Q519" i="7"/>
  <c r="P519" i="7"/>
  <c r="R518" i="7"/>
  <c r="Q518" i="7"/>
  <c r="P518" i="7"/>
  <c r="R517" i="7"/>
  <c r="Q517" i="7"/>
  <c r="P517" i="7"/>
  <c r="R516" i="7"/>
  <c r="Q516" i="7"/>
  <c r="P516" i="7"/>
  <c r="R515" i="7"/>
  <c r="Q515" i="7"/>
  <c r="P515" i="7"/>
  <c r="R514" i="7"/>
  <c r="Q514" i="7"/>
  <c r="P514" i="7"/>
  <c r="R513" i="7"/>
  <c r="Q513" i="7"/>
  <c r="P513" i="7"/>
  <c r="R512" i="7"/>
  <c r="Q512" i="7"/>
  <c r="P512" i="7"/>
  <c r="R511" i="7"/>
  <c r="Q511" i="7"/>
  <c r="P511" i="7"/>
  <c r="R510" i="7"/>
  <c r="Q510" i="7"/>
  <c r="P510" i="7"/>
  <c r="R509" i="7"/>
  <c r="Q509" i="7"/>
  <c r="P509" i="7"/>
  <c r="R508" i="7"/>
  <c r="Q508" i="7"/>
  <c r="P508" i="7"/>
  <c r="R507" i="7"/>
  <c r="Q507" i="7"/>
  <c r="P507" i="7"/>
  <c r="R506" i="7"/>
  <c r="Q506" i="7"/>
  <c r="P506" i="7"/>
  <c r="R505" i="7"/>
  <c r="Q505" i="7"/>
  <c r="P505" i="7"/>
  <c r="R504" i="7"/>
  <c r="Q504" i="7"/>
  <c r="P504" i="7"/>
  <c r="R503" i="7"/>
  <c r="Q503" i="7"/>
  <c r="P503" i="7"/>
  <c r="R502" i="7"/>
  <c r="Q502" i="7"/>
  <c r="P502" i="7"/>
  <c r="R501" i="7"/>
  <c r="Q501" i="7"/>
  <c r="P501" i="7"/>
  <c r="R500" i="7"/>
  <c r="Q500" i="7"/>
  <c r="P500" i="7"/>
  <c r="R499" i="7"/>
  <c r="Q499" i="7"/>
  <c r="P499" i="7"/>
  <c r="R498" i="7"/>
  <c r="Q498" i="7"/>
  <c r="P498" i="7"/>
  <c r="R497" i="7"/>
  <c r="Q497" i="7"/>
  <c r="P497" i="7"/>
  <c r="R496" i="7"/>
  <c r="Q496" i="7"/>
  <c r="P496" i="7"/>
  <c r="R495" i="7"/>
  <c r="Q495" i="7"/>
  <c r="P495" i="7"/>
  <c r="R494" i="7"/>
  <c r="Q494" i="7"/>
  <c r="P494" i="7"/>
  <c r="R493" i="7"/>
  <c r="Q493" i="7"/>
  <c r="P493" i="7"/>
  <c r="R492" i="7"/>
  <c r="Q492" i="7"/>
  <c r="P492" i="7"/>
  <c r="R491" i="7"/>
  <c r="Q491" i="7"/>
  <c r="P491" i="7"/>
  <c r="R490" i="7"/>
  <c r="Q490" i="7"/>
  <c r="P490" i="7"/>
  <c r="R489" i="7"/>
  <c r="Q489" i="7"/>
  <c r="P489" i="7"/>
  <c r="R488" i="7"/>
  <c r="Q488" i="7"/>
  <c r="P488" i="7"/>
  <c r="R487" i="7"/>
  <c r="Q487" i="7"/>
  <c r="P487" i="7"/>
  <c r="R486" i="7"/>
  <c r="Q486" i="7"/>
  <c r="P486" i="7"/>
  <c r="R485" i="7"/>
  <c r="Q485" i="7"/>
  <c r="P485" i="7"/>
  <c r="R484" i="7"/>
  <c r="Q484" i="7"/>
  <c r="P484" i="7"/>
  <c r="R483" i="7"/>
  <c r="Q483" i="7"/>
  <c r="P483" i="7"/>
  <c r="R482" i="7"/>
  <c r="Q482" i="7"/>
  <c r="P482" i="7"/>
  <c r="R481" i="7"/>
  <c r="Q481" i="7"/>
  <c r="P481" i="7"/>
  <c r="R480" i="7"/>
  <c r="Q480" i="7"/>
  <c r="P480" i="7"/>
  <c r="R479" i="7"/>
  <c r="Q479" i="7"/>
  <c r="P479" i="7"/>
  <c r="R478" i="7"/>
  <c r="Q478" i="7"/>
  <c r="P478" i="7"/>
  <c r="R477" i="7"/>
  <c r="Q477" i="7"/>
  <c r="P477" i="7"/>
  <c r="R476" i="7"/>
  <c r="Q476" i="7"/>
  <c r="P476" i="7"/>
  <c r="R475" i="7"/>
  <c r="Q475" i="7"/>
  <c r="P475" i="7"/>
  <c r="R474" i="7"/>
  <c r="Q474" i="7"/>
  <c r="P474" i="7"/>
  <c r="R473" i="7"/>
  <c r="Q473" i="7"/>
  <c r="P473" i="7"/>
  <c r="R472" i="7"/>
  <c r="Q472" i="7"/>
  <c r="P472" i="7"/>
  <c r="R471" i="7"/>
  <c r="Q471" i="7"/>
  <c r="P471" i="7"/>
  <c r="R470" i="7"/>
  <c r="Q470" i="7"/>
  <c r="P470" i="7"/>
  <c r="R469" i="7"/>
  <c r="Q469" i="7"/>
  <c r="P469" i="7"/>
  <c r="R468" i="7"/>
  <c r="Q468" i="7"/>
  <c r="P468" i="7"/>
  <c r="R467" i="7"/>
  <c r="Q467" i="7"/>
  <c r="P467" i="7"/>
  <c r="R466" i="7"/>
  <c r="Q466" i="7"/>
  <c r="P466" i="7"/>
  <c r="R465" i="7"/>
  <c r="Q465" i="7"/>
  <c r="P465" i="7"/>
  <c r="R464" i="7"/>
  <c r="Q464" i="7"/>
  <c r="P464" i="7"/>
  <c r="R463" i="7"/>
  <c r="Q463" i="7"/>
  <c r="P463" i="7"/>
  <c r="R462" i="7"/>
  <c r="Q462" i="7"/>
  <c r="P462" i="7"/>
  <c r="R461" i="7"/>
  <c r="Q461" i="7"/>
  <c r="P461" i="7"/>
  <c r="R460" i="7"/>
  <c r="Q460" i="7"/>
  <c r="P460" i="7"/>
  <c r="R459" i="7"/>
  <c r="Q459" i="7"/>
  <c r="P459" i="7"/>
  <c r="R458" i="7"/>
  <c r="Q458" i="7"/>
  <c r="P458" i="7"/>
  <c r="R457" i="7"/>
  <c r="Q457" i="7"/>
  <c r="P457" i="7"/>
  <c r="R456" i="7"/>
  <c r="Q456" i="7"/>
  <c r="P456" i="7"/>
  <c r="R455" i="7"/>
  <c r="Q455" i="7"/>
  <c r="P455" i="7"/>
  <c r="R454" i="7"/>
  <c r="Q454" i="7"/>
  <c r="P454" i="7"/>
  <c r="R453" i="7"/>
  <c r="Q453" i="7"/>
  <c r="P453" i="7"/>
  <c r="R452" i="7"/>
  <c r="Q452" i="7"/>
  <c r="P452" i="7"/>
  <c r="R451" i="7"/>
  <c r="Q451" i="7"/>
  <c r="P451" i="7"/>
  <c r="R450" i="7"/>
  <c r="Q450" i="7"/>
  <c r="P450" i="7"/>
  <c r="R449" i="7"/>
  <c r="Q449" i="7"/>
  <c r="P449" i="7"/>
  <c r="R448" i="7"/>
  <c r="Q448" i="7"/>
  <c r="P448" i="7"/>
  <c r="R447" i="7"/>
  <c r="Q447" i="7"/>
  <c r="P447" i="7"/>
  <c r="R446" i="7"/>
  <c r="Q446" i="7"/>
  <c r="P446" i="7"/>
  <c r="R445" i="7"/>
  <c r="Q445" i="7"/>
  <c r="P445" i="7"/>
  <c r="R444" i="7"/>
  <c r="Q444" i="7"/>
  <c r="P444" i="7"/>
  <c r="R443" i="7"/>
  <c r="Q443" i="7"/>
  <c r="P443" i="7"/>
  <c r="R442" i="7"/>
  <c r="Q442" i="7"/>
  <c r="P442" i="7"/>
  <c r="R441" i="7"/>
  <c r="Q441" i="7"/>
  <c r="P441" i="7"/>
  <c r="R440" i="7"/>
  <c r="Q440" i="7"/>
  <c r="P440" i="7"/>
  <c r="R439" i="7"/>
  <c r="Q439" i="7"/>
  <c r="P439" i="7"/>
  <c r="R438" i="7"/>
  <c r="Q438" i="7"/>
  <c r="P438" i="7"/>
  <c r="R437" i="7"/>
  <c r="Q437" i="7"/>
  <c r="P437" i="7"/>
  <c r="R436" i="7"/>
  <c r="Q436" i="7"/>
  <c r="P436" i="7"/>
  <c r="R435" i="7"/>
  <c r="Q435" i="7"/>
  <c r="P435" i="7"/>
  <c r="R434" i="7"/>
  <c r="Q434" i="7"/>
  <c r="P434" i="7"/>
  <c r="R433" i="7"/>
  <c r="Q433" i="7"/>
  <c r="P433" i="7"/>
  <c r="R432" i="7"/>
  <c r="Q432" i="7"/>
  <c r="P432" i="7"/>
  <c r="R431" i="7"/>
  <c r="Q431" i="7"/>
  <c r="P431" i="7"/>
  <c r="R430" i="7"/>
  <c r="Q430" i="7"/>
  <c r="P430" i="7"/>
  <c r="R429" i="7"/>
  <c r="Q429" i="7"/>
  <c r="P429" i="7"/>
  <c r="R428" i="7"/>
  <c r="Q428" i="7"/>
  <c r="P428" i="7"/>
  <c r="R427" i="7"/>
  <c r="Q427" i="7"/>
  <c r="P427" i="7"/>
  <c r="R426" i="7"/>
  <c r="Q426" i="7"/>
  <c r="P426" i="7"/>
  <c r="R425" i="7"/>
  <c r="Q425" i="7"/>
  <c r="P425" i="7"/>
  <c r="R424" i="7"/>
  <c r="Q424" i="7"/>
  <c r="P424" i="7"/>
  <c r="R423" i="7"/>
  <c r="Q423" i="7"/>
  <c r="P423" i="7"/>
  <c r="R422" i="7"/>
  <c r="Q422" i="7"/>
  <c r="P422" i="7"/>
  <c r="R421" i="7"/>
  <c r="Q421" i="7"/>
  <c r="P421" i="7"/>
  <c r="R420" i="7"/>
  <c r="Q420" i="7"/>
  <c r="P420" i="7"/>
  <c r="R419" i="7"/>
  <c r="Q419" i="7"/>
  <c r="P419" i="7"/>
  <c r="R418" i="7"/>
  <c r="Q418" i="7"/>
  <c r="P418" i="7"/>
  <c r="R417" i="7"/>
  <c r="Q417" i="7"/>
  <c r="P417" i="7"/>
  <c r="R416" i="7"/>
  <c r="Q416" i="7"/>
  <c r="P416" i="7"/>
  <c r="R415" i="7"/>
  <c r="Q415" i="7"/>
  <c r="P415" i="7"/>
  <c r="R414" i="7"/>
  <c r="Q414" i="7"/>
  <c r="P414" i="7"/>
  <c r="R413" i="7"/>
  <c r="Q413" i="7"/>
  <c r="P413" i="7"/>
  <c r="R412" i="7"/>
  <c r="Q412" i="7"/>
  <c r="P412" i="7"/>
  <c r="R411" i="7"/>
  <c r="Q411" i="7"/>
  <c r="P411" i="7"/>
  <c r="R410" i="7"/>
  <c r="Q410" i="7"/>
  <c r="P410" i="7"/>
  <c r="R409" i="7"/>
  <c r="Q409" i="7"/>
  <c r="P409" i="7"/>
  <c r="R408" i="7"/>
  <c r="Q408" i="7"/>
  <c r="P408" i="7"/>
  <c r="R407" i="7"/>
  <c r="Q407" i="7"/>
  <c r="P407" i="7"/>
  <c r="R406" i="7"/>
  <c r="Q406" i="7"/>
  <c r="P406" i="7"/>
  <c r="R405" i="7"/>
  <c r="Q405" i="7"/>
  <c r="P405" i="7"/>
  <c r="R404" i="7"/>
  <c r="Q404" i="7"/>
  <c r="P404" i="7"/>
  <c r="R403" i="7"/>
  <c r="Q403" i="7"/>
  <c r="P403" i="7"/>
  <c r="R402" i="7"/>
  <c r="Q402" i="7"/>
  <c r="P402" i="7"/>
  <c r="R401" i="7"/>
  <c r="Q401" i="7"/>
  <c r="P401" i="7"/>
  <c r="R400" i="7"/>
  <c r="Q400" i="7"/>
  <c r="P400" i="7"/>
  <c r="R399" i="7"/>
  <c r="Q399" i="7"/>
  <c r="P399" i="7"/>
  <c r="R398" i="7"/>
  <c r="Q398" i="7"/>
  <c r="P398" i="7"/>
  <c r="R397" i="7"/>
  <c r="Q397" i="7"/>
  <c r="P397" i="7"/>
  <c r="R396" i="7"/>
  <c r="Q396" i="7"/>
  <c r="P396" i="7"/>
  <c r="R395" i="7"/>
  <c r="Q395" i="7"/>
  <c r="P395" i="7"/>
  <c r="R394" i="7"/>
  <c r="Q394" i="7"/>
  <c r="P394" i="7"/>
  <c r="R393" i="7"/>
  <c r="Q393" i="7"/>
  <c r="P393" i="7"/>
  <c r="R392" i="7"/>
  <c r="Q392" i="7"/>
  <c r="P392" i="7"/>
  <c r="R391" i="7"/>
  <c r="Q391" i="7"/>
  <c r="P391" i="7"/>
  <c r="R390" i="7"/>
  <c r="Q390" i="7"/>
  <c r="P390" i="7"/>
  <c r="R389" i="7"/>
  <c r="Q389" i="7"/>
  <c r="P389" i="7"/>
  <c r="R388" i="7"/>
  <c r="Q388" i="7"/>
  <c r="P388" i="7"/>
  <c r="R387" i="7"/>
  <c r="Q387" i="7"/>
  <c r="P387" i="7"/>
  <c r="R386" i="7"/>
  <c r="Q386" i="7"/>
  <c r="P386" i="7"/>
  <c r="R385" i="7"/>
  <c r="Q385" i="7"/>
  <c r="P385" i="7"/>
  <c r="R384" i="7"/>
  <c r="Q384" i="7"/>
  <c r="P384" i="7"/>
  <c r="R383" i="7"/>
  <c r="Q383" i="7"/>
  <c r="P383" i="7"/>
  <c r="R382" i="7"/>
  <c r="Q382" i="7"/>
  <c r="P382" i="7"/>
  <c r="R381" i="7"/>
  <c r="Q381" i="7"/>
  <c r="P381" i="7"/>
  <c r="R380" i="7"/>
  <c r="Q380" i="7"/>
  <c r="P380" i="7"/>
  <c r="R379" i="7"/>
  <c r="Q379" i="7"/>
  <c r="P379" i="7"/>
  <c r="R378" i="7"/>
  <c r="Q378" i="7"/>
  <c r="P378" i="7"/>
  <c r="R377" i="7"/>
  <c r="Q377" i="7"/>
  <c r="P377" i="7"/>
  <c r="R376" i="7"/>
  <c r="Q376" i="7"/>
  <c r="P376" i="7"/>
  <c r="R375" i="7"/>
  <c r="Q375" i="7"/>
  <c r="P375" i="7"/>
  <c r="R374" i="7"/>
  <c r="Q374" i="7"/>
  <c r="P374" i="7"/>
  <c r="R373" i="7"/>
  <c r="Q373" i="7"/>
  <c r="P373" i="7"/>
  <c r="R372" i="7"/>
  <c r="Q372" i="7"/>
  <c r="P372" i="7"/>
  <c r="R371" i="7"/>
  <c r="Q371" i="7"/>
  <c r="P371" i="7"/>
  <c r="R370" i="7"/>
  <c r="Q370" i="7"/>
  <c r="P370" i="7"/>
  <c r="R369" i="7"/>
  <c r="Q369" i="7"/>
  <c r="P369" i="7"/>
  <c r="R368" i="7"/>
  <c r="Q368" i="7"/>
  <c r="P368" i="7"/>
  <c r="R367" i="7"/>
  <c r="Q367" i="7"/>
  <c r="P367" i="7"/>
  <c r="R366" i="7"/>
  <c r="Q366" i="7"/>
  <c r="P366" i="7"/>
  <c r="R365" i="7"/>
  <c r="Q365" i="7"/>
  <c r="P365" i="7"/>
  <c r="R364" i="7"/>
  <c r="Q364" i="7"/>
  <c r="P364" i="7"/>
  <c r="R363" i="7"/>
  <c r="Q363" i="7"/>
  <c r="P363" i="7"/>
  <c r="R362" i="7"/>
  <c r="Q362" i="7"/>
  <c r="P362" i="7"/>
  <c r="R361" i="7"/>
  <c r="Q361" i="7"/>
  <c r="P361" i="7"/>
  <c r="R360" i="7"/>
  <c r="Q360" i="7"/>
  <c r="P360" i="7"/>
  <c r="R359" i="7"/>
  <c r="Q359" i="7"/>
  <c r="P359" i="7"/>
  <c r="R358" i="7"/>
  <c r="Q358" i="7"/>
  <c r="P358" i="7"/>
  <c r="R357" i="7"/>
  <c r="Q357" i="7"/>
  <c r="P357" i="7"/>
  <c r="R356" i="7"/>
  <c r="Q356" i="7"/>
  <c r="P356" i="7"/>
  <c r="R355" i="7"/>
  <c r="Q355" i="7"/>
  <c r="P355" i="7"/>
  <c r="R354" i="7"/>
  <c r="Q354" i="7"/>
  <c r="P354" i="7"/>
  <c r="R353" i="7"/>
  <c r="Q353" i="7"/>
  <c r="P353" i="7"/>
  <c r="R352" i="7"/>
  <c r="Q352" i="7"/>
  <c r="P352" i="7"/>
  <c r="R351" i="7"/>
  <c r="Q351" i="7"/>
  <c r="P351" i="7"/>
  <c r="R350" i="7"/>
  <c r="Q350" i="7"/>
  <c r="P350" i="7"/>
  <c r="R349" i="7"/>
  <c r="Q349" i="7"/>
  <c r="P349" i="7"/>
  <c r="R348" i="7"/>
  <c r="Q348" i="7"/>
  <c r="P348" i="7"/>
  <c r="R347" i="7"/>
  <c r="Q347" i="7"/>
  <c r="P347" i="7"/>
  <c r="R346" i="7"/>
  <c r="Q346" i="7"/>
  <c r="P346" i="7"/>
  <c r="R345" i="7"/>
  <c r="Q345" i="7"/>
  <c r="P345" i="7"/>
  <c r="R344" i="7"/>
  <c r="Q344" i="7"/>
  <c r="P344" i="7"/>
  <c r="R343" i="7"/>
  <c r="Q343" i="7"/>
  <c r="P343" i="7"/>
  <c r="R342" i="7"/>
  <c r="Q342" i="7"/>
  <c r="P342" i="7"/>
  <c r="R341" i="7"/>
  <c r="Q341" i="7"/>
  <c r="P341" i="7"/>
  <c r="R340" i="7"/>
  <c r="Q340" i="7"/>
  <c r="P340" i="7"/>
  <c r="R339" i="7"/>
  <c r="Q339" i="7"/>
  <c r="P339" i="7"/>
  <c r="R338" i="7"/>
  <c r="Q338" i="7"/>
  <c r="P338" i="7"/>
  <c r="R337" i="7"/>
  <c r="Q337" i="7"/>
  <c r="P337" i="7"/>
  <c r="R336" i="7"/>
  <c r="Q336" i="7"/>
  <c r="P336" i="7"/>
  <c r="R335" i="7"/>
  <c r="Q335" i="7"/>
  <c r="P335" i="7"/>
  <c r="R334" i="7"/>
  <c r="Q334" i="7"/>
  <c r="P334" i="7"/>
  <c r="R333" i="7"/>
  <c r="Q333" i="7"/>
  <c r="P333" i="7"/>
  <c r="R332" i="7"/>
  <c r="Q332" i="7"/>
  <c r="P332" i="7"/>
  <c r="R331" i="7"/>
  <c r="Q331" i="7"/>
  <c r="P331" i="7"/>
  <c r="R330" i="7"/>
  <c r="Q330" i="7"/>
  <c r="P330" i="7"/>
  <c r="R329" i="7"/>
  <c r="Q329" i="7"/>
  <c r="P329" i="7"/>
  <c r="R328" i="7"/>
  <c r="Q328" i="7"/>
  <c r="P328" i="7"/>
  <c r="R327" i="7"/>
  <c r="Q327" i="7"/>
  <c r="P327" i="7"/>
  <c r="R326" i="7"/>
  <c r="Q326" i="7"/>
  <c r="P326" i="7"/>
  <c r="R325" i="7"/>
  <c r="Q325" i="7"/>
  <c r="P325" i="7"/>
  <c r="R324" i="7"/>
  <c r="Q324" i="7"/>
  <c r="P324" i="7"/>
  <c r="R323" i="7"/>
  <c r="Q323" i="7"/>
  <c r="P323" i="7"/>
  <c r="R322" i="7"/>
  <c r="Q322" i="7"/>
  <c r="P322" i="7"/>
  <c r="R321" i="7"/>
  <c r="Q321" i="7"/>
  <c r="P321" i="7"/>
  <c r="R320" i="7"/>
  <c r="Q320" i="7"/>
  <c r="P320" i="7"/>
  <c r="R319" i="7"/>
  <c r="Q319" i="7"/>
  <c r="P319" i="7"/>
  <c r="R318" i="7"/>
  <c r="Q318" i="7"/>
  <c r="P318" i="7"/>
  <c r="R317" i="7"/>
  <c r="Q317" i="7"/>
  <c r="P317" i="7"/>
  <c r="R316" i="7"/>
  <c r="Q316" i="7"/>
  <c r="P316" i="7"/>
  <c r="R315" i="7"/>
  <c r="Q315" i="7"/>
  <c r="P315" i="7"/>
  <c r="R314" i="7"/>
  <c r="Q314" i="7"/>
  <c r="P314" i="7"/>
  <c r="R313" i="7"/>
  <c r="Q313" i="7"/>
  <c r="P313" i="7"/>
  <c r="R312" i="7"/>
  <c r="Q312" i="7"/>
  <c r="P312" i="7"/>
  <c r="R311" i="7"/>
  <c r="Q311" i="7"/>
  <c r="P311" i="7"/>
  <c r="R310" i="7"/>
  <c r="Q310" i="7"/>
  <c r="P310" i="7"/>
  <c r="R309" i="7"/>
  <c r="Q309" i="7"/>
  <c r="P309" i="7"/>
  <c r="R308" i="7"/>
  <c r="Q308" i="7"/>
  <c r="P308" i="7"/>
  <c r="R307" i="7"/>
  <c r="Q307" i="7"/>
  <c r="P307" i="7"/>
  <c r="R306" i="7"/>
  <c r="Q306" i="7"/>
  <c r="P306" i="7"/>
  <c r="R305" i="7"/>
  <c r="Q305" i="7"/>
  <c r="P305" i="7"/>
  <c r="R304" i="7"/>
  <c r="Q304" i="7"/>
  <c r="P304" i="7"/>
  <c r="R303" i="7"/>
  <c r="Q303" i="7"/>
  <c r="P303" i="7"/>
  <c r="R302" i="7"/>
  <c r="Q302" i="7"/>
  <c r="P302" i="7"/>
  <c r="R301" i="7"/>
  <c r="Q301" i="7"/>
  <c r="P301" i="7"/>
  <c r="R300" i="7"/>
  <c r="Q300" i="7"/>
  <c r="P300" i="7"/>
  <c r="R299" i="7"/>
  <c r="Q299" i="7"/>
  <c r="P299" i="7"/>
  <c r="R298" i="7"/>
  <c r="Q298" i="7"/>
  <c r="P298" i="7"/>
  <c r="R297" i="7"/>
  <c r="Q297" i="7"/>
  <c r="P297" i="7"/>
  <c r="R296" i="7"/>
  <c r="Q296" i="7"/>
  <c r="P296" i="7"/>
  <c r="R295" i="7"/>
  <c r="Q295" i="7"/>
  <c r="P295" i="7"/>
  <c r="R294" i="7"/>
  <c r="Q294" i="7"/>
  <c r="P294" i="7"/>
  <c r="R293" i="7"/>
  <c r="Q293" i="7"/>
  <c r="P293" i="7"/>
  <c r="R292" i="7"/>
  <c r="Q292" i="7"/>
  <c r="P292" i="7"/>
  <c r="R291" i="7"/>
  <c r="Q291" i="7"/>
  <c r="P291" i="7"/>
  <c r="R290" i="7"/>
  <c r="Q290" i="7"/>
  <c r="P290" i="7"/>
  <c r="R289" i="7"/>
  <c r="Q289" i="7"/>
  <c r="P289" i="7"/>
  <c r="R288" i="7"/>
  <c r="Q288" i="7"/>
  <c r="P288" i="7"/>
  <c r="R287" i="7"/>
  <c r="Q287" i="7"/>
  <c r="P287" i="7"/>
  <c r="R286" i="7"/>
  <c r="Q286" i="7"/>
  <c r="P286" i="7"/>
  <c r="R285" i="7"/>
  <c r="Q285" i="7"/>
  <c r="P285" i="7"/>
  <c r="R284" i="7"/>
  <c r="Q284" i="7"/>
  <c r="P284" i="7"/>
  <c r="R283" i="7"/>
  <c r="Q283" i="7"/>
  <c r="P283" i="7"/>
  <c r="R282" i="7"/>
  <c r="Q282" i="7"/>
  <c r="P282" i="7"/>
  <c r="R281" i="7"/>
  <c r="Q281" i="7"/>
  <c r="P281" i="7"/>
  <c r="R280" i="7"/>
  <c r="Q280" i="7"/>
  <c r="P280" i="7"/>
  <c r="R279" i="7"/>
  <c r="Q279" i="7"/>
  <c r="P279" i="7"/>
  <c r="R278" i="7"/>
  <c r="Q278" i="7"/>
  <c r="P278" i="7"/>
  <c r="R277" i="7"/>
  <c r="Q277" i="7"/>
  <c r="P277" i="7"/>
  <c r="R276" i="7"/>
  <c r="Q276" i="7"/>
  <c r="P276" i="7"/>
  <c r="R275" i="7"/>
  <c r="Q275" i="7"/>
  <c r="P275" i="7"/>
  <c r="R274" i="7"/>
  <c r="Q274" i="7"/>
  <c r="P274" i="7"/>
  <c r="R273" i="7"/>
  <c r="Q273" i="7"/>
  <c r="P273" i="7"/>
  <c r="R272" i="7"/>
  <c r="Q272" i="7"/>
  <c r="P272" i="7"/>
  <c r="R271" i="7"/>
  <c r="Q271" i="7"/>
  <c r="P271" i="7"/>
  <c r="R270" i="7"/>
  <c r="Q270" i="7"/>
  <c r="P270" i="7"/>
  <c r="R269" i="7"/>
  <c r="Q269" i="7"/>
  <c r="P269" i="7"/>
  <c r="R268" i="7"/>
  <c r="Q268" i="7"/>
  <c r="P268" i="7"/>
  <c r="R267" i="7"/>
  <c r="Q267" i="7"/>
  <c r="P267" i="7"/>
  <c r="R266" i="7"/>
  <c r="Q266" i="7"/>
  <c r="P266" i="7"/>
  <c r="R265" i="7"/>
  <c r="Q265" i="7"/>
  <c r="P265" i="7"/>
  <c r="R264" i="7"/>
  <c r="Q264" i="7"/>
  <c r="P264" i="7"/>
  <c r="R263" i="7"/>
  <c r="Q263" i="7"/>
  <c r="P263" i="7"/>
  <c r="R262" i="7"/>
  <c r="Q262" i="7"/>
  <c r="P262" i="7"/>
  <c r="R261" i="7"/>
  <c r="Q261" i="7"/>
  <c r="P261" i="7"/>
  <c r="R260" i="7"/>
  <c r="Q260" i="7"/>
  <c r="P260" i="7"/>
  <c r="R259" i="7"/>
  <c r="Q259" i="7"/>
  <c r="P259" i="7"/>
  <c r="R258" i="7"/>
  <c r="Q258" i="7"/>
  <c r="P258" i="7"/>
  <c r="R257" i="7"/>
  <c r="Q257" i="7"/>
  <c r="P257" i="7"/>
  <c r="R256" i="7"/>
  <c r="Q256" i="7"/>
  <c r="P256" i="7"/>
  <c r="R255" i="7"/>
  <c r="Q255" i="7"/>
  <c r="P255" i="7"/>
  <c r="R254" i="7"/>
  <c r="Q254" i="7"/>
  <c r="P254" i="7"/>
  <c r="R253" i="7"/>
  <c r="Q253" i="7"/>
  <c r="P253" i="7"/>
  <c r="R252" i="7"/>
  <c r="Q252" i="7"/>
  <c r="P252" i="7"/>
  <c r="R251" i="7"/>
  <c r="Q251" i="7"/>
  <c r="P251" i="7"/>
  <c r="R250" i="7"/>
  <c r="Q250" i="7"/>
  <c r="P250" i="7"/>
  <c r="R249" i="7"/>
  <c r="Q249" i="7"/>
  <c r="P249" i="7"/>
  <c r="R248" i="7"/>
  <c r="Q248" i="7"/>
  <c r="P248" i="7"/>
  <c r="R247" i="7"/>
  <c r="Q247" i="7"/>
  <c r="P247" i="7"/>
  <c r="R246" i="7"/>
  <c r="Q246" i="7"/>
  <c r="P246" i="7"/>
  <c r="R245" i="7"/>
  <c r="Q245" i="7"/>
  <c r="P245" i="7"/>
  <c r="R244" i="7"/>
  <c r="Q244" i="7"/>
  <c r="P244" i="7"/>
  <c r="R243" i="7"/>
  <c r="Q243" i="7"/>
  <c r="P243" i="7"/>
  <c r="R242" i="7"/>
  <c r="Q242" i="7"/>
  <c r="P242" i="7"/>
  <c r="R241" i="7"/>
  <c r="Q241" i="7"/>
  <c r="P241" i="7"/>
  <c r="R240" i="7"/>
  <c r="Q240" i="7"/>
  <c r="P240" i="7"/>
  <c r="R239" i="7"/>
  <c r="Q239" i="7"/>
  <c r="P239" i="7"/>
  <c r="R238" i="7"/>
  <c r="Q238" i="7"/>
  <c r="P238" i="7"/>
  <c r="R237" i="7"/>
  <c r="Q237" i="7"/>
  <c r="P237" i="7"/>
  <c r="R236" i="7"/>
  <c r="Q236" i="7"/>
  <c r="P236" i="7"/>
  <c r="R235" i="7"/>
  <c r="Q235" i="7"/>
  <c r="P235" i="7"/>
  <c r="R234" i="7"/>
  <c r="Q234" i="7"/>
  <c r="P234" i="7"/>
  <c r="R233" i="7"/>
  <c r="Q233" i="7"/>
  <c r="P233" i="7"/>
  <c r="R232" i="7"/>
  <c r="Q232" i="7"/>
  <c r="P232" i="7"/>
  <c r="R231" i="7"/>
  <c r="Q231" i="7"/>
  <c r="P231" i="7"/>
  <c r="R230" i="7"/>
  <c r="Q230" i="7"/>
  <c r="P230" i="7"/>
  <c r="R229" i="7"/>
  <c r="Q229" i="7"/>
  <c r="P229" i="7"/>
  <c r="R228" i="7"/>
  <c r="Q228" i="7"/>
  <c r="P228" i="7"/>
  <c r="R227" i="7"/>
  <c r="Q227" i="7"/>
  <c r="P227" i="7"/>
  <c r="R226" i="7"/>
  <c r="Q226" i="7"/>
  <c r="P226" i="7"/>
  <c r="R225" i="7"/>
  <c r="Q225" i="7"/>
  <c r="P225" i="7"/>
  <c r="R224" i="7"/>
  <c r="Q224" i="7"/>
  <c r="P224" i="7"/>
  <c r="R223" i="7"/>
  <c r="Q223" i="7"/>
  <c r="P223" i="7"/>
  <c r="R222" i="7"/>
  <c r="Q222" i="7"/>
  <c r="P222" i="7"/>
  <c r="R221" i="7"/>
  <c r="Q221" i="7"/>
  <c r="P221" i="7"/>
  <c r="R220" i="7"/>
  <c r="Q220" i="7"/>
  <c r="P220" i="7"/>
  <c r="R219" i="7"/>
  <c r="Q219" i="7"/>
  <c r="P219" i="7"/>
  <c r="R218" i="7"/>
  <c r="Q218" i="7"/>
  <c r="P218" i="7"/>
  <c r="R217" i="7"/>
  <c r="Q217" i="7"/>
  <c r="P217" i="7"/>
  <c r="R216" i="7"/>
  <c r="Q216" i="7"/>
  <c r="P216" i="7"/>
  <c r="R215" i="7"/>
  <c r="Q215" i="7"/>
  <c r="P215" i="7"/>
  <c r="R214" i="7"/>
  <c r="Q214" i="7"/>
  <c r="P214" i="7"/>
  <c r="R213" i="7"/>
  <c r="Q213" i="7"/>
  <c r="P213" i="7"/>
  <c r="R212" i="7"/>
  <c r="Q212" i="7"/>
  <c r="P212" i="7"/>
  <c r="R211" i="7"/>
  <c r="Q211" i="7"/>
  <c r="P211" i="7"/>
  <c r="R210" i="7"/>
  <c r="Q210" i="7"/>
  <c r="P210" i="7"/>
  <c r="R209" i="7"/>
  <c r="Q209" i="7"/>
  <c r="P209" i="7"/>
  <c r="R208" i="7"/>
  <c r="Q208" i="7"/>
  <c r="P208" i="7"/>
  <c r="R207" i="7"/>
  <c r="Q207" i="7"/>
  <c r="P207" i="7"/>
  <c r="R206" i="7"/>
  <c r="Q206" i="7"/>
  <c r="P206" i="7"/>
  <c r="R205" i="7"/>
  <c r="Q205" i="7"/>
  <c r="P205" i="7"/>
  <c r="R204" i="7"/>
  <c r="Q204" i="7"/>
  <c r="P204" i="7"/>
  <c r="R203" i="7"/>
  <c r="Q203" i="7"/>
  <c r="P203" i="7"/>
  <c r="R202" i="7"/>
  <c r="Q202" i="7"/>
  <c r="P202" i="7"/>
  <c r="R201" i="7"/>
  <c r="Q201" i="7"/>
  <c r="P201" i="7"/>
  <c r="R200" i="7"/>
  <c r="Q200" i="7"/>
  <c r="P200" i="7"/>
  <c r="R199" i="7"/>
  <c r="Q199" i="7"/>
  <c r="P199" i="7"/>
  <c r="R198" i="7"/>
  <c r="Q198" i="7"/>
  <c r="P198" i="7"/>
  <c r="R197" i="7"/>
  <c r="Q197" i="7"/>
  <c r="P197" i="7"/>
  <c r="R196" i="7"/>
  <c r="Q196" i="7"/>
  <c r="P196" i="7"/>
  <c r="R195" i="7"/>
  <c r="Q195" i="7"/>
  <c r="P195" i="7"/>
  <c r="R194" i="7"/>
  <c r="Q194" i="7"/>
  <c r="P194" i="7"/>
  <c r="R193" i="7"/>
  <c r="Q193" i="7"/>
  <c r="P193" i="7"/>
  <c r="R192" i="7"/>
  <c r="Q192" i="7"/>
  <c r="P192" i="7"/>
  <c r="R191" i="7"/>
  <c r="Q191" i="7"/>
  <c r="P191" i="7"/>
  <c r="R190" i="7"/>
  <c r="Q190" i="7"/>
  <c r="P190" i="7"/>
  <c r="R189" i="7"/>
  <c r="Q189" i="7"/>
  <c r="P189" i="7"/>
  <c r="R188" i="7"/>
  <c r="Q188" i="7"/>
  <c r="P188" i="7"/>
  <c r="R187" i="7"/>
  <c r="Q187" i="7"/>
  <c r="P187" i="7"/>
  <c r="R186" i="7"/>
  <c r="Q186" i="7"/>
  <c r="P186" i="7"/>
  <c r="R185" i="7"/>
  <c r="Q185" i="7"/>
  <c r="P185" i="7"/>
  <c r="R184" i="7"/>
  <c r="Q184" i="7"/>
  <c r="P184" i="7"/>
  <c r="R183" i="7"/>
  <c r="Q183" i="7"/>
  <c r="P183" i="7"/>
  <c r="R182" i="7"/>
  <c r="Q182" i="7"/>
  <c r="P182" i="7"/>
  <c r="R181" i="7"/>
  <c r="Q181" i="7"/>
  <c r="P181" i="7"/>
  <c r="R180" i="7"/>
  <c r="Q180" i="7"/>
  <c r="P180" i="7"/>
  <c r="R179" i="7"/>
  <c r="Q179" i="7"/>
  <c r="P179" i="7"/>
  <c r="R178" i="7"/>
  <c r="Q178" i="7"/>
  <c r="P178" i="7"/>
  <c r="R177" i="7"/>
  <c r="Q177" i="7"/>
  <c r="P177" i="7"/>
  <c r="R176" i="7"/>
  <c r="Q176" i="7"/>
  <c r="P176" i="7"/>
  <c r="R175" i="7"/>
  <c r="Q175" i="7"/>
  <c r="P175" i="7"/>
  <c r="R174" i="7"/>
  <c r="Q174" i="7"/>
  <c r="P174" i="7"/>
  <c r="R173" i="7"/>
  <c r="Q173" i="7"/>
  <c r="P173" i="7"/>
  <c r="R172" i="7"/>
  <c r="Q172" i="7"/>
  <c r="P172" i="7"/>
  <c r="R171" i="7"/>
  <c r="Q171" i="7"/>
  <c r="P171" i="7"/>
  <c r="R170" i="7"/>
  <c r="Q170" i="7"/>
  <c r="P170" i="7"/>
  <c r="R169" i="7"/>
  <c r="Q169" i="7"/>
  <c r="P169" i="7"/>
  <c r="R168" i="7"/>
  <c r="Q168" i="7"/>
  <c r="P168" i="7"/>
  <c r="R167" i="7"/>
  <c r="Q167" i="7"/>
  <c r="P167" i="7"/>
  <c r="R166" i="7"/>
  <c r="Q166" i="7"/>
  <c r="P166" i="7"/>
  <c r="R165" i="7"/>
  <c r="Q165" i="7"/>
  <c r="P165" i="7"/>
  <c r="R164" i="7"/>
  <c r="Q164" i="7"/>
  <c r="P164" i="7"/>
  <c r="R163" i="7"/>
  <c r="Q163" i="7"/>
  <c r="P163" i="7"/>
  <c r="R162" i="7"/>
  <c r="Q162" i="7"/>
  <c r="P162" i="7"/>
  <c r="R161" i="7"/>
  <c r="Q161" i="7"/>
  <c r="P161" i="7"/>
  <c r="R160" i="7"/>
  <c r="Q160" i="7"/>
  <c r="P160" i="7"/>
  <c r="R159" i="7"/>
  <c r="Q159" i="7"/>
  <c r="P159" i="7"/>
  <c r="R158" i="7"/>
  <c r="Q158" i="7"/>
  <c r="P158" i="7"/>
  <c r="R157" i="7"/>
  <c r="Q157" i="7"/>
  <c r="P157" i="7"/>
  <c r="R156" i="7"/>
  <c r="Q156" i="7"/>
  <c r="P156" i="7"/>
  <c r="R155" i="7"/>
  <c r="Q155" i="7"/>
  <c r="P155" i="7"/>
  <c r="R154" i="7"/>
  <c r="Q154" i="7"/>
  <c r="P154" i="7"/>
  <c r="R153" i="7"/>
  <c r="Q153" i="7"/>
  <c r="P153" i="7"/>
  <c r="R152" i="7"/>
  <c r="Q152" i="7"/>
  <c r="P152" i="7"/>
  <c r="R151" i="7"/>
  <c r="Q151" i="7"/>
  <c r="P151" i="7"/>
  <c r="R150" i="7"/>
  <c r="Q150" i="7"/>
  <c r="P150" i="7"/>
  <c r="R149" i="7"/>
  <c r="Q149" i="7"/>
  <c r="P149" i="7"/>
  <c r="R148" i="7"/>
  <c r="Q148" i="7"/>
  <c r="P148" i="7"/>
  <c r="R147" i="7"/>
  <c r="Q147" i="7"/>
  <c r="P147" i="7"/>
  <c r="R146" i="7"/>
  <c r="Q146" i="7"/>
  <c r="P146" i="7"/>
  <c r="R145" i="7"/>
  <c r="Q145" i="7"/>
  <c r="P145" i="7"/>
  <c r="R144" i="7"/>
  <c r="Q144" i="7"/>
  <c r="P144" i="7"/>
  <c r="R143" i="7"/>
  <c r="Q143" i="7"/>
  <c r="P143" i="7"/>
  <c r="R142" i="7"/>
  <c r="Q142" i="7"/>
  <c r="P142" i="7"/>
  <c r="R141" i="7"/>
  <c r="Q141" i="7"/>
  <c r="P141" i="7"/>
  <c r="R140" i="7"/>
  <c r="Q140" i="7"/>
  <c r="P140" i="7"/>
  <c r="R139" i="7"/>
  <c r="Q139" i="7"/>
  <c r="P139" i="7"/>
  <c r="R138" i="7"/>
  <c r="Q138" i="7"/>
  <c r="P138" i="7"/>
  <c r="R137" i="7"/>
  <c r="Q137" i="7"/>
  <c r="P137" i="7"/>
  <c r="R136" i="7"/>
  <c r="Q136" i="7"/>
  <c r="P136" i="7"/>
  <c r="R135" i="7"/>
  <c r="Q135" i="7"/>
  <c r="P135" i="7"/>
  <c r="R134" i="7"/>
  <c r="Q134" i="7"/>
  <c r="P134" i="7"/>
  <c r="R133" i="7"/>
  <c r="Q133" i="7"/>
  <c r="P133" i="7"/>
  <c r="R132" i="7"/>
  <c r="Q132" i="7"/>
  <c r="P132" i="7"/>
  <c r="R131" i="7"/>
  <c r="Q131" i="7"/>
  <c r="P131" i="7"/>
  <c r="R130" i="7"/>
  <c r="Q130" i="7"/>
  <c r="P130" i="7"/>
  <c r="R129" i="7"/>
  <c r="Q129" i="7"/>
  <c r="P129" i="7"/>
  <c r="R128" i="7"/>
  <c r="Q128" i="7"/>
  <c r="P128" i="7"/>
  <c r="R127" i="7"/>
  <c r="Q127" i="7"/>
  <c r="P127" i="7"/>
  <c r="R126" i="7"/>
  <c r="Q126" i="7"/>
  <c r="P126" i="7"/>
  <c r="R125" i="7"/>
  <c r="Q125" i="7"/>
  <c r="P125" i="7"/>
  <c r="R124" i="7"/>
  <c r="Q124" i="7"/>
  <c r="P124" i="7"/>
  <c r="R123" i="7"/>
  <c r="Q123" i="7"/>
  <c r="P123" i="7"/>
  <c r="R122" i="7"/>
  <c r="Q122" i="7"/>
  <c r="P122" i="7"/>
  <c r="R121" i="7"/>
  <c r="Q121" i="7"/>
  <c r="P121" i="7"/>
  <c r="R120" i="7"/>
  <c r="Q120" i="7"/>
  <c r="P120" i="7"/>
  <c r="R119" i="7"/>
  <c r="Q119" i="7"/>
  <c r="P119" i="7"/>
  <c r="R118" i="7"/>
  <c r="Q118" i="7"/>
  <c r="P118" i="7"/>
  <c r="R117" i="7"/>
  <c r="Q117" i="7"/>
  <c r="P117" i="7"/>
  <c r="R116" i="7"/>
  <c r="Q116" i="7"/>
  <c r="P116" i="7"/>
  <c r="R115" i="7"/>
  <c r="Q115" i="7"/>
  <c r="P115" i="7"/>
  <c r="R114" i="7"/>
  <c r="Q114" i="7"/>
  <c r="P114" i="7"/>
  <c r="R113" i="7"/>
  <c r="Q113" i="7"/>
  <c r="P113" i="7"/>
  <c r="R112" i="7"/>
  <c r="Q112" i="7"/>
  <c r="P112" i="7"/>
  <c r="R111" i="7"/>
  <c r="Q111" i="7"/>
  <c r="P111" i="7"/>
  <c r="R110" i="7"/>
  <c r="Q110" i="7"/>
  <c r="P110" i="7"/>
  <c r="R109" i="7"/>
  <c r="Q109" i="7"/>
  <c r="P109" i="7"/>
  <c r="R108" i="7"/>
  <c r="Q108" i="7"/>
  <c r="P108" i="7"/>
  <c r="R107" i="7"/>
  <c r="Q107" i="7"/>
  <c r="P107" i="7"/>
  <c r="R106" i="7"/>
  <c r="Q106" i="7"/>
  <c r="P106" i="7"/>
  <c r="R105" i="7"/>
  <c r="Q105" i="7"/>
  <c r="P105" i="7"/>
  <c r="R104" i="7"/>
  <c r="Q104" i="7"/>
  <c r="P104" i="7"/>
  <c r="R103" i="7"/>
  <c r="Q103" i="7"/>
  <c r="P103" i="7"/>
  <c r="R102" i="7"/>
  <c r="Q102" i="7"/>
  <c r="P102" i="7"/>
  <c r="R101" i="7"/>
  <c r="Q101" i="7"/>
  <c r="P101" i="7"/>
  <c r="R100" i="7"/>
  <c r="Q100" i="7"/>
  <c r="P100" i="7"/>
  <c r="R99" i="7"/>
  <c r="Q99" i="7"/>
  <c r="P99" i="7"/>
  <c r="R98" i="7"/>
  <c r="Q98" i="7"/>
  <c r="P98" i="7"/>
  <c r="R97" i="7"/>
  <c r="Q97" i="7"/>
  <c r="P97" i="7"/>
  <c r="R96" i="7"/>
  <c r="Q96" i="7"/>
  <c r="P96" i="7"/>
  <c r="R95" i="7"/>
  <c r="Q95" i="7"/>
  <c r="P95" i="7"/>
  <c r="R94" i="7"/>
  <c r="Q94" i="7"/>
  <c r="P94" i="7"/>
  <c r="R93" i="7"/>
  <c r="Q93" i="7"/>
  <c r="P93" i="7"/>
  <c r="R92" i="7"/>
  <c r="Q92" i="7"/>
  <c r="P92" i="7"/>
  <c r="R91" i="7"/>
  <c r="Q91" i="7"/>
  <c r="P91" i="7"/>
  <c r="R90" i="7"/>
  <c r="Q90" i="7"/>
  <c r="P90" i="7"/>
  <c r="R89" i="7"/>
  <c r="Q89" i="7"/>
  <c r="P89" i="7"/>
  <c r="R88" i="7"/>
  <c r="Q88" i="7"/>
  <c r="P88" i="7"/>
  <c r="R87" i="7"/>
  <c r="Q87" i="7"/>
  <c r="P87" i="7"/>
  <c r="R86" i="7"/>
  <c r="Q86" i="7"/>
  <c r="P86" i="7"/>
  <c r="R85" i="7"/>
  <c r="Q85" i="7"/>
  <c r="P85" i="7"/>
  <c r="R84" i="7"/>
  <c r="Q84" i="7"/>
  <c r="P84" i="7"/>
  <c r="R83" i="7"/>
  <c r="Q83" i="7"/>
  <c r="P83" i="7"/>
  <c r="R82" i="7"/>
  <c r="Q82" i="7"/>
  <c r="P82" i="7"/>
  <c r="R81" i="7"/>
  <c r="Q81" i="7"/>
  <c r="P81" i="7"/>
  <c r="R80" i="7"/>
  <c r="Q80" i="7"/>
  <c r="P80" i="7"/>
  <c r="R79" i="7"/>
  <c r="Q79" i="7"/>
  <c r="P79" i="7"/>
  <c r="R78" i="7"/>
  <c r="Q78" i="7"/>
  <c r="P78" i="7"/>
  <c r="R77" i="7"/>
  <c r="Q77" i="7"/>
  <c r="P77" i="7"/>
  <c r="R76" i="7"/>
  <c r="Q76" i="7"/>
  <c r="P76" i="7"/>
  <c r="R75" i="7"/>
  <c r="Q75" i="7"/>
  <c r="P75" i="7"/>
  <c r="R74" i="7"/>
  <c r="Q74" i="7"/>
  <c r="P74" i="7"/>
  <c r="R73" i="7"/>
  <c r="Q73" i="7"/>
  <c r="P73" i="7"/>
  <c r="R72" i="7"/>
  <c r="Q72" i="7"/>
  <c r="P72" i="7"/>
  <c r="R71" i="7"/>
  <c r="Q71" i="7"/>
  <c r="P71" i="7"/>
  <c r="R70" i="7"/>
  <c r="Q70" i="7"/>
  <c r="P70" i="7"/>
  <c r="R69" i="7"/>
  <c r="Q69" i="7"/>
  <c r="P69" i="7"/>
  <c r="R68" i="7"/>
  <c r="Q68" i="7"/>
  <c r="P68" i="7"/>
  <c r="R67" i="7"/>
  <c r="Q67" i="7"/>
  <c r="P67" i="7"/>
  <c r="R66" i="7"/>
  <c r="Q66" i="7"/>
  <c r="P66" i="7"/>
  <c r="R65" i="7"/>
  <c r="Q65" i="7"/>
  <c r="P65" i="7"/>
  <c r="R64" i="7"/>
  <c r="Q64" i="7"/>
  <c r="P64" i="7"/>
  <c r="R63" i="7"/>
  <c r="Q63" i="7"/>
  <c r="P63" i="7"/>
  <c r="R62" i="7"/>
  <c r="Q62" i="7"/>
  <c r="P62" i="7"/>
  <c r="R61" i="7"/>
  <c r="Q61" i="7"/>
  <c r="P61" i="7"/>
  <c r="R60" i="7"/>
  <c r="Q60" i="7"/>
  <c r="P60" i="7"/>
  <c r="R59" i="7"/>
  <c r="Q59" i="7"/>
  <c r="P59" i="7"/>
  <c r="R58" i="7"/>
  <c r="Q58" i="7"/>
  <c r="P58" i="7"/>
  <c r="R57" i="7"/>
  <c r="Q57" i="7"/>
  <c r="P57" i="7"/>
  <c r="R56" i="7"/>
  <c r="Q56" i="7"/>
  <c r="P56" i="7"/>
  <c r="R55" i="7"/>
  <c r="Q55" i="7"/>
  <c r="P55" i="7"/>
  <c r="R54" i="7"/>
  <c r="Q54" i="7"/>
  <c r="P54" i="7"/>
  <c r="R53" i="7"/>
  <c r="Q53" i="7"/>
  <c r="P53" i="7"/>
  <c r="R52" i="7"/>
  <c r="Q52" i="7"/>
  <c r="P52" i="7"/>
  <c r="R51" i="7"/>
  <c r="Q51" i="7"/>
  <c r="P51" i="7"/>
  <c r="R50" i="7"/>
  <c r="Q50" i="7"/>
  <c r="P50" i="7"/>
  <c r="R49" i="7"/>
  <c r="Q49" i="7"/>
  <c r="P49" i="7"/>
  <c r="R48" i="7"/>
  <c r="Q48" i="7"/>
  <c r="P48" i="7"/>
  <c r="R47" i="7"/>
  <c r="Q47" i="7"/>
  <c r="P47" i="7"/>
  <c r="R46" i="7"/>
  <c r="Q46" i="7"/>
  <c r="P46" i="7"/>
  <c r="R45" i="7"/>
  <c r="Q45" i="7"/>
  <c r="P45" i="7"/>
  <c r="R44" i="7"/>
  <c r="Q44" i="7"/>
  <c r="P44" i="7"/>
  <c r="R43" i="7"/>
  <c r="Q43" i="7"/>
  <c r="P43" i="7"/>
  <c r="R42" i="7"/>
  <c r="Q42" i="7"/>
  <c r="P42" i="7"/>
  <c r="R41" i="7"/>
  <c r="Q41" i="7"/>
  <c r="P41" i="7"/>
  <c r="R40" i="7"/>
  <c r="Q40" i="7"/>
  <c r="P40" i="7"/>
  <c r="R39" i="7"/>
  <c r="Q39" i="7"/>
  <c r="P39" i="7"/>
  <c r="R38" i="7"/>
  <c r="Q38" i="7"/>
  <c r="P38" i="7"/>
  <c r="R37" i="7"/>
  <c r="Q37" i="7"/>
  <c r="P37" i="7"/>
  <c r="R36" i="7"/>
  <c r="Q36" i="7"/>
  <c r="P36" i="7"/>
  <c r="R35" i="7"/>
  <c r="Q35" i="7"/>
  <c r="P35" i="7"/>
  <c r="R34" i="7"/>
  <c r="Q34" i="7"/>
  <c r="P34" i="7"/>
  <c r="R33" i="7"/>
  <c r="Q33" i="7"/>
  <c r="P33" i="7"/>
  <c r="R32" i="7"/>
  <c r="Q32" i="7"/>
  <c r="P32" i="7"/>
  <c r="R31" i="7"/>
  <c r="Q31" i="7"/>
  <c r="P31" i="7"/>
  <c r="R30" i="7"/>
  <c r="Q30" i="7"/>
  <c r="P30" i="7"/>
  <c r="R29" i="7"/>
  <c r="Q29" i="7"/>
  <c r="P29" i="7"/>
  <c r="R28" i="7"/>
  <c r="Q28" i="7"/>
  <c r="P28" i="7"/>
  <c r="R27" i="7"/>
  <c r="Q27" i="7"/>
  <c r="P27" i="7"/>
  <c r="R26" i="7"/>
  <c r="Q26" i="7"/>
  <c r="P26" i="7"/>
  <c r="R25" i="7"/>
  <c r="Q25" i="7"/>
  <c r="P25" i="7"/>
  <c r="R24" i="7"/>
  <c r="Q24" i="7"/>
  <c r="P24" i="7"/>
  <c r="R23" i="7"/>
  <c r="Q23" i="7"/>
  <c r="P23" i="7"/>
  <c r="R22" i="7"/>
  <c r="Q22" i="7"/>
  <c r="P22" i="7"/>
  <c r="R21" i="7"/>
  <c r="Q21" i="7"/>
  <c r="P21" i="7"/>
  <c r="R20" i="7"/>
  <c r="Q20" i="7"/>
  <c r="P20" i="7"/>
  <c r="R19" i="7"/>
  <c r="Q19" i="7"/>
  <c r="P19" i="7"/>
  <c r="R18" i="7"/>
  <c r="Q18" i="7"/>
  <c r="P18" i="7"/>
  <c r="R17" i="7"/>
  <c r="Q17" i="7"/>
  <c r="P17" i="7"/>
  <c r="R16" i="7"/>
  <c r="Q16" i="7"/>
  <c r="P16" i="7"/>
  <c r="R15" i="7"/>
  <c r="Q15" i="7"/>
  <c r="P15" i="7"/>
  <c r="R14" i="7"/>
  <c r="Q14" i="7"/>
  <c r="P14" i="7"/>
  <c r="R13" i="7"/>
  <c r="Q13" i="7"/>
  <c r="P13" i="7"/>
  <c r="R12" i="7"/>
  <c r="Q12" i="7"/>
  <c r="P12" i="7"/>
  <c r="R11" i="7"/>
  <c r="Q11" i="7"/>
  <c r="P11" i="7"/>
  <c r="R10" i="7"/>
  <c r="Q10" i="7"/>
  <c r="P10" i="7"/>
  <c r="R9" i="7"/>
  <c r="Q9" i="7"/>
  <c r="P9" i="7"/>
  <c r="R8" i="7"/>
  <c r="Q8" i="7"/>
  <c r="P8" i="7"/>
  <c r="R7" i="7"/>
  <c r="Q7" i="7"/>
  <c r="P7" i="7"/>
  <c r="R6" i="7"/>
  <c r="Q6" i="7"/>
  <c r="P6" i="7"/>
  <c r="P5" i="7"/>
  <c r="Q5" i="7"/>
  <c r="R5" i="7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464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820" i="3"/>
  <c r="B1821" i="3"/>
  <c r="B1822" i="3"/>
  <c r="B1823" i="3"/>
  <c r="B1824" i="3"/>
  <c r="B1825" i="3"/>
  <c r="B1826" i="3"/>
  <c r="B1827" i="3"/>
  <c r="B1828" i="3"/>
  <c r="B1829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Q2" i="7"/>
  <c r="S2" i="7"/>
  <c r="I2" i="7"/>
  <c r="C1" i="3"/>
  <c r="E1" i="7"/>
  <c r="D1" i="3"/>
  <c r="B1" i="3"/>
  <c r="B6" i="3"/>
  <c r="A9" i="3"/>
  <c r="A17" i="3"/>
  <c r="A25" i="3"/>
  <c r="A33" i="3"/>
  <c r="A41" i="3"/>
  <c r="A49" i="3"/>
  <c r="A57" i="3"/>
  <c r="A65" i="3"/>
  <c r="A73" i="3"/>
  <c r="A81" i="3"/>
  <c r="A89" i="3"/>
  <c r="A97" i="3"/>
  <c r="A105" i="3"/>
  <c r="A113" i="3"/>
  <c r="A121" i="3"/>
  <c r="A129" i="3"/>
  <c r="A137" i="3"/>
  <c r="A145" i="3"/>
  <c r="A153" i="3"/>
  <c r="A161" i="3"/>
  <c r="A169" i="3"/>
  <c r="A177" i="3"/>
  <c r="A185" i="3"/>
  <c r="A193" i="3"/>
  <c r="A201" i="3"/>
  <c r="A209" i="3"/>
  <c r="A217" i="3"/>
  <c r="A225" i="3"/>
  <c r="A233" i="3"/>
  <c r="A241" i="3"/>
  <c r="A249" i="3"/>
  <c r="A257" i="3"/>
  <c r="A265" i="3"/>
  <c r="A273" i="3"/>
  <c r="A281" i="3"/>
  <c r="A289" i="3"/>
  <c r="A297" i="3"/>
  <c r="A305" i="3"/>
  <c r="A313" i="3"/>
  <c r="A321" i="3"/>
  <c r="A329" i="3"/>
  <c r="A337" i="3"/>
  <c r="A345" i="3"/>
  <c r="A353" i="3"/>
  <c r="A361" i="3"/>
  <c r="A369" i="3"/>
  <c r="A377" i="3"/>
  <c r="A385" i="3"/>
  <c r="A393" i="3"/>
  <c r="A401" i="3"/>
  <c r="A409" i="3"/>
  <c r="A417" i="3"/>
  <c r="A425" i="3"/>
  <c r="A433" i="3"/>
  <c r="A441" i="3"/>
  <c r="A449" i="3"/>
  <c r="A457" i="3"/>
  <c r="A465" i="3"/>
  <c r="A473" i="3"/>
  <c r="A481" i="3"/>
  <c r="A489" i="3"/>
  <c r="A497" i="3"/>
  <c r="A505" i="3"/>
  <c r="A513" i="3"/>
  <c r="A521" i="3"/>
  <c r="A529" i="3"/>
  <c r="A537" i="3"/>
  <c r="A545" i="3"/>
  <c r="A553" i="3"/>
  <c r="A561" i="3"/>
  <c r="A569" i="3"/>
  <c r="A577" i="3"/>
  <c r="A585" i="3"/>
  <c r="A593" i="3"/>
  <c r="A601" i="3"/>
  <c r="A609" i="3"/>
  <c r="A1145" i="3"/>
  <c r="A1153" i="3"/>
  <c r="A1161" i="3"/>
  <c r="A1169" i="3"/>
  <c r="A1177" i="3"/>
  <c r="A1185" i="3"/>
  <c r="A1193" i="3"/>
  <c r="A1201" i="3"/>
  <c r="A1209" i="3"/>
  <c r="A1217" i="3"/>
  <c r="A1225" i="3"/>
  <c r="A1233" i="3"/>
  <c r="A1241" i="3"/>
  <c r="A1249" i="3"/>
  <c r="A1257" i="3"/>
  <c r="A1265" i="3"/>
  <c r="A1273" i="3"/>
  <c r="A1281" i="3"/>
  <c r="A1289" i="3"/>
  <c r="A1297" i="3"/>
  <c r="A1305" i="3"/>
  <c r="A1313" i="3"/>
  <c r="A1321" i="3"/>
  <c r="A1329" i="3"/>
  <c r="A1337" i="3"/>
  <c r="A1345" i="3"/>
  <c r="A1353" i="3"/>
  <c r="A1361" i="3"/>
  <c r="A1369" i="3"/>
  <c r="A1377" i="3"/>
  <c r="A1385" i="3"/>
  <c r="A1393" i="3"/>
  <c r="A1401" i="3"/>
  <c r="A1409" i="3"/>
  <c r="A1681" i="3"/>
  <c r="A1689" i="3"/>
  <c r="A1697" i="3"/>
  <c r="A1705" i="3"/>
  <c r="A1713" i="3"/>
  <c r="A1721" i="3"/>
  <c r="A1729" i="3"/>
  <c r="A1737" i="3"/>
  <c r="A1745" i="3"/>
  <c r="A1753" i="3"/>
  <c r="A1761" i="3"/>
  <c r="A1769" i="3"/>
  <c r="A1777" i="3"/>
  <c r="A1785" i="3"/>
  <c r="A1793" i="3"/>
  <c r="A1801" i="3"/>
  <c r="A1809" i="3"/>
  <c r="A1817" i="3"/>
  <c r="A1825" i="3"/>
  <c r="A617" i="3"/>
  <c r="A625" i="3"/>
  <c r="A633" i="3"/>
  <c r="A641" i="3"/>
  <c r="A649" i="3"/>
  <c r="A657" i="3"/>
  <c r="A665" i="3"/>
  <c r="A673" i="3"/>
  <c r="A681" i="3"/>
  <c r="A689" i="3"/>
  <c r="A697" i="3"/>
  <c r="A705" i="3"/>
  <c r="A713" i="3"/>
  <c r="A721" i="3"/>
  <c r="A729" i="3"/>
  <c r="A737" i="3"/>
  <c r="A745" i="3"/>
  <c r="A753" i="3"/>
  <c r="A761" i="3"/>
  <c r="A769" i="3"/>
  <c r="A777" i="3"/>
  <c r="A785" i="3"/>
  <c r="A793" i="3"/>
  <c r="A801" i="3"/>
  <c r="A809" i="3"/>
  <c r="A817" i="3"/>
  <c r="A825" i="3"/>
  <c r="A833" i="3"/>
  <c r="A841" i="3"/>
  <c r="A849" i="3"/>
  <c r="A857" i="3"/>
  <c r="A865" i="3"/>
  <c r="A873" i="3"/>
  <c r="A881" i="3"/>
  <c r="A889" i="3"/>
  <c r="A897" i="3"/>
  <c r="A905" i="3"/>
  <c r="A913" i="3"/>
  <c r="A921" i="3"/>
  <c r="A929" i="3"/>
  <c r="A937" i="3"/>
  <c r="A945" i="3"/>
  <c r="A953" i="3"/>
  <c r="A961" i="3"/>
  <c r="A969" i="3"/>
  <c r="A977" i="3"/>
  <c r="A985" i="3"/>
  <c r="A993" i="3"/>
  <c r="A1001" i="3"/>
  <c r="A1009" i="3"/>
  <c r="A1017" i="3"/>
  <c r="A1025" i="3"/>
  <c r="A1033" i="3"/>
  <c r="A1041" i="3"/>
  <c r="A1049" i="3"/>
  <c r="A1057" i="3"/>
  <c r="A1065" i="3"/>
  <c r="A1073" i="3"/>
  <c r="A1081" i="3"/>
  <c r="A1089" i="3"/>
  <c r="A1097" i="3"/>
  <c r="A1105" i="3"/>
  <c r="A1113" i="3"/>
  <c r="A1121" i="3"/>
  <c r="A1129" i="3"/>
  <c r="A1137" i="3"/>
  <c r="A1833" i="3"/>
  <c r="A1841" i="3"/>
  <c r="A1849" i="3"/>
  <c r="A1857" i="3"/>
  <c r="A1865" i="3"/>
  <c r="A1873" i="3"/>
  <c r="A1881" i="3"/>
  <c r="A1889" i="3"/>
  <c r="A1897" i="3"/>
  <c r="A1905" i="3"/>
  <c r="A1913" i="3"/>
  <c r="A1921" i="3"/>
  <c r="A1929" i="3"/>
  <c r="A1937" i="3"/>
  <c r="A1945" i="3"/>
  <c r="A1953" i="3"/>
  <c r="A1961" i="3"/>
  <c r="A1969" i="3"/>
  <c r="A1977" i="3"/>
  <c r="A1985" i="3"/>
  <c r="A1993" i="3"/>
  <c r="A2001" i="3"/>
  <c r="V2" i="7"/>
  <c r="A2005" i="3"/>
  <c r="A11" i="3"/>
  <c r="A19" i="3"/>
  <c r="A27" i="3"/>
  <c r="A35" i="3"/>
  <c r="A43" i="3"/>
  <c r="A51" i="3"/>
  <c r="A59" i="3"/>
  <c r="A67" i="3"/>
  <c r="A75" i="3"/>
  <c r="A83" i="3"/>
  <c r="A91" i="3"/>
  <c r="A99" i="3"/>
  <c r="A107" i="3"/>
  <c r="A115" i="3"/>
  <c r="A123" i="3"/>
  <c r="A131" i="3"/>
  <c r="A139" i="3"/>
  <c r="A147" i="3"/>
  <c r="A155" i="3"/>
  <c r="A163" i="3"/>
  <c r="A171" i="3"/>
  <c r="A179" i="3"/>
  <c r="A187" i="3"/>
  <c r="A195" i="3"/>
  <c r="A203" i="3"/>
  <c r="A211" i="3"/>
  <c r="A219" i="3"/>
  <c r="A227" i="3"/>
  <c r="A235" i="3"/>
  <c r="A243" i="3"/>
  <c r="A251" i="3"/>
  <c r="A259" i="3"/>
  <c r="A267" i="3"/>
  <c r="A275" i="3"/>
  <c r="A283" i="3"/>
  <c r="A291" i="3"/>
  <c r="A299" i="3"/>
  <c r="A307" i="3"/>
  <c r="A315" i="3"/>
  <c r="A323" i="3"/>
  <c r="A331" i="3"/>
  <c r="A339" i="3"/>
  <c r="A347" i="3"/>
  <c r="A355" i="3"/>
  <c r="A363" i="3"/>
  <c r="A371" i="3"/>
  <c r="A379" i="3"/>
  <c r="A387" i="3"/>
  <c r="A395" i="3"/>
  <c r="A403" i="3"/>
  <c r="A411" i="3"/>
  <c r="A419" i="3"/>
  <c r="A427" i="3"/>
  <c r="A435" i="3"/>
  <c r="A443" i="3"/>
  <c r="A451" i="3"/>
  <c r="A459" i="3"/>
  <c r="A467" i="3"/>
  <c r="A475" i="3"/>
  <c r="A483" i="3"/>
  <c r="A491" i="3"/>
  <c r="A499" i="3"/>
  <c r="A507" i="3"/>
  <c r="A515" i="3"/>
  <c r="A523" i="3"/>
  <c r="A531" i="3"/>
  <c r="A539" i="3"/>
  <c r="A547" i="3"/>
  <c r="A555" i="3"/>
  <c r="A563" i="3"/>
  <c r="A571" i="3"/>
  <c r="A579" i="3"/>
  <c r="A587" i="3"/>
  <c r="A595" i="3"/>
  <c r="A603" i="3"/>
  <c r="A611" i="3"/>
  <c r="A619" i="3"/>
  <c r="A627" i="3"/>
  <c r="A635" i="3"/>
  <c r="A643" i="3"/>
  <c r="A651" i="3"/>
  <c r="A659" i="3"/>
  <c r="A667" i="3"/>
  <c r="A675" i="3"/>
  <c r="A683" i="3"/>
  <c r="A691" i="3"/>
  <c r="A699" i="3"/>
  <c r="A707" i="3"/>
  <c r="A715" i="3"/>
  <c r="A723" i="3"/>
  <c r="A731" i="3"/>
  <c r="A739" i="3"/>
  <c r="A747" i="3"/>
  <c r="A755" i="3"/>
  <c r="A763" i="3"/>
  <c r="A771" i="3"/>
  <c r="A779" i="3"/>
  <c r="A787" i="3"/>
  <c r="A795" i="3"/>
  <c r="A803" i="3"/>
  <c r="A811" i="3"/>
  <c r="A819" i="3"/>
  <c r="A827" i="3"/>
  <c r="A835" i="3"/>
  <c r="A843" i="3"/>
  <c r="A851" i="3"/>
  <c r="A859" i="3"/>
  <c r="A867" i="3"/>
  <c r="A875" i="3"/>
  <c r="A883" i="3"/>
  <c r="A891" i="3"/>
  <c r="A899" i="3"/>
  <c r="A907" i="3"/>
  <c r="A915" i="3"/>
  <c r="A923" i="3"/>
  <c r="A931" i="3"/>
  <c r="A939" i="3"/>
  <c r="A947" i="3"/>
  <c r="A955" i="3"/>
  <c r="A963" i="3"/>
  <c r="A971" i="3"/>
  <c r="A979" i="3"/>
  <c r="A987" i="3"/>
  <c r="A995" i="3"/>
  <c r="A1003" i="3"/>
  <c r="A1011" i="3"/>
  <c r="A1019" i="3"/>
  <c r="A1027" i="3"/>
  <c r="A1035" i="3"/>
  <c r="A1043" i="3"/>
  <c r="A1051" i="3"/>
  <c r="A1059" i="3"/>
  <c r="A1067" i="3"/>
  <c r="A1075" i="3"/>
  <c r="A1083" i="3"/>
  <c r="A1091" i="3"/>
  <c r="A1099" i="3"/>
  <c r="A1107" i="3"/>
  <c r="A1115" i="3"/>
  <c r="A1123" i="3"/>
  <c r="A1131" i="3"/>
  <c r="A1139" i="3"/>
  <c r="A1147" i="3"/>
  <c r="A1155" i="3"/>
  <c r="A1163" i="3"/>
  <c r="A1171" i="3"/>
  <c r="A1179" i="3"/>
  <c r="A1187" i="3"/>
  <c r="A1195" i="3"/>
  <c r="A1203" i="3"/>
  <c r="A1211" i="3"/>
  <c r="A1219" i="3"/>
  <c r="A1227" i="3"/>
  <c r="A1235" i="3"/>
  <c r="A1243" i="3"/>
  <c r="A1251" i="3"/>
  <c r="A1259" i="3"/>
  <c r="A1267" i="3"/>
  <c r="A1275" i="3"/>
  <c r="A1283" i="3"/>
  <c r="A7" i="3"/>
  <c r="A15" i="3"/>
  <c r="A23" i="3"/>
  <c r="A31" i="3"/>
  <c r="A39" i="3"/>
  <c r="A47" i="3"/>
  <c r="A55" i="3"/>
  <c r="A63" i="3"/>
  <c r="A71" i="3"/>
  <c r="A79" i="3"/>
  <c r="A87" i="3"/>
  <c r="A95" i="3"/>
  <c r="A103" i="3"/>
  <c r="A111" i="3"/>
  <c r="A119" i="3"/>
  <c r="A127" i="3"/>
  <c r="A135" i="3"/>
  <c r="A143" i="3"/>
  <c r="A151" i="3"/>
  <c r="A159" i="3"/>
  <c r="A167" i="3"/>
  <c r="A175" i="3"/>
  <c r="A183" i="3"/>
  <c r="A191" i="3"/>
  <c r="A199" i="3"/>
  <c r="A207" i="3"/>
  <c r="A215" i="3"/>
  <c r="A223" i="3"/>
  <c r="A231" i="3"/>
  <c r="A239" i="3"/>
  <c r="A247" i="3"/>
  <c r="A255" i="3"/>
  <c r="A263" i="3"/>
  <c r="A271" i="3"/>
  <c r="A279" i="3"/>
  <c r="A287" i="3"/>
  <c r="A295" i="3"/>
  <c r="A303" i="3"/>
  <c r="A311" i="3"/>
  <c r="A319" i="3"/>
  <c r="A327" i="3"/>
  <c r="A335" i="3"/>
  <c r="A343" i="3"/>
  <c r="A351" i="3"/>
  <c r="A359" i="3"/>
  <c r="A367" i="3"/>
  <c r="A375" i="3"/>
  <c r="A383" i="3"/>
  <c r="A391" i="3"/>
  <c r="A399" i="3"/>
  <c r="A407" i="3"/>
  <c r="A415" i="3"/>
  <c r="A423" i="3"/>
  <c r="A431" i="3"/>
  <c r="A439" i="3"/>
  <c r="A447" i="3"/>
  <c r="A455" i="3"/>
  <c r="A463" i="3"/>
  <c r="A471" i="3"/>
  <c r="A479" i="3"/>
  <c r="A487" i="3"/>
  <c r="A495" i="3"/>
  <c r="A503" i="3"/>
  <c r="A511" i="3"/>
  <c r="A519" i="3"/>
  <c r="A527" i="3"/>
  <c r="A535" i="3"/>
  <c r="A543" i="3"/>
  <c r="A551" i="3"/>
  <c r="A559" i="3"/>
  <c r="A567" i="3"/>
  <c r="A575" i="3"/>
  <c r="A583" i="3"/>
  <c r="A591" i="3"/>
  <c r="A599" i="3"/>
  <c r="A607" i="3"/>
  <c r="A615" i="3"/>
  <c r="A623" i="3"/>
  <c r="A631" i="3"/>
  <c r="A639" i="3"/>
  <c r="A10" i="3"/>
  <c r="A18" i="3"/>
  <c r="A26" i="3"/>
  <c r="A34" i="3"/>
  <c r="A42" i="3"/>
  <c r="A50" i="3"/>
  <c r="A58" i="3"/>
  <c r="A66" i="3"/>
  <c r="A74" i="3"/>
  <c r="A82" i="3"/>
  <c r="A90" i="3"/>
  <c r="A98" i="3"/>
  <c r="A106" i="3"/>
  <c r="A114" i="3"/>
  <c r="A122" i="3"/>
  <c r="A130" i="3"/>
  <c r="A138" i="3"/>
  <c r="A146" i="3"/>
  <c r="A154" i="3"/>
  <c r="A162" i="3"/>
  <c r="A170" i="3"/>
  <c r="A178" i="3"/>
  <c r="A186" i="3"/>
  <c r="A194" i="3"/>
  <c r="A202" i="3"/>
  <c r="A210" i="3"/>
  <c r="A218" i="3"/>
  <c r="A226" i="3"/>
  <c r="A234" i="3"/>
  <c r="A242" i="3"/>
  <c r="A250" i="3"/>
  <c r="A258" i="3"/>
  <c r="A266" i="3"/>
  <c r="A274" i="3"/>
  <c r="A282" i="3"/>
  <c r="A290" i="3"/>
  <c r="A298" i="3"/>
  <c r="A306" i="3"/>
  <c r="A314" i="3"/>
  <c r="A322" i="3"/>
  <c r="A330" i="3"/>
  <c r="A338" i="3"/>
  <c r="A346" i="3"/>
  <c r="A354" i="3"/>
  <c r="A362" i="3"/>
  <c r="A370" i="3"/>
  <c r="A378" i="3"/>
  <c r="A386" i="3"/>
  <c r="A394" i="3"/>
  <c r="A402" i="3"/>
  <c r="A410" i="3"/>
  <c r="A418" i="3"/>
  <c r="A426" i="3"/>
  <c r="A434" i="3"/>
  <c r="A442" i="3"/>
  <c r="A450" i="3"/>
  <c r="A458" i="3"/>
  <c r="A466" i="3"/>
  <c r="A474" i="3"/>
  <c r="A482" i="3"/>
  <c r="A490" i="3"/>
  <c r="A498" i="3"/>
  <c r="A506" i="3"/>
  <c r="A514" i="3"/>
  <c r="A522" i="3"/>
  <c r="A530" i="3"/>
  <c r="A538" i="3"/>
  <c r="A546" i="3"/>
  <c r="A554" i="3"/>
  <c r="A562" i="3"/>
  <c r="A570" i="3"/>
  <c r="A578" i="3"/>
  <c r="A1291" i="3"/>
  <c r="A1299" i="3"/>
  <c r="A1307" i="3"/>
  <c r="A1315" i="3"/>
  <c r="A1323" i="3"/>
  <c r="A1331" i="3"/>
  <c r="A1339" i="3"/>
  <c r="A1347" i="3"/>
  <c r="A1355" i="3"/>
  <c r="A1363" i="3"/>
  <c r="A1371" i="3"/>
  <c r="A1379" i="3"/>
  <c r="A1387" i="3"/>
  <c r="A1395" i="3"/>
  <c r="A1403" i="3"/>
  <c r="A1411" i="3"/>
  <c r="A1419" i="3"/>
  <c r="A1427" i="3"/>
  <c r="A1435" i="3"/>
  <c r="A1443" i="3"/>
  <c r="A1451" i="3"/>
  <c r="A1459" i="3"/>
  <c r="A1467" i="3"/>
  <c r="A1475" i="3"/>
  <c r="A1483" i="3"/>
  <c r="A1491" i="3"/>
  <c r="A1499" i="3"/>
  <c r="A1507" i="3"/>
  <c r="A1515" i="3"/>
  <c r="A1523" i="3"/>
  <c r="A1531" i="3"/>
  <c r="A1539" i="3"/>
  <c r="A1547" i="3"/>
  <c r="A1555" i="3"/>
  <c r="A1563" i="3"/>
  <c r="A1571" i="3"/>
  <c r="A1579" i="3"/>
  <c r="A1587" i="3"/>
  <c r="A1595" i="3"/>
  <c r="A1603" i="3"/>
  <c r="A1611" i="3"/>
  <c r="A1619" i="3"/>
  <c r="A1627" i="3"/>
  <c r="A1635" i="3"/>
  <c r="A1643" i="3"/>
  <c r="A1651" i="3"/>
  <c r="A1659" i="3"/>
  <c r="A1667" i="3"/>
  <c r="A1675" i="3"/>
  <c r="A1683" i="3"/>
  <c r="A1691" i="3"/>
  <c r="A1699" i="3"/>
  <c r="A1707" i="3"/>
  <c r="A1715" i="3"/>
  <c r="A1723" i="3"/>
  <c r="A1731" i="3"/>
  <c r="A1739" i="3"/>
  <c r="A1747" i="3"/>
  <c r="A1755" i="3"/>
  <c r="A1763" i="3"/>
  <c r="A1771" i="3"/>
  <c r="A1779" i="3"/>
  <c r="A1787" i="3"/>
  <c r="A1795" i="3"/>
  <c r="A1803" i="3"/>
  <c r="A1811" i="3"/>
  <c r="A1819" i="3"/>
  <c r="A1827" i="3"/>
  <c r="A1835" i="3"/>
  <c r="A1843" i="3"/>
  <c r="A1851" i="3"/>
  <c r="A1859" i="3"/>
  <c r="A1867" i="3"/>
  <c r="A1875" i="3"/>
  <c r="A1883" i="3"/>
  <c r="A1891" i="3"/>
  <c r="A1899" i="3"/>
  <c r="A1907" i="3"/>
  <c r="A1915" i="3"/>
  <c r="A1923" i="3"/>
  <c r="A1931" i="3"/>
  <c r="A1939" i="3"/>
  <c r="A1947" i="3"/>
  <c r="A1955" i="3"/>
  <c r="A1963" i="3"/>
  <c r="A1971" i="3"/>
  <c r="A1979" i="3"/>
  <c r="A1987" i="3"/>
  <c r="A1995" i="3"/>
  <c r="A2003" i="3"/>
  <c r="A647" i="3"/>
  <c r="A655" i="3"/>
  <c r="A663" i="3"/>
  <c r="A671" i="3"/>
  <c r="A679" i="3"/>
  <c r="A687" i="3"/>
  <c r="A695" i="3"/>
  <c r="A703" i="3"/>
  <c r="A711" i="3"/>
  <c r="A719" i="3"/>
  <c r="A727" i="3"/>
  <c r="A735" i="3"/>
  <c r="A743" i="3"/>
  <c r="A751" i="3"/>
  <c r="A759" i="3"/>
  <c r="A767" i="3"/>
  <c r="A775" i="3"/>
  <c r="A783" i="3"/>
  <c r="A791" i="3"/>
  <c r="A799" i="3"/>
  <c r="A807" i="3"/>
  <c r="A815" i="3"/>
  <c r="A823" i="3"/>
  <c r="A831" i="3"/>
  <c r="A839" i="3"/>
  <c r="A847" i="3"/>
  <c r="A855" i="3"/>
  <c r="A863" i="3"/>
  <c r="A871" i="3"/>
  <c r="A879" i="3"/>
  <c r="A887" i="3"/>
  <c r="A895" i="3"/>
  <c r="A903" i="3"/>
  <c r="A911" i="3"/>
  <c r="A919" i="3"/>
  <c r="A927" i="3"/>
  <c r="A935" i="3"/>
  <c r="A943" i="3"/>
  <c r="A951" i="3"/>
  <c r="A959" i="3"/>
  <c r="A967" i="3"/>
  <c r="A975" i="3"/>
  <c r="A983" i="3"/>
  <c r="A991" i="3"/>
  <c r="A999" i="3"/>
  <c r="A1007" i="3"/>
  <c r="A1015" i="3"/>
  <c r="A1023" i="3"/>
  <c r="A1031" i="3"/>
  <c r="A1039" i="3"/>
  <c r="A1047" i="3"/>
  <c r="A1055" i="3"/>
  <c r="A1063" i="3"/>
  <c r="A1071" i="3"/>
  <c r="A1079" i="3"/>
  <c r="A1087" i="3"/>
  <c r="A1095" i="3"/>
  <c r="A1103" i="3"/>
  <c r="A1111" i="3"/>
  <c r="A1119" i="3"/>
  <c r="A1127" i="3"/>
  <c r="A1135" i="3"/>
  <c r="A1143" i="3"/>
  <c r="A1151" i="3"/>
  <c r="A1159" i="3"/>
  <c r="A1167" i="3"/>
  <c r="A1175" i="3"/>
  <c r="A1183" i="3"/>
  <c r="A1191" i="3"/>
  <c r="A1199" i="3"/>
  <c r="A1207" i="3"/>
  <c r="A1215" i="3"/>
  <c r="A1223" i="3"/>
  <c r="A1231" i="3"/>
  <c r="A1239" i="3"/>
  <c r="A1247" i="3"/>
  <c r="A1255" i="3"/>
  <c r="A1263" i="3"/>
  <c r="A1271" i="3"/>
  <c r="A1279" i="3"/>
  <c r="A1287" i="3"/>
  <c r="A1295" i="3"/>
  <c r="A1303" i="3"/>
  <c r="A1311" i="3"/>
  <c r="A1319" i="3"/>
  <c r="A1327" i="3"/>
  <c r="A1335" i="3"/>
  <c r="A1343" i="3"/>
  <c r="A1351" i="3"/>
  <c r="A1359" i="3"/>
  <c r="A1367" i="3"/>
  <c r="A1375" i="3"/>
  <c r="A1383" i="3"/>
  <c r="A1391" i="3"/>
  <c r="A1399" i="3"/>
  <c r="A1407" i="3"/>
  <c r="A1415" i="3"/>
  <c r="A1423" i="3"/>
  <c r="A1431" i="3"/>
  <c r="A1439" i="3"/>
  <c r="A1447" i="3"/>
  <c r="A1455" i="3"/>
  <c r="A1463" i="3"/>
  <c r="A1471" i="3"/>
  <c r="A1479" i="3"/>
  <c r="A1487" i="3"/>
  <c r="A1495" i="3"/>
  <c r="A1503" i="3"/>
  <c r="A1511" i="3"/>
  <c r="A1519" i="3"/>
  <c r="A1527" i="3"/>
  <c r="A1535" i="3"/>
  <c r="A1543" i="3"/>
  <c r="A1551" i="3"/>
  <c r="A1559" i="3"/>
  <c r="A1567" i="3"/>
  <c r="A1575" i="3"/>
  <c r="A1583" i="3"/>
  <c r="A1591" i="3"/>
  <c r="A1599" i="3"/>
  <c r="A1607" i="3"/>
  <c r="A1615" i="3"/>
  <c r="A1623" i="3"/>
  <c r="A1631" i="3"/>
  <c r="A1639" i="3"/>
  <c r="A1647" i="3"/>
  <c r="A1655" i="3"/>
  <c r="A1663" i="3"/>
  <c r="A1671" i="3"/>
  <c r="A1679" i="3"/>
  <c r="A1687" i="3"/>
  <c r="A1695" i="3"/>
  <c r="A1703" i="3"/>
  <c r="A1711" i="3"/>
  <c r="A1719" i="3"/>
  <c r="A1727" i="3"/>
  <c r="A1735" i="3"/>
  <c r="A1743" i="3"/>
  <c r="A1751" i="3"/>
  <c r="A1759" i="3"/>
  <c r="A1767" i="3"/>
  <c r="A1775" i="3"/>
  <c r="A1783" i="3"/>
  <c r="A1791" i="3"/>
  <c r="A1799" i="3"/>
  <c r="A1807" i="3"/>
  <c r="A1815" i="3"/>
  <c r="A1823" i="3"/>
  <c r="A1831" i="3"/>
  <c r="A1839" i="3"/>
  <c r="A1847" i="3"/>
  <c r="A1855" i="3"/>
  <c r="A1863" i="3"/>
  <c r="A1871" i="3"/>
  <c r="A1879" i="3"/>
  <c r="A1887" i="3"/>
  <c r="A1895" i="3"/>
  <c r="A1903" i="3"/>
  <c r="A1911" i="3"/>
  <c r="A1919" i="3"/>
  <c r="A1927" i="3"/>
  <c r="A1935" i="3"/>
  <c r="A1943" i="3"/>
  <c r="A1951" i="3"/>
  <c r="A1959" i="3"/>
  <c r="A1967" i="3"/>
  <c r="A1975" i="3"/>
  <c r="A1983" i="3"/>
  <c r="A1991" i="3"/>
  <c r="A1999" i="3"/>
  <c r="A8" i="3"/>
  <c r="A16" i="3"/>
  <c r="A24" i="3"/>
  <c r="A32" i="3"/>
  <c r="A40" i="3"/>
  <c r="A48" i="3"/>
  <c r="A56" i="3"/>
  <c r="A64" i="3"/>
  <c r="A72" i="3"/>
  <c r="A80" i="3"/>
  <c r="A88" i="3"/>
  <c r="A96" i="3"/>
  <c r="A104" i="3"/>
  <c r="A112" i="3"/>
  <c r="A120" i="3"/>
  <c r="A128" i="3"/>
  <c r="A136" i="3"/>
  <c r="A144" i="3"/>
  <c r="A152" i="3"/>
  <c r="A160" i="3"/>
  <c r="A168" i="3"/>
  <c r="A176" i="3"/>
  <c r="A184" i="3"/>
  <c r="A192" i="3"/>
  <c r="A200" i="3"/>
  <c r="A208" i="3"/>
  <c r="A216" i="3"/>
  <c r="A224" i="3"/>
  <c r="A232" i="3"/>
  <c r="A240" i="3"/>
  <c r="A248" i="3"/>
  <c r="A256" i="3"/>
  <c r="A264" i="3"/>
  <c r="A272" i="3"/>
  <c r="A280" i="3"/>
  <c r="A288" i="3"/>
  <c r="A296" i="3"/>
  <c r="A304" i="3"/>
  <c r="A586" i="3"/>
  <c r="A594" i="3"/>
  <c r="A602" i="3"/>
  <c r="A610" i="3"/>
  <c r="A618" i="3"/>
  <c r="A626" i="3"/>
  <c r="A634" i="3"/>
  <c r="A642" i="3"/>
  <c r="A650" i="3"/>
  <c r="A658" i="3"/>
  <c r="A666" i="3"/>
  <c r="A674" i="3"/>
  <c r="A682" i="3"/>
  <c r="A690" i="3"/>
  <c r="A698" i="3"/>
  <c r="A706" i="3"/>
  <c r="A714" i="3"/>
  <c r="A722" i="3"/>
  <c r="A730" i="3"/>
  <c r="A738" i="3"/>
  <c r="A746" i="3"/>
  <c r="A754" i="3"/>
  <c r="A762" i="3"/>
  <c r="A770" i="3"/>
  <c r="A778" i="3"/>
  <c r="A786" i="3"/>
  <c r="A794" i="3"/>
  <c r="A802" i="3"/>
  <c r="A810" i="3"/>
  <c r="A818" i="3"/>
  <c r="A826" i="3"/>
  <c r="A834" i="3"/>
  <c r="A842" i="3"/>
  <c r="A850" i="3"/>
  <c r="A858" i="3"/>
  <c r="A866" i="3"/>
  <c r="A874" i="3"/>
  <c r="A882" i="3"/>
  <c r="A890" i="3"/>
  <c r="A898" i="3"/>
  <c r="A906" i="3"/>
  <c r="A914" i="3"/>
  <c r="A922" i="3"/>
  <c r="A930" i="3"/>
  <c r="A938" i="3"/>
  <c r="A946" i="3"/>
  <c r="A954" i="3"/>
  <c r="A962" i="3"/>
  <c r="A970" i="3"/>
  <c r="A978" i="3"/>
  <c r="A986" i="3"/>
  <c r="A994" i="3"/>
  <c r="A1002" i="3"/>
  <c r="A1010" i="3"/>
  <c r="A1018" i="3"/>
  <c r="A1026" i="3"/>
  <c r="A1034" i="3"/>
  <c r="A1042" i="3"/>
  <c r="A1050" i="3"/>
  <c r="A1058" i="3"/>
  <c r="A1066" i="3"/>
  <c r="A1074" i="3"/>
  <c r="A1082" i="3"/>
  <c r="A1090" i="3"/>
  <c r="A1098" i="3"/>
  <c r="A1106" i="3"/>
  <c r="A1114" i="3"/>
  <c r="A1122" i="3"/>
  <c r="A1130" i="3"/>
  <c r="A1138" i="3"/>
  <c r="A1146" i="3"/>
  <c r="A1154" i="3"/>
  <c r="A1162" i="3"/>
  <c r="A1170" i="3"/>
  <c r="A1178" i="3"/>
  <c r="A1186" i="3"/>
  <c r="A1194" i="3"/>
  <c r="A1202" i="3"/>
  <c r="A1210" i="3"/>
  <c r="A1218" i="3"/>
  <c r="A1226" i="3"/>
  <c r="A1234" i="3"/>
  <c r="A1242" i="3"/>
  <c r="A1250" i="3"/>
  <c r="A1258" i="3"/>
  <c r="A1266" i="3"/>
  <c r="A1274" i="3"/>
  <c r="A1282" i="3"/>
  <c r="A1290" i="3"/>
  <c r="A1298" i="3"/>
  <c r="A1306" i="3"/>
  <c r="A1314" i="3"/>
  <c r="A1322" i="3"/>
  <c r="A1330" i="3"/>
  <c r="A1338" i="3"/>
  <c r="A1346" i="3"/>
  <c r="A1354" i="3"/>
  <c r="A1362" i="3"/>
  <c r="A1370" i="3"/>
  <c r="A1378" i="3"/>
  <c r="A1386" i="3"/>
  <c r="A1394" i="3"/>
  <c r="A1402" i="3"/>
  <c r="A1410" i="3"/>
  <c r="A1418" i="3"/>
  <c r="A1426" i="3"/>
  <c r="A1434" i="3"/>
  <c r="A1442" i="3"/>
  <c r="A1450" i="3"/>
  <c r="A1458" i="3"/>
  <c r="A1466" i="3"/>
  <c r="A1474" i="3"/>
  <c r="A1482" i="3"/>
  <c r="A1490" i="3"/>
  <c r="A1498" i="3"/>
  <c r="A1506" i="3"/>
  <c r="A1514" i="3"/>
  <c r="A1522" i="3"/>
  <c r="A1530" i="3"/>
  <c r="A1538" i="3"/>
  <c r="A1546" i="3"/>
  <c r="A1554" i="3"/>
  <c r="A1562" i="3"/>
  <c r="A1570" i="3"/>
  <c r="A1578" i="3"/>
  <c r="A1586" i="3"/>
  <c r="A1594" i="3"/>
  <c r="A1602" i="3"/>
  <c r="A1610" i="3"/>
  <c r="A1618" i="3"/>
  <c r="A1626" i="3"/>
  <c r="A1634" i="3"/>
  <c r="A1642" i="3"/>
  <c r="A1650" i="3"/>
  <c r="A1658" i="3"/>
  <c r="A1666" i="3"/>
  <c r="A1674" i="3"/>
  <c r="A1682" i="3"/>
  <c r="A1690" i="3"/>
  <c r="A1698" i="3"/>
  <c r="A1706" i="3"/>
  <c r="A1714" i="3"/>
  <c r="A1722" i="3"/>
  <c r="A1730" i="3"/>
  <c r="A1738" i="3"/>
  <c r="A1746" i="3"/>
  <c r="A1754" i="3"/>
  <c r="A1762" i="3"/>
  <c r="A1770" i="3"/>
  <c r="A1778" i="3"/>
  <c r="A1786" i="3"/>
  <c r="A1794" i="3"/>
  <c r="A1802" i="3"/>
  <c r="A1810" i="3"/>
  <c r="A1818" i="3"/>
  <c r="A1826" i="3"/>
  <c r="A1834" i="3"/>
  <c r="A1842" i="3"/>
  <c r="A1850" i="3"/>
  <c r="A1858" i="3"/>
  <c r="A1866" i="3"/>
  <c r="A1874" i="3"/>
  <c r="A1882" i="3"/>
  <c r="A1890" i="3"/>
  <c r="A1898" i="3"/>
  <c r="A1906" i="3"/>
  <c r="A1914" i="3"/>
  <c r="A1922" i="3"/>
  <c r="A1930" i="3"/>
  <c r="A1938" i="3"/>
  <c r="A12" i="3"/>
  <c r="A20" i="3"/>
  <c r="A28" i="3"/>
  <c r="A36" i="3"/>
  <c r="A44" i="3"/>
  <c r="A52" i="3"/>
  <c r="A60" i="3"/>
  <c r="A68" i="3"/>
  <c r="A76" i="3"/>
  <c r="A84" i="3"/>
  <c r="A92" i="3"/>
  <c r="A100" i="3"/>
  <c r="A108" i="3"/>
  <c r="A116" i="3"/>
  <c r="A124" i="3"/>
  <c r="A132" i="3"/>
  <c r="A140" i="3"/>
  <c r="A148" i="3"/>
  <c r="A156" i="3"/>
  <c r="A164" i="3"/>
  <c r="A172" i="3"/>
  <c r="A180" i="3"/>
  <c r="A188" i="3"/>
  <c r="A196" i="3"/>
  <c r="A204" i="3"/>
  <c r="A212" i="3"/>
  <c r="A220" i="3"/>
  <c r="A228" i="3"/>
  <c r="A236" i="3"/>
  <c r="A244" i="3"/>
  <c r="A252" i="3"/>
  <c r="A260" i="3"/>
  <c r="A268" i="3"/>
  <c r="A276" i="3"/>
  <c r="A284" i="3"/>
  <c r="A292" i="3"/>
  <c r="A300" i="3"/>
  <c r="A308" i="3"/>
  <c r="A316" i="3"/>
  <c r="A324" i="3"/>
  <c r="A332" i="3"/>
  <c r="A340" i="3"/>
  <c r="A348" i="3"/>
  <c r="A356" i="3"/>
  <c r="A364" i="3"/>
  <c r="A372" i="3"/>
  <c r="A380" i="3"/>
  <c r="A388" i="3"/>
  <c r="A396" i="3"/>
  <c r="A404" i="3"/>
  <c r="A412" i="3"/>
  <c r="A420" i="3"/>
  <c r="A428" i="3"/>
  <c r="A436" i="3"/>
  <c r="A444" i="3"/>
  <c r="A452" i="3"/>
  <c r="A460" i="3"/>
  <c r="A468" i="3"/>
  <c r="A476" i="3"/>
  <c r="A14" i="3"/>
  <c r="A22" i="3"/>
  <c r="A30" i="3"/>
  <c r="A38" i="3"/>
  <c r="A46" i="3"/>
  <c r="A54" i="3"/>
  <c r="A62" i="3"/>
  <c r="A70" i="3"/>
  <c r="A78" i="3"/>
  <c r="A86" i="3"/>
  <c r="A94" i="3"/>
  <c r="A102" i="3"/>
  <c r="A110" i="3"/>
  <c r="A118" i="3"/>
  <c r="A126" i="3"/>
  <c r="A134" i="3"/>
  <c r="A142" i="3"/>
  <c r="A150" i="3"/>
  <c r="A158" i="3"/>
  <c r="A166" i="3"/>
  <c r="A174" i="3"/>
  <c r="A182" i="3"/>
  <c r="A190" i="3"/>
  <c r="A198" i="3"/>
  <c r="A206" i="3"/>
  <c r="A214" i="3"/>
  <c r="A222" i="3"/>
  <c r="A230" i="3"/>
  <c r="A312" i="3"/>
  <c r="A320" i="3"/>
  <c r="A328" i="3"/>
  <c r="A336" i="3"/>
  <c r="A344" i="3"/>
  <c r="A352" i="3"/>
  <c r="A360" i="3"/>
  <c r="A368" i="3"/>
  <c r="A376" i="3"/>
  <c r="A384" i="3"/>
  <c r="A392" i="3"/>
  <c r="A400" i="3"/>
  <c r="A408" i="3"/>
  <c r="A416" i="3"/>
  <c r="A424" i="3"/>
  <c r="A432" i="3"/>
  <c r="A440" i="3"/>
  <c r="A448" i="3"/>
  <c r="A456" i="3"/>
  <c r="A464" i="3"/>
  <c r="A472" i="3"/>
  <c r="A480" i="3"/>
  <c r="A488" i="3"/>
  <c r="A496" i="3"/>
  <c r="A504" i="3"/>
  <c r="A512" i="3"/>
  <c r="A520" i="3"/>
  <c r="A528" i="3"/>
  <c r="A536" i="3"/>
  <c r="A544" i="3"/>
  <c r="A552" i="3"/>
  <c r="A560" i="3"/>
  <c r="A568" i="3"/>
  <c r="A576" i="3"/>
  <c r="A584" i="3"/>
  <c r="A592" i="3"/>
  <c r="A600" i="3"/>
  <c r="A608" i="3"/>
  <c r="A616" i="3"/>
  <c r="A624" i="3"/>
  <c r="A632" i="3"/>
  <c r="A640" i="3"/>
  <c r="A648" i="3"/>
  <c r="A656" i="3"/>
  <c r="A664" i="3"/>
  <c r="A672" i="3"/>
  <c r="A680" i="3"/>
  <c r="A688" i="3"/>
  <c r="A696" i="3"/>
  <c r="A704" i="3"/>
  <c r="A712" i="3"/>
  <c r="A720" i="3"/>
  <c r="A728" i="3"/>
  <c r="A736" i="3"/>
  <c r="A744" i="3"/>
  <c r="A752" i="3"/>
  <c r="A760" i="3"/>
  <c r="A768" i="3"/>
  <c r="A776" i="3"/>
  <c r="A784" i="3"/>
  <c r="A792" i="3"/>
  <c r="A800" i="3"/>
  <c r="A808" i="3"/>
  <c r="A816" i="3"/>
  <c r="A824" i="3"/>
  <c r="A832" i="3"/>
  <c r="A840" i="3"/>
  <c r="A848" i="3"/>
  <c r="A856" i="3"/>
  <c r="A864" i="3"/>
  <c r="A872" i="3"/>
  <c r="A880" i="3"/>
  <c r="A888" i="3"/>
  <c r="A896" i="3"/>
  <c r="A904" i="3"/>
  <c r="A912" i="3"/>
  <c r="A920" i="3"/>
  <c r="A928" i="3"/>
  <c r="A936" i="3"/>
  <c r="A944" i="3"/>
  <c r="A952" i="3"/>
  <c r="A960" i="3"/>
  <c r="A968" i="3"/>
  <c r="A976" i="3"/>
  <c r="A984" i="3"/>
  <c r="A992" i="3"/>
  <c r="A1000" i="3"/>
  <c r="A1008" i="3"/>
  <c r="A1016" i="3"/>
  <c r="A1024" i="3"/>
  <c r="A1032" i="3"/>
  <c r="A1040" i="3"/>
  <c r="A1048" i="3"/>
  <c r="A1056" i="3"/>
  <c r="A1064" i="3"/>
  <c r="A1072" i="3"/>
  <c r="A1080" i="3"/>
  <c r="A1088" i="3"/>
  <c r="A1096" i="3"/>
  <c r="A1104" i="3"/>
  <c r="A1112" i="3"/>
  <c r="A1120" i="3"/>
  <c r="A1128" i="3"/>
  <c r="A1136" i="3"/>
  <c r="A1144" i="3"/>
  <c r="A1152" i="3"/>
  <c r="A1160" i="3"/>
  <c r="A1168" i="3"/>
  <c r="A1176" i="3"/>
  <c r="A1184" i="3"/>
  <c r="A1192" i="3"/>
  <c r="A1200" i="3"/>
  <c r="A1208" i="3"/>
  <c r="A1216" i="3"/>
  <c r="A1224" i="3"/>
  <c r="A1232" i="3"/>
  <c r="A1240" i="3"/>
  <c r="A1248" i="3"/>
  <c r="A1256" i="3"/>
  <c r="A1264" i="3"/>
  <c r="A1272" i="3"/>
  <c r="A1280" i="3"/>
  <c r="A1288" i="3"/>
  <c r="A1296" i="3"/>
  <c r="A1304" i="3"/>
  <c r="A1312" i="3"/>
  <c r="A1320" i="3"/>
  <c r="A1328" i="3"/>
  <c r="A1336" i="3"/>
  <c r="A1344" i="3"/>
  <c r="A1352" i="3"/>
  <c r="A1360" i="3"/>
  <c r="A1368" i="3"/>
  <c r="A1376" i="3"/>
  <c r="A1384" i="3"/>
  <c r="A1392" i="3"/>
  <c r="A1400" i="3"/>
  <c r="A1408" i="3"/>
  <c r="A1416" i="3"/>
  <c r="A1424" i="3"/>
  <c r="A1432" i="3"/>
  <c r="A1440" i="3"/>
  <c r="A1448" i="3"/>
  <c r="A1456" i="3"/>
  <c r="A1464" i="3"/>
  <c r="A1472" i="3"/>
  <c r="A1480" i="3"/>
  <c r="A1488" i="3"/>
  <c r="A1496" i="3"/>
  <c r="A1504" i="3"/>
  <c r="A1512" i="3"/>
  <c r="A1520" i="3"/>
  <c r="A484" i="3"/>
  <c r="A492" i="3"/>
  <c r="A500" i="3"/>
  <c r="A508" i="3"/>
  <c r="A516" i="3"/>
  <c r="A524" i="3"/>
  <c r="A532" i="3"/>
  <c r="A540" i="3"/>
  <c r="A548" i="3"/>
  <c r="A556" i="3"/>
  <c r="A564" i="3"/>
  <c r="A572" i="3"/>
  <c r="A580" i="3"/>
  <c r="A588" i="3"/>
  <c r="A596" i="3"/>
  <c r="A604" i="3"/>
  <c r="A612" i="3"/>
  <c r="A620" i="3"/>
  <c r="A628" i="3"/>
  <c r="A636" i="3"/>
  <c r="A644" i="3"/>
  <c r="A652" i="3"/>
  <c r="A660" i="3"/>
  <c r="A668" i="3"/>
  <c r="A676" i="3"/>
  <c r="A684" i="3"/>
  <c r="A692" i="3"/>
  <c r="A700" i="3"/>
  <c r="A708" i="3"/>
  <c r="A716" i="3"/>
  <c r="A724" i="3"/>
  <c r="A732" i="3"/>
  <c r="A740" i="3"/>
  <c r="A748" i="3"/>
  <c r="A756" i="3"/>
  <c r="A764" i="3"/>
  <c r="A772" i="3"/>
  <c r="A780" i="3"/>
  <c r="A788" i="3"/>
  <c r="A796" i="3"/>
  <c r="A804" i="3"/>
  <c r="A812" i="3"/>
  <c r="A820" i="3"/>
  <c r="A828" i="3"/>
  <c r="A836" i="3"/>
  <c r="A844" i="3"/>
  <c r="A852" i="3"/>
  <c r="A860" i="3"/>
  <c r="A868" i="3"/>
  <c r="A876" i="3"/>
  <c r="A884" i="3"/>
  <c r="A892" i="3"/>
  <c r="A900" i="3"/>
  <c r="A908" i="3"/>
  <c r="A916" i="3"/>
  <c r="A924" i="3"/>
  <c r="A932" i="3"/>
  <c r="A940" i="3"/>
  <c r="A948" i="3"/>
  <c r="A956" i="3"/>
  <c r="A964" i="3"/>
  <c r="A972" i="3"/>
  <c r="A980" i="3"/>
  <c r="A988" i="3"/>
  <c r="A996" i="3"/>
  <c r="A1004" i="3"/>
  <c r="A1012" i="3"/>
  <c r="A1020" i="3"/>
  <c r="A1028" i="3"/>
  <c r="A1036" i="3"/>
  <c r="A1044" i="3"/>
  <c r="A1052" i="3"/>
  <c r="A1060" i="3"/>
  <c r="A1068" i="3"/>
  <c r="A1076" i="3"/>
  <c r="A1084" i="3"/>
  <c r="A1092" i="3"/>
  <c r="A1100" i="3"/>
  <c r="A1108" i="3"/>
  <c r="A1116" i="3"/>
  <c r="A1124" i="3"/>
  <c r="A1132" i="3"/>
  <c r="A1140" i="3"/>
  <c r="A1148" i="3"/>
  <c r="A1156" i="3"/>
  <c r="A1164" i="3"/>
  <c r="A1172" i="3"/>
  <c r="A1180" i="3"/>
  <c r="A1188" i="3"/>
  <c r="A1196" i="3"/>
  <c r="A1204" i="3"/>
  <c r="A1212" i="3"/>
  <c r="A1220" i="3"/>
  <c r="A1228" i="3"/>
  <c r="A1236" i="3"/>
  <c r="A1244" i="3"/>
  <c r="A1252" i="3"/>
  <c r="A1260" i="3"/>
  <c r="A1268" i="3"/>
  <c r="A1276" i="3"/>
  <c r="A1284" i="3"/>
  <c r="A1292" i="3"/>
  <c r="A1300" i="3"/>
  <c r="A1308" i="3"/>
  <c r="A1316" i="3"/>
  <c r="A1324" i="3"/>
  <c r="A1332" i="3"/>
  <c r="A1340" i="3"/>
  <c r="A1348" i="3"/>
  <c r="A1356" i="3"/>
  <c r="A1364" i="3"/>
  <c r="A1372" i="3"/>
  <c r="A1380" i="3"/>
  <c r="A1388" i="3"/>
  <c r="A1396" i="3"/>
  <c r="A1404" i="3"/>
  <c r="A1412" i="3"/>
  <c r="A1420" i="3"/>
  <c r="A1428" i="3"/>
  <c r="A1436" i="3"/>
  <c r="A1444" i="3"/>
  <c r="A1452" i="3"/>
  <c r="A1460" i="3"/>
  <c r="A1468" i="3"/>
  <c r="A1476" i="3"/>
  <c r="A1484" i="3"/>
  <c r="A1492" i="3"/>
  <c r="A1500" i="3"/>
  <c r="A1508" i="3"/>
  <c r="A1516" i="3"/>
  <c r="A1524" i="3"/>
  <c r="A1532" i="3"/>
  <c r="A1540" i="3"/>
  <c r="A1548" i="3"/>
  <c r="A1556" i="3"/>
  <c r="A1564" i="3"/>
  <c r="A1572" i="3"/>
  <c r="A1580" i="3"/>
  <c r="A1588" i="3"/>
  <c r="A1596" i="3"/>
  <c r="A1604" i="3"/>
  <c r="A1612" i="3"/>
  <c r="A1620" i="3"/>
  <c r="A1628" i="3"/>
  <c r="A1636" i="3"/>
  <c r="A1644" i="3"/>
  <c r="A1652" i="3"/>
  <c r="A1660" i="3"/>
  <c r="A1668" i="3"/>
  <c r="A1676" i="3"/>
  <c r="A1684" i="3"/>
  <c r="A1692" i="3"/>
  <c r="A1700" i="3"/>
  <c r="A1708" i="3"/>
  <c r="A1716" i="3"/>
  <c r="A1724" i="3"/>
  <c r="A1732" i="3"/>
  <c r="A1740" i="3"/>
  <c r="A1748" i="3"/>
  <c r="A1756" i="3"/>
  <c r="A1764" i="3"/>
  <c r="A1772" i="3"/>
  <c r="A1780" i="3"/>
  <c r="A1788" i="3"/>
  <c r="A1796" i="3"/>
  <c r="A1804" i="3"/>
  <c r="A1812" i="3"/>
  <c r="A1820" i="3"/>
  <c r="A1828" i="3"/>
  <c r="A1836" i="3"/>
  <c r="A238" i="3"/>
  <c r="A246" i="3"/>
  <c r="A254" i="3"/>
  <c r="A262" i="3"/>
  <c r="A270" i="3"/>
  <c r="A278" i="3"/>
  <c r="A286" i="3"/>
  <c r="A294" i="3"/>
  <c r="A302" i="3"/>
  <c r="A310" i="3"/>
  <c r="A318" i="3"/>
  <c r="A326" i="3"/>
  <c r="A334" i="3"/>
  <c r="A342" i="3"/>
  <c r="A350" i="3"/>
  <c r="A358" i="3"/>
  <c r="A366" i="3"/>
  <c r="A374" i="3"/>
  <c r="A382" i="3"/>
  <c r="A390" i="3"/>
  <c r="A398" i="3"/>
  <c r="A406" i="3"/>
  <c r="A414" i="3"/>
  <c r="A422" i="3"/>
  <c r="A430" i="3"/>
  <c r="A438" i="3"/>
  <c r="A446" i="3"/>
  <c r="A454" i="3"/>
  <c r="A462" i="3"/>
  <c r="A470" i="3"/>
  <c r="A478" i="3"/>
  <c r="A486" i="3"/>
  <c r="A494" i="3"/>
  <c r="A502" i="3"/>
  <c r="A510" i="3"/>
  <c r="A518" i="3"/>
  <c r="A526" i="3"/>
  <c r="A534" i="3"/>
  <c r="A542" i="3"/>
  <c r="A550" i="3"/>
  <c r="A558" i="3"/>
  <c r="A566" i="3"/>
  <c r="A574" i="3"/>
  <c r="A582" i="3"/>
  <c r="A590" i="3"/>
  <c r="A598" i="3"/>
  <c r="A606" i="3"/>
  <c r="A614" i="3"/>
  <c r="A622" i="3"/>
  <c r="A630" i="3"/>
  <c r="A638" i="3"/>
  <c r="A646" i="3"/>
  <c r="A654" i="3"/>
  <c r="A662" i="3"/>
  <c r="A670" i="3"/>
  <c r="A678" i="3"/>
  <c r="A686" i="3"/>
  <c r="A694" i="3"/>
  <c r="A702" i="3"/>
  <c r="A710" i="3"/>
  <c r="A718" i="3"/>
  <c r="A726" i="3"/>
  <c r="A734" i="3"/>
  <c r="A742" i="3"/>
  <c r="A750" i="3"/>
  <c r="A758" i="3"/>
  <c r="A766" i="3"/>
  <c r="A774" i="3"/>
  <c r="A782" i="3"/>
  <c r="A790" i="3"/>
  <c r="A798" i="3"/>
  <c r="A806" i="3"/>
  <c r="A814" i="3"/>
  <c r="A822" i="3"/>
  <c r="A830" i="3"/>
  <c r="A838" i="3"/>
  <c r="A846" i="3"/>
  <c r="A854" i="3"/>
  <c r="A862" i="3"/>
  <c r="A870" i="3"/>
  <c r="A878" i="3"/>
  <c r="A886" i="3"/>
  <c r="A894" i="3"/>
  <c r="A902" i="3"/>
  <c r="A910" i="3"/>
  <c r="A918" i="3"/>
  <c r="A926" i="3"/>
  <c r="A934" i="3"/>
  <c r="A942" i="3"/>
  <c r="A950" i="3"/>
  <c r="A958" i="3"/>
  <c r="A966" i="3"/>
  <c r="A974" i="3"/>
  <c r="A982" i="3"/>
  <c r="A990" i="3"/>
  <c r="A998" i="3"/>
  <c r="A1006" i="3"/>
  <c r="A1014" i="3"/>
  <c r="A1022" i="3"/>
  <c r="A1030" i="3"/>
  <c r="A1038" i="3"/>
  <c r="A1046" i="3"/>
  <c r="A1054" i="3"/>
  <c r="A1062" i="3"/>
  <c r="A1070" i="3"/>
  <c r="A1078" i="3"/>
  <c r="A1086" i="3"/>
  <c r="A1094" i="3"/>
  <c r="A1102" i="3"/>
  <c r="A1110" i="3"/>
  <c r="A1118" i="3"/>
  <c r="A1126" i="3"/>
  <c r="A1134" i="3"/>
  <c r="A1142" i="3"/>
  <c r="A1150" i="3"/>
  <c r="A1158" i="3"/>
  <c r="A1166" i="3"/>
  <c r="A1174" i="3"/>
  <c r="A1182" i="3"/>
  <c r="A1190" i="3"/>
  <c r="A1198" i="3"/>
  <c r="A1206" i="3"/>
  <c r="A1214" i="3"/>
  <c r="A1222" i="3"/>
  <c r="A1230" i="3"/>
  <c r="A1238" i="3"/>
  <c r="A1246" i="3"/>
  <c r="A1254" i="3"/>
  <c r="A1262" i="3"/>
  <c r="A1270" i="3"/>
  <c r="A1278" i="3"/>
  <c r="A1286" i="3"/>
  <c r="A1294" i="3"/>
  <c r="A1302" i="3"/>
  <c r="A1310" i="3"/>
  <c r="A1318" i="3"/>
  <c r="A1326" i="3"/>
  <c r="A1334" i="3"/>
  <c r="A1342" i="3"/>
  <c r="A1350" i="3"/>
  <c r="A1358" i="3"/>
  <c r="A1366" i="3"/>
  <c r="A1374" i="3"/>
  <c r="A1382" i="3"/>
  <c r="A1390" i="3"/>
  <c r="A1398" i="3"/>
  <c r="A1406" i="3"/>
  <c r="A1414" i="3"/>
  <c r="A1422" i="3"/>
  <c r="A1430" i="3"/>
  <c r="A1438" i="3"/>
  <c r="A1446" i="3"/>
  <c r="A1454" i="3"/>
  <c r="A1462" i="3"/>
  <c r="A1470" i="3"/>
  <c r="A1478" i="3"/>
  <c r="A1486" i="3"/>
  <c r="A1494" i="3"/>
  <c r="A1502" i="3"/>
  <c r="A1510" i="3"/>
  <c r="A1518" i="3"/>
  <c r="A1526" i="3"/>
  <c r="A1534" i="3"/>
  <c r="A1542" i="3"/>
  <c r="A1550" i="3"/>
  <c r="A1558" i="3"/>
  <c r="A1566" i="3"/>
  <c r="A1574" i="3"/>
  <c r="A1582" i="3"/>
  <c r="A1590" i="3"/>
  <c r="A1598" i="3"/>
  <c r="A1606" i="3"/>
  <c r="A1614" i="3"/>
  <c r="A1622" i="3"/>
  <c r="A1630" i="3"/>
  <c r="A1638" i="3"/>
  <c r="A1646" i="3"/>
  <c r="A1654" i="3"/>
  <c r="A1662" i="3"/>
  <c r="A1670" i="3"/>
  <c r="A1678" i="3"/>
  <c r="A1686" i="3"/>
  <c r="A1694" i="3"/>
  <c r="A1702" i="3"/>
  <c r="A1710" i="3"/>
  <c r="A1718" i="3"/>
  <c r="A1726" i="3"/>
  <c r="A1734" i="3"/>
  <c r="A1742" i="3"/>
  <c r="A1750" i="3"/>
  <c r="A1758" i="3"/>
  <c r="A1766" i="3"/>
  <c r="A1774" i="3"/>
  <c r="A1782" i="3"/>
  <c r="A1790" i="3"/>
  <c r="A1798" i="3"/>
  <c r="A1806" i="3"/>
  <c r="A1814" i="3"/>
  <c r="A1822" i="3"/>
  <c r="A1830" i="3"/>
  <c r="A1838" i="3"/>
  <c r="A1846" i="3"/>
  <c r="A1854" i="3"/>
  <c r="A1862" i="3"/>
  <c r="A1870" i="3"/>
  <c r="A1878" i="3"/>
  <c r="A1886" i="3"/>
  <c r="A1894" i="3"/>
  <c r="A1902" i="3"/>
  <c r="A1910" i="3"/>
  <c r="A1918" i="3"/>
  <c r="A1926" i="3"/>
  <c r="A1934" i="3"/>
  <c r="A1942" i="3"/>
  <c r="A1950" i="3"/>
  <c r="A1958" i="3"/>
  <c r="A1966" i="3"/>
  <c r="A1974" i="3"/>
  <c r="A1982" i="3"/>
  <c r="A1990" i="3"/>
  <c r="A1998" i="3"/>
  <c r="A1528" i="3"/>
  <c r="A1536" i="3"/>
  <c r="A1544" i="3"/>
  <c r="A1552" i="3"/>
  <c r="A1560" i="3"/>
  <c r="A1568" i="3"/>
  <c r="A1576" i="3"/>
  <c r="A1584" i="3"/>
  <c r="A1592" i="3"/>
  <c r="A1600" i="3"/>
  <c r="A1608" i="3"/>
  <c r="A1616" i="3"/>
  <c r="A1624" i="3"/>
  <c r="A1632" i="3"/>
  <c r="A1640" i="3"/>
  <c r="A1648" i="3"/>
  <c r="A1656" i="3"/>
  <c r="A1664" i="3"/>
  <c r="A1672" i="3"/>
  <c r="A1680" i="3"/>
  <c r="A1688" i="3"/>
  <c r="A1696" i="3"/>
  <c r="A1704" i="3"/>
  <c r="A1712" i="3"/>
  <c r="A1720" i="3"/>
  <c r="A1728" i="3"/>
  <c r="A1736" i="3"/>
  <c r="A1744" i="3"/>
  <c r="A1752" i="3"/>
  <c r="A1760" i="3"/>
  <c r="A1768" i="3"/>
  <c r="A1776" i="3"/>
  <c r="A1784" i="3"/>
  <c r="A1792" i="3"/>
  <c r="A1800" i="3"/>
  <c r="A1808" i="3"/>
  <c r="A1816" i="3"/>
  <c r="A1824" i="3"/>
  <c r="A1832" i="3"/>
  <c r="A1840" i="3"/>
  <c r="A1848" i="3"/>
  <c r="A1856" i="3"/>
  <c r="A1864" i="3"/>
  <c r="A1872" i="3"/>
  <c r="A1880" i="3"/>
  <c r="A1888" i="3"/>
  <c r="A1896" i="3"/>
  <c r="A1904" i="3"/>
  <c r="A1912" i="3"/>
  <c r="A1920" i="3"/>
  <c r="A1928" i="3"/>
  <c r="A1936" i="3"/>
  <c r="A1944" i="3"/>
  <c r="A1952" i="3"/>
  <c r="A1960" i="3"/>
  <c r="A1968" i="3"/>
  <c r="A1976" i="3"/>
  <c r="A1984" i="3"/>
  <c r="A1992" i="3"/>
  <c r="A2000" i="3"/>
  <c r="A1946" i="3"/>
  <c r="A1954" i="3"/>
  <c r="A1962" i="3"/>
  <c r="A1970" i="3"/>
  <c r="A1978" i="3"/>
  <c r="A1986" i="3"/>
  <c r="A1994" i="3"/>
  <c r="A2002" i="3"/>
  <c r="A1844" i="3"/>
  <c r="A1852" i="3"/>
  <c r="A1860" i="3"/>
  <c r="A1868" i="3"/>
  <c r="A1876" i="3"/>
  <c r="A1884" i="3"/>
  <c r="A1892" i="3"/>
  <c r="A1900" i="3"/>
  <c r="A1908" i="3"/>
  <c r="A1916" i="3"/>
  <c r="A1924" i="3"/>
  <c r="A1932" i="3"/>
  <c r="A1940" i="3"/>
  <c r="A1948" i="3"/>
  <c r="A1956" i="3"/>
  <c r="A1964" i="3"/>
  <c r="A1972" i="3"/>
  <c r="A1980" i="3"/>
  <c r="A1988" i="3"/>
  <c r="A1996" i="3"/>
  <c r="A2004" i="3"/>
  <c r="C3" i="3"/>
  <c r="B4" i="3"/>
  <c r="H3" i="7"/>
</calcChain>
</file>

<file path=xl/sharedStrings.xml><?xml version="1.0" encoding="utf-8"?>
<sst xmlns="http://schemas.openxmlformats.org/spreadsheetml/2006/main" count="10161" uniqueCount="6009">
  <si>
    <t>Филиал Муниципального казённого общеобразовательного учреждения Шалинского городского округа "Шалинская средняя общеобразовательная школа №45 " - «Илимская основная общеобразовательная школа»"</t>
  </si>
  <si>
    <t>Филиал МКОУ "Шалинская СОШ №45 " - «Илимская ООШ»"</t>
  </si>
  <si>
    <t>sch663405</t>
  </si>
  <si>
    <t>филиал Муниципального казенного общеобразовательного учреждения Шалинского городского округа "Колпаковская средняя общеобразовательная школа " - "Уньская основная общеобразовательная школа "</t>
  </si>
  <si>
    <t>филиал МКОУ "Колпаковская СОШ " - "Уньская ООШ "</t>
  </si>
  <si>
    <t>sch663406</t>
  </si>
  <si>
    <t>муниципальная бюджетная образовательная организация Пышминского городского округа "Тимохинская начальная школа "</t>
  </si>
  <si>
    <t>МБОО ПГО "Тимохинская начальная школа "</t>
  </si>
  <si>
    <t>sch663255</t>
  </si>
  <si>
    <t>муниципальная бюджетная образовательная организация Пышминского городского округа "Талицкая начальная школа"</t>
  </si>
  <si>
    <t>МБОО ПГО "Талицкая начальная школа"</t>
  </si>
  <si>
    <t>sch666056</t>
  </si>
  <si>
    <t>муниципальная бюджетная образовательная организация Пышминского городского округа "Тупицинская начальная школа"</t>
  </si>
  <si>
    <t>МБОО ПГО "Тупицинская начальная школа"</t>
  </si>
  <si>
    <t>sch666057</t>
  </si>
  <si>
    <t>Муниципальное казенное общеобразовательное учреждение "Средняя общеобразовательная школа №1"</t>
  </si>
  <si>
    <t>МКОУ "СОШ №1"</t>
  </si>
  <si>
    <t>sch663258</t>
  </si>
  <si>
    <t>Муниципальное казенное общеобразовательное учреждение "Средняя общеобразовательная школа №2"</t>
  </si>
  <si>
    <t>МКОУ "СОШ № 2"</t>
  </si>
  <si>
    <t>sch660368</t>
  </si>
  <si>
    <t>Муниципальное казенное общеобразовательное учреждение "Средняя общеобразовательная школа № 7"</t>
  </si>
  <si>
    <t>МКОУ "СОШ № 7"</t>
  </si>
  <si>
    <t>sch660371</t>
  </si>
  <si>
    <t>муниципальное автономное общеобразовательное учреждение "Средняя общеобразовательная школа № 10"</t>
  </si>
  <si>
    <t>МАОУ "СОШ № 10"</t>
  </si>
  <si>
    <t>sch663260</t>
  </si>
  <si>
    <t>муниципальное казенное общеобразовательное учреждение "Средняя общеобразовательная школа №13"</t>
  </si>
  <si>
    <t>МКОУ "СОШ №13"</t>
  </si>
  <si>
    <t>sch663261</t>
  </si>
  <si>
    <t>Муниципальное казенное общеобразовательное учреждение "Средняя общеобразовательная школа № 22"</t>
  </si>
  <si>
    <t>МКОУ "СОШ № 22"</t>
  </si>
  <si>
    <t>sch660377</t>
  </si>
  <si>
    <t>Муниципальное казенное общеобразовательное учреждение "Средняя общеобразовательная школа № 29 "</t>
  </si>
  <si>
    <t>МКОУ "СОШ № 29 "</t>
  </si>
  <si>
    <t>sch660376</t>
  </si>
  <si>
    <t>Муниципальное автономное общеобразовательное учреждение «Средняя общеобразовательная школа № 3 с углубленным изучением отдельных предметов имени Героя России Игоря Ржавитина»</t>
  </si>
  <si>
    <t>sch660369</t>
  </si>
  <si>
    <t>муниципальное казенное общеобразовательное учреждение "Средняя общеобразовательная школа № 28 с углубленным изучением отдельных предметов "</t>
  </si>
  <si>
    <t>МКОУ "СОШ № 28 "</t>
  </si>
  <si>
    <t>sch660375</t>
  </si>
  <si>
    <t>Муниципальное казённое общеобразовательное учреждение "Гимназия № 25"</t>
  </si>
  <si>
    <t>МКОУ "Гимназия № 25"</t>
  </si>
  <si>
    <t>sch660378</t>
  </si>
  <si>
    <t>Муниципальное автономное общеобразовательное учреждение "Еврогимназия"</t>
  </si>
  <si>
    <t>МАОУ "Еврогимназия"</t>
  </si>
  <si>
    <t>sch663263</t>
  </si>
  <si>
    <t>Частное общеобразовательное учреждение Средняя общеобразовательная школа "Истоки "</t>
  </si>
  <si>
    <t>ЧОУ "СОШ "Истоки "</t>
  </si>
  <si>
    <t>sch666031</t>
  </si>
  <si>
    <t>Государственное автономное образовательное учреждение среднего профессионального образования Свердловской области "Ревдинский многопрофильный техникум"</t>
  </si>
  <si>
    <t>ГАОУ СПО СО "Ревдинский многопрофильный техникум"</t>
  </si>
  <si>
    <t>sch663266</t>
  </si>
  <si>
    <t>Государственное бюджетное образовательное учреждение среднего профессионального образования Свердловской области "Ревдинский педагогический колледж"</t>
  </si>
  <si>
    <t>ГБОУ СПО СО РПК</t>
  </si>
  <si>
    <t>sch661056</t>
  </si>
  <si>
    <t>Муниципальное бюджетное общеобразовательное учреждение "Средняя общеобразовательная школа № 1"""</t>
  </si>
  <si>
    <t>sch660381</t>
  </si>
  <si>
    <t>Муниципальное автономное общеобразовательное учреждение "Средняя общеобразовательная школа № 2"</t>
  </si>
  <si>
    <t>sch660382</t>
  </si>
  <si>
    <t>sch660394</t>
  </si>
  <si>
    <t>sch660383</t>
  </si>
  <si>
    <t>Муниципальное бюджетное общеобразовательное учреждение "Средняя общеобразовательная школа № 5"</t>
  </si>
  <si>
    <t>sch660384</t>
  </si>
  <si>
    <t>sch663276</t>
  </si>
  <si>
    <t>Муниципальное бюджетное общеобразовательное учреждение "Средняя общеобразовательная школа № 9"""</t>
  </si>
  <si>
    <t>sch660385</t>
  </si>
  <si>
    <t>Муниципальное автономное общеобразовательное учреждение "Средняя общеобразовательная школа № 10" имени Героя Российской Федерации Дмитрия Леонидовича Рычкова</t>
  </si>
  <si>
    <t>sch660386</t>
  </si>
  <si>
    <t>Муниципальное казенное общеобразовательное учреждение "Средняя общеобразовательная школа № 13"</t>
  </si>
  <si>
    <t>МКОУ СОШ № 13</t>
  </si>
  <si>
    <t>sch663272</t>
  </si>
  <si>
    <t>Муниципальное бюджетное общеобразовательное учреждение "Средняя общеобразовательная школа № 23"</t>
  </si>
  <si>
    <t>sch660388</t>
  </si>
  <si>
    <t>Муниципальное бюджетное общеобразовательное учреждение "Средняя общеобразовательная школа № 30"</t>
  </si>
  <si>
    <t>sch660391</t>
  </si>
  <si>
    <t>Муниципальное автономное общеобразовательное учреждение "Средняя общеобразовательная школа № 44"</t>
  </si>
  <si>
    <t>sch663275</t>
  </si>
  <si>
    <t>Муниципальное бюджетное общеобразовательное учреждение "Средняя общеобразовательная школа № 46"""</t>
  </si>
  <si>
    <t>МКОУ СОШ № 46</t>
  </si>
  <si>
    <t>sch660393</t>
  </si>
  <si>
    <t>Муниципальное казенное общеобразовательное учреждение "Основная общеобразовательная школа № 28"""</t>
  </si>
  <si>
    <t>МКОУ ООШ № 28</t>
  </si>
  <si>
    <t>sch663273</t>
  </si>
  <si>
    <t>Муниципальное казенное общеобразовательное учреждение "Основная общеобразовательная школа № 8"""</t>
  </si>
  <si>
    <t>МКОУ ООШ № 8</t>
  </si>
  <si>
    <t>sch663277</t>
  </si>
  <si>
    <t>Муниципальное казенное общеобразовательное учреждение "Средняя общеобразовательная школа № 27"""</t>
  </si>
  <si>
    <t>МКОУ СОШ № 27</t>
  </si>
  <si>
    <t>sch660389</t>
  </si>
  <si>
    <t>Муниципальное бюджетное общеобразовательное учреждение "Средняя общеобразовательная школа № 15" городского округа Рефтинский</t>
  </si>
  <si>
    <t>МБОУ "СОШ №15"</t>
  </si>
  <si>
    <t>sch660862</t>
  </si>
  <si>
    <t>Муниципальное бюджетное общеобразовательное учреждение "Средняя общеобразовательная школа №17" городского округа Рефтинский</t>
  </si>
  <si>
    <t>МБОУ "СОШ №17"</t>
  </si>
  <si>
    <t>sch660863</t>
  </si>
  <si>
    <t>Муниципальное автономное общеобразовательное учреждение "Средняя общеобразовательная школа № 6" городского округа Рефтинский</t>
  </si>
  <si>
    <t>МАОУ "СОШ № 6"</t>
  </si>
  <si>
    <t>sch660864</t>
  </si>
  <si>
    <t>МАОУ СОШ №1</t>
  </si>
  <si>
    <t>sch660823</t>
  </si>
  <si>
    <t>sch660824</t>
  </si>
  <si>
    <t>sch660826</t>
  </si>
  <si>
    <t>sch660827</t>
  </si>
  <si>
    <t>Муниципальное автономное общеобразовательное учреждение средняя общеобразовательная школа №11</t>
  </si>
  <si>
    <t>sch663803</t>
  </si>
  <si>
    <t>Муниципальное автономное общеобразовательное учреждение "Средняя общеобразовательная школа № 13"</t>
  </si>
  <si>
    <t>МАОУ "СОШ № 13"</t>
  </si>
  <si>
    <t>sch660829</t>
  </si>
  <si>
    <t>Муниципальное автономное общеобразовательное учреждение "Средняя общеобразовательная школа № 14 имени Героя России Дмитрия Шектаева"</t>
  </si>
  <si>
    <t>МАОУ "СОШ № 14"</t>
  </si>
  <si>
    <t>sch660830</t>
  </si>
  <si>
    <t>Муниципальное бюджетное общеобразовательное учреждение средняя общеобразовательная школа № 15</t>
  </si>
  <si>
    <t>sch663804</t>
  </si>
  <si>
    <t>Муниципальное бюджетное общеобразовательное учреждение основная общеобразовательная школа № 4</t>
  </si>
  <si>
    <t>МБОУ ООШ № 4</t>
  </si>
  <si>
    <t>sch663807</t>
  </si>
  <si>
    <t>Муниципальное бюджетное общеобразовательное учреждение средняя общеобразовательная школа №11</t>
  </si>
  <si>
    <t>МБОУ СОШ № 11</t>
  </si>
  <si>
    <t>sch660835</t>
  </si>
  <si>
    <t>Муниципальное автономное общеобразовательное учреждение средняя общеобразовательная школа № 13</t>
  </si>
  <si>
    <t>МАОУ СОШ № 13</t>
  </si>
  <si>
    <t>sch660836</t>
  </si>
  <si>
    <t>Муниципальное автономное общеобразовательное учреждение средняя общеобразовательная школа №14 им. В.Ф.Фуфачева</t>
  </si>
  <si>
    <t>МАОУ СОШ №14</t>
  </si>
  <si>
    <t>sch660837</t>
  </si>
  <si>
    <t>Муниципальное автономное общеобразовательное учреждение средняя общеобразовательная школа № 15</t>
  </si>
  <si>
    <t>sch660838</t>
  </si>
  <si>
    <t>Муниципальное казенное общеобразовательное учреждение средняя общеобразовательная школа №19</t>
  </si>
  <si>
    <t>МКОУ СОШ № 19</t>
  </si>
  <si>
    <t>sch663812</t>
  </si>
  <si>
    <t>Муниципальное автономное общеобразовательное учреждение средняя общеобразовательная школа № 20</t>
  </si>
  <si>
    <t>sch660840</t>
  </si>
  <si>
    <t>Муниципальное бюджетное общеобразовательное учреждение средняя общеобразовательная школа №21</t>
  </si>
  <si>
    <t>sch660841</t>
  </si>
  <si>
    <t>Муниципальное автономное общеобразовательное учреждение средняя общеобразовательная школа №22 им.Героя Советского Союза В.С.Маркова</t>
  </si>
  <si>
    <t>sch660842</t>
  </si>
  <si>
    <t>Муниципальное автономное общеобразовательное учреждение средняя общеобразовательная школа № 27</t>
  </si>
  <si>
    <t>МАОУ СОШ № 27</t>
  </si>
  <si>
    <t>sch660843</t>
  </si>
  <si>
    <t>Муниципальное казенное общеобразовательное учреждение средняя общеобразовательная школа п. Марсяты</t>
  </si>
  <si>
    <t>МКОУ СОШ п. Марсяты</t>
  </si>
  <si>
    <t>sch660844</t>
  </si>
  <si>
    <t>Муниципальное бюджетное общеобразовательное учреждение средняя общеобразовательная школа с. Андриановичи</t>
  </si>
  <si>
    <t>МБОУ СОШ с. Андриановичи</t>
  </si>
  <si>
    <t>sch660845</t>
  </si>
  <si>
    <t>Муниципальное бюджетное общеобразовательное учреждение средняя общеобразовательная школа п.Красноглинный</t>
  </si>
  <si>
    <t>МБОУ СОШ п. Красноглинный</t>
  </si>
  <si>
    <t>sch660846</t>
  </si>
  <si>
    <t>Муниципальное казенное общеобразовательное учреждение средняя общеобразовательная школа п. Красноярка</t>
  </si>
  <si>
    <t>МКОУ СОШ п. Красноярка</t>
  </si>
  <si>
    <t>sch660847</t>
  </si>
  <si>
    <t>Муниципальное автономное общеобразовательное учреждение средняя общеобразовательная школа №1 с углубленным изучением отдельных предметов "Полифорум"</t>
  </si>
  <si>
    <t>МАОУ СОШ № 1 С УИОП "ПОЛИФОРУМ"</t>
  </si>
  <si>
    <t>sch660833</t>
  </si>
  <si>
    <t>Муниципальное казенное общеобразовательное учреждение средняя общеобразовательная школа №23</t>
  </si>
  <si>
    <t>sch660848</t>
  </si>
  <si>
    <t>Муниципальное бюджетное общеобразовательное учреждение основная общеобразовательная школа № 9</t>
  </si>
  <si>
    <t>МБОУ ООШ № 9</t>
  </si>
  <si>
    <t>sch663817</t>
  </si>
  <si>
    <t>Муниципальное бюджетное общеобразовательное учреждение основная общеобразовательная школа № 26</t>
  </si>
  <si>
    <t>МБОУ ООШ № 26</t>
  </si>
  <si>
    <t>sch663818</t>
  </si>
  <si>
    <t>Муниципальное бюджетное общеобразовательное учреждение основная общеобразовательная школа села Филькино</t>
  </si>
  <si>
    <t>МБОУ ООШ с. Филькино</t>
  </si>
  <si>
    <t>sch663819</t>
  </si>
  <si>
    <t>Государственное казенное образовательное учреждение Свердловской области для детей - сирот и детей, оставшихся без попечения родителей, "Серовский детский дом-школа"</t>
  </si>
  <si>
    <t>ГКОУ СО "Серовский детский дом-школа"</t>
  </si>
  <si>
    <t>sch666009</t>
  </si>
  <si>
    <t>Муниципальное казённое общеобразовательное учреждение "Слободо-Туринская средняя общеобразовательная школа №1"</t>
  </si>
  <si>
    <t>МКОУ "СЛОБОДО-ТУРИНСКАЯ СОШ № 1"</t>
  </si>
  <si>
    <t>sch663288</t>
  </si>
  <si>
    <t>Муниципальное казённое общеобразовательное учреждение "Слободо-Туринская средняя общеобразовательная школа №2"</t>
  </si>
  <si>
    <t>МКОУ "СЛОБОДО-ТУРИНСКАЯ СОШ № 2"</t>
  </si>
  <si>
    <t>sch660407</t>
  </si>
  <si>
    <t>Муниципальное казённое общеобразовательное учреждение "Ницинская средняя общеобразовательная школа"</t>
  </si>
  <si>
    <t>МКОУ "Ницинская СОШ"</t>
  </si>
  <si>
    <t>sch660408</t>
  </si>
  <si>
    <t>Муниципальное казённое общеобразовательное учреждение "Усть-Ницинская средняя общеобразовательная школа"</t>
  </si>
  <si>
    <t>МКОУ "Усть-Ницинская СОШ"</t>
  </si>
  <si>
    <t>sch660409</t>
  </si>
  <si>
    <t>Муниципальное казённое общеобразовательное учреждение "Краснослободская средняя общеобразовательная школа"</t>
  </si>
  <si>
    <t>МКОУ "Краснослободская СОШ"</t>
  </si>
  <si>
    <t>sch660410</t>
  </si>
  <si>
    <t>Муниципальное казённое общеобразовательное учреждение "Липчинская средняя общеобразовательная школа"</t>
  </si>
  <si>
    <t>МКОУ " Липчинская СОШ"</t>
  </si>
  <si>
    <t>sch660412</t>
  </si>
  <si>
    <t>Муниципальное казённое общеобразовательное учреждение "Решетниковская средняя общеобразовательная школа"</t>
  </si>
  <si>
    <t>МКОУ "Решетниковская СОШ"</t>
  </si>
  <si>
    <t>sch660413</t>
  </si>
  <si>
    <t>Муниципальное казённое общеобразовательное учреждение "Куминовская основная общеобразовательная школа"</t>
  </si>
  <si>
    <t>МКОУ "Куминовская ООШ"</t>
  </si>
  <si>
    <t>sch660414</t>
  </si>
  <si>
    <t>Муниципальное казённое общеобразовательное учреждение "Макуёвская начальная общеобразовательная школа"</t>
  </si>
  <si>
    <t>МКОУ "Макуевская НОШ"</t>
  </si>
  <si>
    <t>sch663289</t>
  </si>
  <si>
    <t>Муниципальное казённое общеобразовательное учреждение "Ермаковская основная общеобразовательная школа"</t>
  </si>
  <si>
    <t>МКОУ "Ермаковская ООШ"</t>
  </si>
  <si>
    <t>sch663290</t>
  </si>
  <si>
    <t>муниципальное казённое общеобразовательное учреждение "Храмцовская основная общеобразовательная школа"</t>
  </si>
  <si>
    <t>МКОУ "Храмцовская ООШ"</t>
  </si>
  <si>
    <t>sch663291</t>
  </si>
  <si>
    <t>Муниципальное автономное общеобразовательное учреждение "Сладковская СОШ "</t>
  </si>
  <si>
    <t>МАОУ "Сладковская СОШ "</t>
  </si>
  <si>
    <t>sch660411</t>
  </si>
  <si>
    <t>Муниципальное казённое общеобразовательное учреждение "Бобровская начальная общеобразовательная школа "</t>
  </si>
  <si>
    <t>МКОУ "Бобровская НОШ "</t>
  </si>
  <si>
    <t>sch666032</t>
  </si>
  <si>
    <t>Муниципальное казённое общеобразовательное учреждение "Пушкаревская начальная общеобразовательная школа "</t>
  </si>
  <si>
    <t>МКОУ "Пушкаревская НОШ "</t>
  </si>
  <si>
    <t>sch666034</t>
  </si>
  <si>
    <t>Муниципальное казённое общеобразовательное учреждение " Тимофеевская начальная общеобразовательная школа "</t>
  </si>
  <si>
    <t>МКОУ "Тимофеевская НОШ "</t>
  </si>
  <si>
    <t>sch666035</t>
  </si>
  <si>
    <t>Муниципальное казённое общеобразовательное учреждение "Фалинская начальная общеобразовательная школа "</t>
  </si>
  <si>
    <t>МКОУ "Фалинская НОШ "</t>
  </si>
  <si>
    <t>sch666036</t>
  </si>
  <si>
    <t>Муниципальное бюджетное общеобразовательное учреждение средняя общеобразовательная школа №1 р.п. Сосьва им. Героя Российской Федерации Романова В.В.</t>
  </si>
  <si>
    <t>МБОУ СОШ № 1 р.п. Сосьва им. Героя РФ Романова В.В.</t>
  </si>
  <si>
    <t>sch660500</t>
  </si>
  <si>
    <t>Муниципальное бюджетное общеобразовательное учреждение средняя общеобразовательная школа № 1 п. Восточный</t>
  </si>
  <si>
    <t>МБОУ СОШ № 1 п. Восточный</t>
  </si>
  <si>
    <t>sch660401</t>
  </si>
  <si>
    <t>Муниципальное казённое общеобразовательное учреждение средняя общеобразовательная школа №2 п.Восточный</t>
  </si>
  <si>
    <t>МКОУ СОШ № 2 п. ВОСТОЧНЫЙ</t>
  </si>
  <si>
    <t>sch660402</t>
  </si>
  <si>
    <t>Муниципальное бюджетное общеобразовательное учреждение средняя общеобразовательная школа № 4 р.п. Сосьва</t>
  </si>
  <si>
    <t>МБОУ СОШ № 4 р.п. СОСЬВА</t>
  </si>
  <si>
    <t>sch660403</t>
  </si>
  <si>
    <t>Муниципальное казенное общеобразовательное учреждение средняя общеобразовательная школа с. Кошай</t>
  </si>
  <si>
    <t>МКУ СОШ с. Кошай</t>
  </si>
  <si>
    <t>sch660404</t>
  </si>
  <si>
    <t>Муниципальное бюджетное общеобразовательное учреждение средняя общеобразовательная школа с. Романово</t>
  </si>
  <si>
    <t>МБОУ СОШ С. РОМАНОВO</t>
  </si>
  <si>
    <t>sch663283</t>
  </si>
  <si>
    <t>Муниципальное казенное общеобразовательное учреждение основная общеобразовательная школа №5 р.п.Сосьва</t>
  </si>
  <si>
    <t>МКОУ ООШ №5 р.п.Сосьва</t>
  </si>
  <si>
    <t>sch663284</t>
  </si>
  <si>
    <t>Муниципальное казённое общеобразовательное учреждение-средняя общеобразовательная школа № 31</t>
  </si>
  <si>
    <t>МКОУ - СОШ № 31</t>
  </si>
  <si>
    <t>sch663832</t>
  </si>
  <si>
    <t>Муниципальное казённое общеобразовательное учреждение-средняя общеобразовательная школа № 19</t>
  </si>
  <si>
    <t>sch663833</t>
  </si>
  <si>
    <t>Муниципальное казенное общеобразовательное учреждение-средняя общеобразовательная школа № 6 с углубленным изучением отдельных предметов</t>
  </si>
  <si>
    <t>МКОУ-СОШ № 6</t>
  </si>
  <si>
    <t>sch660795</t>
  </si>
  <si>
    <t>Муниципальное бюджетное общеобразовательное учреждение средняя общеобразовательная школа № 215 с углубленным изучением английского языка</t>
  </si>
  <si>
    <t>МБОУ СОШ № 215</t>
  </si>
  <si>
    <t>sch660796</t>
  </si>
  <si>
    <t>Муниципальное автономное общеобразовательное учреждение - начальная общеобразовательная школа №5</t>
  </si>
  <si>
    <t>МАОУ - НОШ № 5</t>
  </si>
  <si>
    <t>sch663834</t>
  </si>
  <si>
    <t>Муниципальное казённое общеобразовательное учреждение "Староуткинская средняя общеобразовательная школа № 13"</t>
  </si>
  <si>
    <t>МКОУ "Староуткинская СОШ №13"</t>
  </si>
  <si>
    <t>sch660871</t>
  </si>
  <si>
    <t>sch660856</t>
  </si>
  <si>
    <t>sch663839</t>
  </si>
  <si>
    <t>sch660849</t>
  </si>
  <si>
    <t>Муниципальное автономное общеобразовательное учреждение "Средняя общеобразовательная школа №5"</t>
  </si>
  <si>
    <t>sch663837</t>
  </si>
  <si>
    <t>Муниципальное бюджетное общеобразовательное учреждение "Средняя общеобразовательная школа № 6"</t>
  </si>
  <si>
    <t>sch660851</t>
  </si>
  <si>
    <t>sch660852</t>
  </si>
  <si>
    <t>Муниципальное бюджетное общеобразовательное учреждение "Знаменская средняя общеобразовательная школа № 8"</t>
  </si>
  <si>
    <t>МБОУ ЗСОШ № 8</t>
  </si>
  <si>
    <t>sch660853</t>
  </si>
  <si>
    <t>Муниципальное автономное общеобразовательное учреждение "Средняя общеобразовательная школа№10"</t>
  </si>
  <si>
    <t>sch660854</t>
  </si>
  <si>
    <t>Муниципальное автономное общеобразовательное учреждение "Гимназия № 1"</t>
  </si>
  <si>
    <t>МАОУ Гимназия № 1</t>
  </si>
  <si>
    <t>sch660857</t>
  </si>
  <si>
    <t>Муниципальное автономное общеобразовательное учреждение "Лицей № 17"</t>
  </si>
  <si>
    <t>МАОУ Лицей № 17</t>
  </si>
  <si>
    <t>sch660858</t>
  </si>
  <si>
    <t>Муниципальное бюджетное общеобразовательное учреждение "Основная общеобразовательная школа №9"</t>
  </si>
  <si>
    <t>sch663842</t>
  </si>
  <si>
    <t>Муниципальное бюджетное общеобразовательное учреждение "Основная общеобразовательная школа №11"</t>
  </si>
  <si>
    <t>МБОУ ООШ №11</t>
  </si>
  <si>
    <t>sch663843</t>
  </si>
  <si>
    <t>Муниципальное бюджетное общеобразовательное учреждение "Вечерняя сменная общеобразовательная школа"</t>
  </si>
  <si>
    <t>МБОУ ВСОШ</t>
  </si>
  <si>
    <t>sch660859</t>
  </si>
  <si>
    <t>муниципальное автономное общеобразовательное учреждение “Средняя общеобразовательная школа № 2 имени лётчика, дважды Героя Советского Союза Г.А. Речкалова” п. Бобровский</t>
  </si>
  <si>
    <t>sch663296</t>
  </si>
  <si>
    <t>муниципальное автономное общеобразовательное учреждение "Средняя общеобразовательная школа № 3 " п. Двуреченск"</t>
  </si>
  <si>
    <t>sch660416</t>
  </si>
  <si>
    <t>муниципальная автономная общеобразовательная организация "Средняя общеобразовательная школа № 5" п. Большой Исток</t>
  </si>
  <si>
    <t>МАОО СОШ № 5</t>
  </si>
  <si>
    <t>sch660417</t>
  </si>
  <si>
    <t>Муниципальное автономное общеобразовательное учреждение "Средняя общеобразовательная школа № 6 им. П.П. Бажова" г. Сысерть</t>
  </si>
  <si>
    <t>sch660418</t>
  </si>
  <si>
    <t>Муниципальное автономное общеобразовательное учреждение "Средняя общеобразовательная школа № 7" с. Патруши</t>
  </si>
  <si>
    <t>sch660419</t>
  </si>
  <si>
    <t>Муниципальное автономное общеобразовательное учреждение "Средняя общеобразовательная школа № 8" с. Кашино</t>
  </si>
  <si>
    <t>sch660420</t>
  </si>
  <si>
    <t>муниципальное автономное общеобразовательное учреждение “Средняя общеобразовательная школа № 9 имени Героя Советского Союза А.И. Крапивина” с. Щелкун</t>
  </si>
  <si>
    <t>sch660421</t>
  </si>
  <si>
    <t>Муниципальное автономное общеобразовательное учреждение "Средняя общеобразовательная школа № 10" д. Большое Седельниково</t>
  </si>
  <si>
    <t>sch660422</t>
  </si>
  <si>
    <t>муниципальное автономное общеобразовательное учреждение "Средняя общеобразовательная школа № 16" с. Никольское</t>
  </si>
  <si>
    <t>sch663298</t>
  </si>
  <si>
    <t>муниципальное автономное общеобразовательное учреждение "Средняя общеобразовательная школа № 18 " п. Октябрьский"</t>
  </si>
  <si>
    <t>МАОУ СОШ № 18</t>
  </si>
  <si>
    <t>sch660424</t>
  </si>
  <si>
    <t>муниципальное автономное общеобразовательное учреждение "Средняя общеобразовательная школа № 19 " с. Новоипатово"</t>
  </si>
  <si>
    <t>sch660425</t>
  </si>
  <si>
    <t>Муниципальное автономное общеобразовательное учреждение "Средняя общеобразовательная школа № 23" г. Сысерть</t>
  </si>
  <si>
    <t>sch660426</t>
  </si>
  <si>
    <t>муниципальное автономное общеобразовательное учреждение “Начальная общеобразовательная школа № 13 имени Героя Советского Союза В.В. Комиссарова” п. Бобровский</t>
  </si>
  <si>
    <t>МАОУ НОШ № 13</t>
  </si>
  <si>
    <t>sch663300</t>
  </si>
  <si>
    <t>муниципальное автономное общеобразовательное учреждение “Основная общеобразовательная школа № 30” п. Большой Исток</t>
  </si>
  <si>
    <t>МАОУ ООШ № 30</t>
  </si>
  <si>
    <t>sch663303</t>
  </si>
  <si>
    <t>муниципальное автономное общеобразовательное учреждение “Основная общеобразовательная школа № 35” п. Верхняя Сысерть</t>
  </si>
  <si>
    <t>МАОУ ООШ № 35</t>
  </si>
  <si>
    <t>sch663304</t>
  </si>
  <si>
    <t>муниципальное автономное общеобразовательное учреждение “Основная общеобразовательная школа № 11” п. Большой Исток</t>
  </si>
  <si>
    <t>МАОУ ООШ № 11</t>
  </si>
  <si>
    <t>sch663305</t>
  </si>
  <si>
    <t>муниципальное автономное общеобразовательное учреждение "Основная общеобразовательная школа № 14 " г. Сысерть"</t>
  </si>
  <si>
    <t>МАОУ ООШ № 14</t>
  </si>
  <si>
    <t>sch663306</t>
  </si>
  <si>
    <t>муниципальное автономное общеобразовательное учреждение “Основная общеобразовательная школа № 15” г. Сысерть</t>
  </si>
  <si>
    <t>МАОУ ООШ № 15</t>
  </si>
  <si>
    <t>sch663307</t>
  </si>
  <si>
    <t>муниципальная автономная общеобразовательная организация “Средняя общеобразовательная школа № 1” г. Сысерть</t>
  </si>
  <si>
    <t>МАОО СОШ № 1</t>
  </si>
  <si>
    <t>sch666018</t>
  </si>
  <si>
    <t>Государственное бюджетное общеобразовательное учреждение Свердловской области кадетская школа - интернат "Свердловский кадетский корпус имени капитана I ранга М.В. Банных"</t>
  </si>
  <si>
    <t>ГБОУ СО КШИ "СКК им. М.В. Банных"</t>
  </si>
  <si>
    <t>sch661052</t>
  </si>
  <si>
    <t>муниципальное автономное общеобразовательное учреждение “Вечерняя (сменная) общеобразовательная школа” г. Сысерть.</t>
  </si>
  <si>
    <t>МАОУ ВСОШ</t>
  </si>
  <si>
    <t>sch663309</t>
  </si>
  <si>
    <t>Государственное бюджетное образовательное учреждение среднего профессионального образования Свердловской области «Сысертский социально-экономический техникум «Родник» (Центр реабилитации инвалидов)»</t>
  </si>
  <si>
    <t>ГБОУ СПО СО ССЭТ Родник</t>
  </si>
  <si>
    <t>sch663312</t>
  </si>
  <si>
    <t>Бобровский филиал государственного автономного образовательного учреждения среднего профессионального образования Свердловской области "Уральский колледж строительства, архитектуры и предпринимательства"</t>
  </si>
  <si>
    <t>Бобровский филиал ГАОУ СПО СО "УКСАП"</t>
  </si>
  <si>
    <t>sch663314</t>
  </si>
  <si>
    <t>муниципальное автономное общеобразовательное учреждение “Начальная общеобразовательная школа № 12” п. Асбест</t>
  </si>
  <si>
    <t>МАОУ НОШ № 12</t>
  </si>
  <si>
    <t>sch666058</t>
  </si>
  <si>
    <t>Муниципальное казенное общеобразовательное учреждение "Таборинская средняя общеобразовательная школа"</t>
  </si>
  <si>
    <t>МКОУ "Таборинская СОШ"</t>
  </si>
  <si>
    <t>sch663316</t>
  </si>
  <si>
    <t>Муниципальное казённое общеобразовательное учреждение " Кузнецовская основная общеобразовательная школа"</t>
  </si>
  <si>
    <t>МКОУ "Кузнецовская ООШ"</t>
  </si>
  <si>
    <t>sch663317</t>
  </si>
  <si>
    <t>Муниципальное казённое общеобразовательное учреждение "Оверинская основная общеобразовательная школа"</t>
  </si>
  <si>
    <t>МКОУ "Оверинская ООШ"</t>
  </si>
  <si>
    <t>sch663318</t>
  </si>
  <si>
    <t>Муниципальное казенное общеобразовательное учреждение Озерская основная общеобразовательная школа</t>
  </si>
  <si>
    <t>МКОУ "Озерская ООШ"</t>
  </si>
  <si>
    <t>sch663320</t>
  </si>
  <si>
    <t>Муниципальное казённое общеобразовательное учреждение Пальминская основная общеобразовательная школа</t>
  </si>
  <si>
    <t>МКОУ "Пальминская ООШ"</t>
  </si>
  <si>
    <t>sch663321</t>
  </si>
  <si>
    <t>муниципальное автономное общеобразовательное учреждение средняя общеобразовательная школа № 1имени А.С.Пушкина</t>
  </si>
  <si>
    <t>sch660431</t>
  </si>
  <si>
    <t>Муниципальное автономное общеобразовательное учреждение - средняя общеобразовательная школа №2</t>
  </si>
  <si>
    <t>МАОУ - СОШ № 2</t>
  </si>
  <si>
    <t>sch660432</t>
  </si>
  <si>
    <t>муниципальное автономное общеобразовательное учреждение - средняя общеобразовательная школа №7</t>
  </si>
  <si>
    <t>sch660433</t>
  </si>
  <si>
    <t>sch660434</t>
  </si>
  <si>
    <t>Муниципальное казённое общеобразовательное учреждение средняя общеобразовательная школа № 11</t>
  </si>
  <si>
    <t>sch660435</t>
  </si>
  <si>
    <t>Муниципальное автономное общеобразовательное учреждение средняя общеобразовательная школа №18</t>
  </si>
  <si>
    <t>sch660436</t>
  </si>
  <si>
    <t>Муниципальное казенное общеобразовательное учреждение средняя общеобразовательная школа п. Азанка</t>
  </si>
  <si>
    <t>МКОУ СОШ п. Азанка</t>
  </si>
  <si>
    <t>sch660437</t>
  </si>
  <si>
    <t>Муниципальное казенное общеобразовательное учреждение средняя общеобразовательная школа с. Городище</t>
  </si>
  <si>
    <t>МКОУ СОШ С. ГОРОДИЩЕ</t>
  </si>
  <si>
    <t>sch660438</t>
  </si>
  <si>
    <t>Муниципальное казенное общеобразовательное учреждение средняя общеобразовательная школа п. Карабашка</t>
  </si>
  <si>
    <t>МКОУ СОШ п. Карабашка</t>
  </si>
  <si>
    <t>sch660439</t>
  </si>
  <si>
    <t>Муниципальное казённое общеобразовательное учреждение средняя общеобразовательная школа с. Кошуки</t>
  </si>
  <si>
    <t>МКОУ СО школа с. Кошуки</t>
  </si>
  <si>
    <t>sch660440</t>
  </si>
  <si>
    <t>Муниципальное казенное образовательное учреждение для детей дошкольного и школьного возраста начальная школа - детский сад №12</t>
  </si>
  <si>
    <t>МКОУ начальная школа – детский сад №12</t>
  </si>
  <si>
    <t>sch663327</t>
  </si>
  <si>
    <t>Муниципальное казенное образовательное учреждение для детей дошкольного и младшего школьного возраста начальная школа-детский сад №5</t>
  </si>
  <si>
    <t>МКОУ начальная школа - детский сад №5</t>
  </si>
  <si>
    <t>sch663328</t>
  </si>
  <si>
    <t>Муниципальное казенное общеобразовательное учреждение - основная общеобразовательная школа № 8</t>
  </si>
  <si>
    <t>МКОУ - ООШ № 8</t>
  </si>
  <si>
    <t>sch663329</t>
  </si>
  <si>
    <t>Муниципальное казенное общеобразовательное учреждение - основная общеобразовательная школа №14</t>
  </si>
  <si>
    <t>МКОУ ООШ № 14</t>
  </si>
  <si>
    <t>sch663331</t>
  </si>
  <si>
    <t>Муниципальное казённое общеобразовательное учреждение основная общеобразовательная школа д.Ленино</t>
  </si>
  <si>
    <t>МКОУ ООШ д. Ленино</t>
  </si>
  <si>
    <t>sch663335</t>
  </si>
  <si>
    <t>Муниципальное казенное общеобразовательное учреждение основная общеобразовательная школа д. Увал</t>
  </si>
  <si>
    <t>МКОУ ООШ д. Увал</t>
  </si>
  <si>
    <t>sch663337</t>
  </si>
  <si>
    <t>Муниципальное казённое общеобразовательное учреждение основная общеобразовательная школа с.Крутое</t>
  </si>
  <si>
    <t>МКОУ ООШ с. Крутое</t>
  </si>
  <si>
    <t>sch663338</t>
  </si>
  <si>
    <t>Государственное казенное вечернее (сменное) общеобразовательное учреждение Свердловской области "Тавдинский центр образования"</t>
  </si>
  <si>
    <t>Тавдинский центр образования</t>
  </si>
  <si>
    <t>sch663341</t>
  </si>
  <si>
    <t>Государственное бюджетное образовательное учреждение среднего профессионального образования Свердловской области «Тавдинский техникум им.А.А.Елохина»</t>
  </si>
  <si>
    <t>ТТ им. А.А.Елохина</t>
  </si>
  <si>
    <t>sch663344</t>
  </si>
  <si>
    <t>Муниципальное казенное общеобразовательное учреждение "Талицкая средняя общеобразовательная школа №1 "</t>
  </si>
  <si>
    <t>МКОУ "Талицкая СОШ № 1 "</t>
  </si>
  <si>
    <t>sch663346</t>
  </si>
  <si>
    <t>Муниципальное казенное общеобразовательное учреждение "Троицкая средняя общеобразовательная школа №5 "</t>
  </si>
  <si>
    <t>МКОУ "Троицкая СОШ № 5 "</t>
  </si>
  <si>
    <t>sch663348</t>
  </si>
  <si>
    <t>Муниципальное казенное общеобразовательное учреждение "Троицкая средняя общеобразовательная школа №50 "</t>
  </si>
  <si>
    <t>МКОУ "Троицкая СОШ № 50 "</t>
  </si>
  <si>
    <t>sch663349</t>
  </si>
  <si>
    <t>Муниципальное казенное общеобразовательное учреждение "Талицкая средняя общеобразовательная школа № 55 "</t>
  </si>
  <si>
    <t>МКОУ "Талицкая СОШ № 55 "</t>
  </si>
  <si>
    <t>sch663350</t>
  </si>
  <si>
    <t>Муниципальное казенное общеобразовательное учреждение "Вновь-Юрмытская средняя общеобразовательная школа "</t>
  </si>
  <si>
    <t>МКОУ "Вновь-Юрмытская СОШ "</t>
  </si>
  <si>
    <t>sch660447</t>
  </si>
  <si>
    <t>Муниципальное казенное общеобразовательное учреждение "Кузнецовская средняя общеобразовательная школа"</t>
  </si>
  <si>
    <t>МКОУ "Кузнецовская СОШ"</t>
  </si>
  <si>
    <t>sch660448</t>
  </si>
  <si>
    <t>Муниципальное казенное общеобразовательное учреждение "Буткинская средняя общеобразовательная школа "</t>
  </si>
  <si>
    <t>МКОУ "Буткинская СОШ "</t>
  </si>
  <si>
    <t>sch660449</t>
  </si>
  <si>
    <t>Муниципальное казенное образовательное учреждение "Яровская средняя общеобразовательная школа "</t>
  </si>
  <si>
    <t>МКОУ "ЯРОВСКАЯ СОШ "</t>
  </si>
  <si>
    <t>sch660450</t>
  </si>
  <si>
    <t>Муниципальное казенное общеобразовательное учреждение "Еланская средняя общеобразовательная школа"</t>
  </si>
  <si>
    <t>МКОУ "Еланская СОШ"</t>
  </si>
  <si>
    <t>sch660451</t>
  </si>
  <si>
    <t>Муниципальное казенное общеобразовательное учреждение "Басмановская средняя общеобразовательная школа"</t>
  </si>
  <si>
    <t>МКОУ "БАСМАНОВСКАЯ СОШ"</t>
  </si>
  <si>
    <t>sch660452</t>
  </si>
  <si>
    <t>Муниципальное казённое общеобразовательное учреждение "Нижнекатарачская средняя общеобразовательная школа "</t>
  </si>
  <si>
    <t>МКОУ "Нижнекатарачская СОШ"</t>
  </si>
  <si>
    <t>sch660453</t>
  </si>
  <si>
    <t>муниципальное казенное общеобразовательное учреждение "Смолинская средняя общеобразовательная школа"</t>
  </si>
  <si>
    <t>МКОУ "СМОЛИНСКАЯ СОШ"</t>
  </si>
  <si>
    <t>sch660454</t>
  </si>
  <si>
    <t>Муниципальное казенное общеобразовательное учреждение "Пионерская средняя общеобразовательная школа"</t>
  </si>
  <si>
    <t>МКОУ "Пионерская СОШ"</t>
  </si>
  <si>
    <t>sch660455</t>
  </si>
  <si>
    <t>Муниципальное казённое общеобразовательное учреждение " Горбуновская средняя общеобразовательная школа"</t>
  </si>
  <si>
    <t>МКОУ "Горбуновская СОШ"</t>
  </si>
  <si>
    <t>sch660456</t>
  </si>
  <si>
    <t>муниципальное казенное общеобразовательное учреждение «Чупинская средняя общеобразовательная школа»</t>
  </si>
  <si>
    <t>МКОУ "Чупинская СОШ"</t>
  </si>
  <si>
    <t>sch660457</t>
  </si>
  <si>
    <t>Муниципальное казённое общеобразовательное учреждение "Талицкая средняя общеобразовательная школа №4"</t>
  </si>
  <si>
    <t>МКОУ "Талицкая СОШ №4"</t>
  </si>
  <si>
    <t>sch663354</t>
  </si>
  <si>
    <t>Муниципальное казенное образовательное учреждение "Троицкая средняя общеобразовательная школа № 62 "</t>
  </si>
  <si>
    <t>МКОУ «Троицкая СОШ № 62»</t>
  </si>
  <si>
    <t>sch663363</t>
  </si>
  <si>
    <t>Муниципальное казённое общеобразовательное учреждение "Пановская основная общеобразовательная школа "</t>
  </si>
  <si>
    <t>МКОУ "Пановская ООШ "</t>
  </si>
  <si>
    <t>sch663352</t>
  </si>
  <si>
    <t>Муниципальное казенное общеобразовательное учреждение "Беляковкая основная общеобразовательная школа"</t>
  </si>
  <si>
    <t>МКОУ "Беляковская ООШ"</t>
  </si>
  <si>
    <t>sch663355</t>
  </si>
  <si>
    <t>Муниципальное казенное общеобразовательное учреждение "Вихляевская основная общеобразовательная школа"</t>
  </si>
  <si>
    <t>МКОУ "Вихляевская ООШ"</t>
  </si>
  <si>
    <t>sch663356</t>
  </si>
  <si>
    <t>Муниципальное казенное общеобразовательное учреждение "Мохирёвская основная общеобразовательная школа "</t>
  </si>
  <si>
    <t>МКОУ "Мохирёвская ООШ "</t>
  </si>
  <si>
    <t>sch663357</t>
  </si>
  <si>
    <t>Муниципальное казенное общеобразовательное учреждение "Казаковская основная общеобразовательная школа"</t>
  </si>
  <si>
    <t>МКОУ "Казаковская ООШ"</t>
  </si>
  <si>
    <t>sch663358</t>
  </si>
  <si>
    <t>Муниципальное казенное общеобразовательное учреждение Трехозерская основная общеобразовательная школа</t>
  </si>
  <si>
    <t>МКОУ "Трехозерская ООШ "</t>
  </si>
  <si>
    <t>sch663359</t>
  </si>
  <si>
    <t>муниципальное казенное общеобразовательное учреждение "Талицкая основная общеобразовательная школа № 8"</t>
  </si>
  <si>
    <t>МКОУ "Талицкая ООШ № 8"</t>
  </si>
  <si>
    <t>sch663360</t>
  </si>
  <si>
    <t>Муниципальное казенное общеобразовательное учреждение "Талицкая основная общеобразовательная школа №2"</t>
  </si>
  <si>
    <t>МКОУ "Талицкая ООШ №2"</t>
  </si>
  <si>
    <t>sch663361</t>
  </si>
  <si>
    <t>Муниципальное казенное общеобразовательное учреждение " Завьяловская основная общеобразовательная школа"</t>
  </si>
  <si>
    <t>МКОУ "Завьяловская ООШ"</t>
  </si>
  <si>
    <t>sch663362</t>
  </si>
  <si>
    <t>Муниципальное казённое общеобразовательное учреждение Заводоуспенская средняя общеобразовательная школа №23</t>
  </si>
  <si>
    <t>МКОУ ЗАВОДОУСПЕНСКАЯ СОШ № 23</t>
  </si>
  <si>
    <t>sch663370</t>
  </si>
  <si>
    <t>Муниципальная автономная общеобразовательная организация Луговская средняя общеобразовательная школа № 24</t>
  </si>
  <si>
    <t>МОУ Луговская СОШ № 24</t>
  </si>
  <si>
    <t>sch660461</t>
  </si>
  <si>
    <t>Муниципальное казённое общеобразовательное учреждение Юшалинская средняя общеобразовательная школа №25</t>
  </si>
  <si>
    <t>МКОУ ЮШАЛИНСКАЯ СОШ № 25</t>
  </si>
  <si>
    <t>sch660467</t>
  </si>
  <si>
    <t>Муниципальная автономная общеобразовательная организация Тугулымская средняя общеобразовательная школа №26</t>
  </si>
  <si>
    <t>МАОО ТУГУЛЫМСКАЯ СОШ № 26</t>
  </si>
  <si>
    <t>sch660462</t>
  </si>
  <si>
    <t>Муниципальное казённое общеобразовательное учреждение Ертарская средняя общеобразовательная школа №27</t>
  </si>
  <si>
    <t>МКОУ ЕРТАРСКАЯ СОШ № 27</t>
  </si>
  <si>
    <t>sch660468</t>
  </si>
  <si>
    <t>Муниципальное казённое общеобразовательное учреждение Двинская средняя общеобразовательная школа №28</t>
  </si>
  <si>
    <t>МКОУ ДВИНСКАЯ СОШ № 28</t>
  </si>
  <si>
    <t>sch663372</t>
  </si>
  <si>
    <t>Муниципальное казённое общеобразовательное учреждение Верховинская средняя общеобразовательная школа №29 имени А.Н. Корчагина</t>
  </si>
  <si>
    <t>МКОУ ВЕРХОВИНСКАЯ СОШ № 29</t>
  </si>
  <si>
    <t>sch663373</t>
  </si>
  <si>
    <t>Муниципальное казённое общеобразовательное учреждение Яровская средняя общеобразовательная школа №30</t>
  </si>
  <si>
    <t>МКОУ ЯРОВСКАЯ СОШ № З0</t>
  </si>
  <si>
    <t>sch663374</t>
  </si>
  <si>
    <t>Муниципальное автономное общеобразолвательное учреждение Ошкуковская средняя общеобразовательная школа № 31</t>
  </si>
  <si>
    <t>Муниципальное общеобразовательное учреждение Ошкуковская средняя общеобразовательная школа №31</t>
  </si>
  <si>
    <t>sch660466</t>
  </si>
  <si>
    <t>Муниципальное казённое образовательное учреждение Гилевская основная общеобразовательная школа № 19</t>
  </si>
  <si>
    <t>МКОУ Гилевская ООШ № 19</t>
  </si>
  <si>
    <t>sch663379</t>
  </si>
  <si>
    <t>Муниципальное казённое общеобразовательное учреждение Зубковская основная общеобразовательная школа № 20</t>
  </si>
  <si>
    <t>МКОУ Зубковская ООШ № 20</t>
  </si>
  <si>
    <t>sch663380</t>
  </si>
  <si>
    <t>Муниципальное казённое общеобразовательное учреждение Ядрышниковская основная общеобразовательная школа № 22</t>
  </si>
  <si>
    <t>МКОУ Ядрышниковская ООШ № 22</t>
  </si>
  <si>
    <t>sch663382</t>
  </si>
  <si>
    <t>Муниципальное автономное общеобразовательное учреждение средняя общеобразовательная школа №1 г. Туринска</t>
  </si>
  <si>
    <t>МАОУ СОШ №1 г. Туринска</t>
  </si>
  <si>
    <t>sch660470</t>
  </si>
  <si>
    <t>Муниципальное автономное общеобразовательное учреждение средняя общеобразовательная школа № 2 имени Ж.И.Алфёрова г. Туринска</t>
  </si>
  <si>
    <t>sch660471</t>
  </si>
  <si>
    <t>Муниципальное автономное общеобразовательное учреждение средняя общеобразовательная школа № 3 имени Ю.А.Гагарина</t>
  </si>
  <si>
    <t>sch660472</t>
  </si>
  <si>
    <t>Муниципальное автономное общеобразовательное учреждение основная общеобразовательная школа №4 г. Туринска</t>
  </si>
  <si>
    <t>МАОУ ООШ № 4</t>
  </si>
  <si>
    <t>sch663387</t>
  </si>
  <si>
    <t>Муниципальное автономное общеобразовательное учреждение Леонтьевская средняя общеобразовательная школа</t>
  </si>
  <si>
    <t>МАОУ ЛЕОНТЬЕВСКАЯ СОШ</t>
  </si>
  <si>
    <t>sch660474</t>
  </si>
  <si>
    <t>Муниципальное автономное общеобразовательное учреждение Ленская средняя общеобразовательная школа</t>
  </si>
  <si>
    <t>МАОУ Ленская СОШ</t>
  </si>
  <si>
    <t>sch660475</t>
  </si>
  <si>
    <t>Муниципальное автономное общеобразовательное учреждение Городищенская средняя общеобразовательная школа</t>
  </si>
  <si>
    <t>Городищенская СОШ</t>
  </si>
  <si>
    <t>sch660476</t>
  </si>
  <si>
    <t>Муниципальное автономное общеобразовательное учреждение Благовещенская средняя общеобразовательная школа</t>
  </si>
  <si>
    <t>МАОУ БЛАГОВЕЩЕНСКАЯ СОШ</t>
  </si>
  <si>
    <t>sch663388</t>
  </si>
  <si>
    <t>Муниципальное автономное общеобразовательное учреждение Липовская средняя общеобразовательная школа</t>
  </si>
  <si>
    <t>МАОУ Липовская СОШ</t>
  </si>
  <si>
    <t>sch660478</t>
  </si>
  <si>
    <t>Муниципальное автономное общеобразовательное учреждение Фабричная средняя общеобразовательная школа</t>
  </si>
  <si>
    <t>МАОУ Фабричная СОШ</t>
  </si>
  <si>
    <t>sch660479</t>
  </si>
  <si>
    <t>Муниципальное автономное общеобразовательное учреждение Шухруповская основная общеобразовательная школа</t>
  </si>
  <si>
    <t>МАОУ ШУХРУПОВСКАЯ OОШ</t>
  </si>
  <si>
    <t>sch660480</t>
  </si>
  <si>
    <t>Муниципальное автономное общеобразовательное учреждение Усениновская средняя общеобразовательная школа</t>
  </si>
  <si>
    <t>Усениновская средняя общеобразовательная школа</t>
  </si>
  <si>
    <t>sch663391</t>
  </si>
  <si>
    <t>Муниципальное автономное общеобразовательное учреждение Чукреевская средняя общеобразовательная школа</t>
  </si>
  <si>
    <t xml:space="preserve">МАОУ ЧУКРЕЕВСКАЯ СОШ </t>
  </si>
  <si>
    <t>sch660482</t>
  </si>
  <si>
    <t>Муниципальное автономное общеобразовательное учреждение Коркинская средняя общеобразовательная школа</t>
  </si>
  <si>
    <t>МАОУ Коркинская СОШ</t>
  </si>
  <si>
    <t>sch663393</t>
  </si>
  <si>
    <t>Филиал Муниципального автономного общеобразовательного учреждения средней общеобразовательной школы № 2 имени Ж.И. Алфёрова г. Туринска Ерзовская основная общеобразовательная школа с дошкольным отделом</t>
  </si>
  <si>
    <t>Ерзовская ООШ</t>
  </si>
  <si>
    <t>sch663396</t>
  </si>
  <si>
    <t>Филиал муниципального казённого общеобразовательного учреждения Шалинского городского округа "Шалинская средняя общеобразовательная школа № 45" - "Чусовская средняя общеобразовательная школа №14"</t>
  </si>
  <si>
    <t>филиал МКОУ "Шалинская СОШ № 45" - "Чусовская СОШ №14"</t>
  </si>
  <si>
    <t>sch663400</t>
  </si>
  <si>
    <t>Муниципальное казённое общеобразовательное учреждение Шалинского городского округа "Шамарская средняя общеобразовательная школа №26"</t>
  </si>
  <si>
    <t>МКОУ "Шамарская СОШ № 26"</t>
  </si>
  <si>
    <t>sch660486</t>
  </si>
  <si>
    <t>Муниципальное казённое общеобразовательное учреждение Шалинского городского округа "Шалинская средняя общеобразовательная школа №45 "</t>
  </si>
  <si>
    <t>МКОУ "Шалинская СОШ №45 "</t>
  </si>
  <si>
    <t>sch663401</t>
  </si>
  <si>
    <t>Муниципальное казённое общеобразовательное учреждение Шалинского городского округа «Шалинская средняя общеобразовательная школа № 90»</t>
  </si>
  <si>
    <t>МКОУ ШГО «Шалинская СОШ № 90»</t>
  </si>
  <si>
    <t>sch660488</t>
  </si>
  <si>
    <t>Филиал муниципального казённого общеобразовательного учреждения Шалинского городского округа "Шамарская средняя общеобразовательная школа №26" - "Рощинская средняя общеобразовательная школа"</t>
  </si>
  <si>
    <t>филиал МКОУ "Шамарская СОШ №26" - "Рощинская СОШ"</t>
  </si>
  <si>
    <t>sch660489</t>
  </si>
  <si>
    <t>Филиал муниципального казённого общеобразовательного учреждения Шалинского городского округа «Шамарская средняя общеобразовательная школа № 26» - «Платоновская средняя общеобразовательная школа»</t>
  </si>
  <si>
    <t>филиал МКОУ "Шамарская СОШ № 26" - "Платоновская СОШ"</t>
  </si>
  <si>
    <t>sch660490</t>
  </si>
  <si>
    <t>Филиал муниципального казённого общеобразовательного учреждения Шалинского городского округа "Шамарская средняя общеобразовательная школа №26" - "Горная средняя общеобразовательная школа"</t>
  </si>
  <si>
    <t>филиал МКОУ "Шамарская СОШ №26" - "Горная СОШ"</t>
  </si>
  <si>
    <t>sch663402</t>
  </si>
  <si>
    <t>филиал муниципального казённого общеобразовательного учреждения Шалинского городского округа "Шалинская средняя общеобразовательная школа № 90 " - "Вогульская средняя общеобразовательная школа "</t>
  </si>
  <si>
    <t>филиал МКОУ "Шалинская СОШ № 90 " - "Вогульская СОШ "</t>
  </si>
  <si>
    <t>sch660492</t>
  </si>
  <si>
    <t>Филиал муниципального казённого общеобразовательного учреждения Шалинского городского округа "Шалинская средняя общеобразовательная школа № 90 " - "Саргинская средняя общеобразовательная школа "</t>
  </si>
  <si>
    <t>Филиал МКОУ "Шалинская СОШ № 90 " - "Саргинская СОШ "</t>
  </si>
  <si>
    <t>sch660493</t>
  </si>
  <si>
    <t>Филиал Муниципального казённого общеобразовательного учреждения Шалинского городского округа "Шалинская средняя общеобразовательная школа №45 "- "Сылвинская средняя общеобразовательная школа "</t>
  </si>
  <si>
    <t>Филиал МКОУ "Шалинская СОШ №45 "- "Сылвинская СОШ "</t>
  </si>
  <si>
    <t>sch660494</t>
  </si>
  <si>
    <t>Муниципальное казенное общеобразовательное учреждение Шалинского городского округа "Колпаковская средняя общеобразовательная школа"</t>
  </si>
  <si>
    <t>МКОУ "КОЛПАКОВСКАЯ СОШ"</t>
  </si>
  <si>
    <t>sch660496</t>
  </si>
  <si>
    <t>Филиал муниципального казённого общеобразовательного учреждения Шалинского городского округа "Шалинская средняя общеобразовательная школа № 90 " - "Сабиковская основная общеобразовательная школа "</t>
  </si>
  <si>
    <t>Филиал МКОУ "Шалинская СОШ № 90 " - "Сабиковская ООШ "</t>
  </si>
  <si>
    <t>sch663404</t>
  </si>
  <si>
    <t>Муниципальное общеобразовательное учреждение Валериановская средняя общеобразовательная школа</t>
  </si>
  <si>
    <t>МОУ Валериановская школа</t>
  </si>
  <si>
    <t>sch663612</t>
  </si>
  <si>
    <t>Муниципальное образовательное учреждение "Средняя общеобразовательная школа им. К.Н. Новикова "</t>
  </si>
  <si>
    <t>школа им. К.Н. Новикова</t>
  </si>
  <si>
    <t>sch660645</t>
  </si>
  <si>
    <t>Муниципальное общеобразовательное учреждение "Лицей №6"</t>
  </si>
  <si>
    <t>МОУ Лицей</t>
  </si>
  <si>
    <t>sch660642</t>
  </si>
  <si>
    <t>Муниципальное общеобразовательное учреждение "Основная общеобразовательная школа № 5"</t>
  </si>
  <si>
    <t>МОУ ООШ №5</t>
  </si>
  <si>
    <t>sch663613</t>
  </si>
  <si>
    <t>Качканарский филиал государственного автономного образовательного учреждения среднего профессионального образования Свердловской области "Уральский радиотехнический колледж им. А.С.Попова"</t>
  </si>
  <si>
    <t>Качканарский филиал ГАОУ СПО СО "УРТК им. А.С.Попова"</t>
  </si>
  <si>
    <t>sch663616</t>
  </si>
  <si>
    <t>Государственное бюджетное образовательное учреждение среднего профессионального образования Свердловской области "Качканарский горно-промышленный колледж"</t>
  </si>
  <si>
    <t>ГБОУ СПО СО"КГПК"</t>
  </si>
  <si>
    <t>sch663617</t>
  </si>
  <si>
    <t>Муниципальное автономное общеобразовательное учреждение средняя общеобразовательная школа №1</t>
  </si>
  <si>
    <t>sch660647</t>
  </si>
  <si>
    <t>Муниципальное автономное общеобразовательное учреждение средняя общеобразовательная школа №2</t>
  </si>
  <si>
    <t>sch660649</t>
  </si>
  <si>
    <t>sch663619</t>
  </si>
  <si>
    <t>Муниципальное автономное общеобразовательное учреждение средняя общеобразовательная школа № 9</t>
  </si>
  <si>
    <t>МАОУ СОШ №9</t>
  </si>
  <si>
    <t>sch660651</t>
  </si>
  <si>
    <t>Муниципальное автономное общеобразовательное учреждение средняя общеобразовательная школа №15</t>
  </si>
  <si>
    <t>МАОУ СОШ№15</t>
  </si>
  <si>
    <t>sch660650</t>
  </si>
  <si>
    <t>Муниципальное автономное общеобразовательное учреждение средняя общеобразовательная школа №17</t>
  </si>
  <si>
    <t>МАОУ СОШ № 17</t>
  </si>
  <si>
    <t>sch660652</t>
  </si>
  <si>
    <t>Муниципальное бюджетное общеобразовательное учреждение "Средняя общеобразовательная школа №1"</t>
  </si>
  <si>
    <t>sch663626</t>
  </si>
  <si>
    <t>Муниципальное бюджетное общеобразовательное учреждение "Средняя общеобразовательная школа № 2"</t>
  </si>
  <si>
    <t>sch663627</t>
  </si>
  <si>
    <t>Муниципальное бюджетное общеобразовательное учреждение "Cредняя общеобразовательная школа №3"</t>
  </si>
  <si>
    <t>sch660656</t>
  </si>
  <si>
    <t>sch663628</t>
  </si>
  <si>
    <t>Муниципальное автономное общеобразовательное учреждение "Средняя общеобразовательная школа № 17"</t>
  </si>
  <si>
    <t>sch663629</t>
  </si>
  <si>
    <t>Муниципальное бюджетное общеобразовательное учреждение «Средняя общеобразовательная школа №23 с углублённым изучением отдельных предметов»</t>
  </si>
  <si>
    <t>МБОУ СОШ № 23</t>
  </si>
  <si>
    <t>sch663630</t>
  </si>
  <si>
    <t>Муниципальное бюджетное общеобразовательное учреждение "Средняя общеобразовательная школа № 24"</t>
  </si>
  <si>
    <t>sch660661</t>
  </si>
  <si>
    <t>Муниципальное бюджетное общеобразовательное учреждение "Средняя общеобразовательная школа №32"</t>
  </si>
  <si>
    <t>МБОУ СОШ № 32</t>
  </si>
  <si>
    <t>sch663631</t>
  </si>
  <si>
    <t>Муниципальное бюджетное общеобразовательное учреждение "Средняя общеобразовательная школа № 9 с углубленным изучением отдельных предметов"</t>
  </si>
  <si>
    <t>sch660663</t>
  </si>
  <si>
    <t>Муниципальное бюджетное общеобразовательное учреждение "Средняя общеобразовательная школа №15"</t>
  </si>
  <si>
    <t>sch660664</t>
  </si>
  <si>
    <t>Муниципальное автономное общеобразовательное учреждение "Средняя образовательная школа № 19 с углублённым изучением отдельных предметов"</t>
  </si>
  <si>
    <t>МАОУ СОШ № 19</t>
  </si>
  <si>
    <t>sch663633</t>
  </si>
  <si>
    <t>Муниципальное бюджетное общеобразовательное учреждение «Основная общеобразовательная школа № 5»</t>
  </si>
  <si>
    <t>МБОУ ООШ №5</t>
  </si>
  <si>
    <t>sch663636</t>
  </si>
  <si>
    <t>Муниципальное бюджетное общеобразовательное учреждение «Основная общеобразовательная школа № 18»</t>
  </si>
  <si>
    <t>МБОУ "ООШ №18"</t>
  </si>
  <si>
    <t>sch663638</t>
  </si>
  <si>
    <t>Муниципальное бюджетное общеобразовательное учреждение «Основная общеобразовательная школа № 28»</t>
  </si>
  <si>
    <t>МБОУ ООШ № 28</t>
  </si>
  <si>
    <t>sch663639</t>
  </si>
  <si>
    <t>Государственное казенное вечернее (сменное) общеобразовательное учреждение Свердловской области «Вечерняя (сменная) общеобразовательная школа № 4»</t>
  </si>
  <si>
    <t>ГКВ(С)ОУ СО ВСОШ № 4</t>
  </si>
  <si>
    <t>sch663640</t>
  </si>
  <si>
    <t>Государственное бюджетное образовательное учреждение среднего профессионального образования Свердловской области "Краснотурьинский колледж искусств"</t>
  </si>
  <si>
    <t>ГБОУ СПО СО «Краснотурьинский колледж искусств»</t>
  </si>
  <si>
    <t>sch663643</t>
  </si>
  <si>
    <t>Государственное автономное образовательное учреждение среднего профессионального образования Свердловской области «Краснотурьинский индустриальный колледж»</t>
  </si>
  <si>
    <t>ГАОУ СПО СО «КИК»</t>
  </si>
  <si>
    <t>sch663644</t>
  </si>
  <si>
    <t>Государственное бюджетное образовательное учреждение среднего профессионального образования Свердловской области "Краснотурьинский политехникум"</t>
  </si>
  <si>
    <t>ГБОУ СПО СО "Краснотурьинский политехникум"</t>
  </si>
  <si>
    <t>sch663641</t>
  </si>
  <si>
    <t>sch663646</t>
  </si>
  <si>
    <t>sch663647</t>
  </si>
  <si>
    <t>sch663648</t>
  </si>
  <si>
    <t>Муниципальное автономное общеобразовательное учреждение средняя общеобразовательная школа №6</t>
  </si>
  <si>
    <t>sch660670</t>
  </si>
  <si>
    <t>Муниципальное автономное общеобразовательное учреждение средняя общеобразовательная школа № 8</t>
  </si>
  <si>
    <t>sch660671</t>
  </si>
  <si>
    <t>Муниципальное бюджетное общеобразовательное учреждение средняя общеобразовательная школа №1 имени И. И. Марьина</t>
  </si>
  <si>
    <t>МБОУ СОШ №1</t>
  </si>
  <si>
    <t>sch663653</t>
  </si>
  <si>
    <t>Муниципальное бюджетное общеобразовательное учреждение "Средняя школа №2 с углубленным изучением отдельных предметов"</t>
  </si>
  <si>
    <t>МБОУ СШ 2</t>
  </si>
  <si>
    <t>sch663655</t>
  </si>
  <si>
    <t>МАОУ СОШ 3</t>
  </si>
  <si>
    <t>sch660673</t>
  </si>
  <si>
    <t>Муниципальное бюджетное общеобразовательное учреждение "Средняя школа №9"</t>
  </si>
  <si>
    <t>МБОУ СШ 9</t>
  </si>
  <si>
    <t>sch660674</t>
  </si>
  <si>
    <t>Муниципальное бюджетное общеобразовательное учреждение "Основная школа №7"</t>
  </si>
  <si>
    <t>МБОУ ОШ 7</t>
  </si>
  <si>
    <t>sch663658</t>
  </si>
  <si>
    <t>Муниципальное казенное общеобразовательное учреждение основная общеобразовательная школа №4</t>
  </si>
  <si>
    <t>МКОУ ООШ № 4</t>
  </si>
  <si>
    <t>sch663659</t>
  </si>
  <si>
    <t>Муниципальное казенное общеобразовательное учреждение - Пудлинговская основная общеобразовательная школа</t>
  </si>
  <si>
    <t>МКОУ - ПООШ</t>
  </si>
  <si>
    <t>sch663661</t>
  </si>
  <si>
    <t>Государственное бюджетное образовательное учереждение начального профессионального образования Свердловской области Красноуфимское профессиональное училище №97</t>
  </si>
  <si>
    <t>ГБОУ НПО СО Красноуфимское ПУ-97</t>
  </si>
  <si>
    <t>sch663665</t>
  </si>
  <si>
    <t>Государственное образовательное учреждение среднего профессионального образования Свердловской области "КРАСНОУФИМСКИЙ МНОГОПРОФИЛЬНЫЙ ТЕХНИКУМ"</t>
  </si>
  <si>
    <t>ГБОУ CПО СО КРАСНОУФИМСКИЙ МНОГОПРОФИЛЬНЫЙ ТЕХНИКУМ</t>
  </si>
  <si>
    <t>sch663666</t>
  </si>
  <si>
    <t>Красноуфимский филиал Государственное бюджетное общеобразовательное учреждение "Свердловский областной медицинский колледж"</t>
  </si>
  <si>
    <t>Красноуфимский филиал ГБОУ СПО "СОМК"</t>
  </si>
  <si>
    <t>sch663669</t>
  </si>
  <si>
    <t>Государственное бюджетное образовательное учреждение среднего профессионального образования Свердловской области "Красноуфимский аграрный колледж"</t>
  </si>
  <si>
    <t>ГБОУ СПО СО Красноуфимский Аграрный колледж</t>
  </si>
  <si>
    <t>sch663671</t>
  </si>
  <si>
    <t>Государственное бюджетное образовательное учреждение среднего профессионального образования Свердловской области "Красноуфимский педагогический колледж "</t>
  </si>
  <si>
    <t>ГБОУ СПО СО "Красноуфимский педагогический колледж "</t>
  </si>
  <si>
    <t>sch663656</t>
  </si>
  <si>
    <t>Муниципальное казенное общеобразовательное учреждение "Александровская средняя общеобразовательная школа"</t>
  </si>
  <si>
    <t>МКОУ "Александровская СОШ"</t>
  </si>
  <si>
    <t>sch660271</t>
  </si>
  <si>
    <t>Муниципальное казенное общеобразовательное учреждение Большетурышская средняя общеобразовательная школа</t>
  </si>
  <si>
    <t>МКОУ Большетурышская СОШ</t>
  </si>
  <si>
    <t>sch660272</t>
  </si>
  <si>
    <t>Муниципальное автономное общеобразовательное учреждение "Бугалышская средняя общеобразовательная школа"</t>
  </si>
  <si>
    <t>МАОУ "Бугалышская СОШ"</t>
  </si>
  <si>
    <t>sch660273</t>
  </si>
  <si>
    <t>Муниципальное автономное общеобразовательное учреждение "Криулинская средняя общеобразовательная школа"</t>
  </si>
  <si>
    <t>МАОУ "Криулинская СОШ"</t>
  </si>
  <si>
    <t>sch660274</t>
  </si>
  <si>
    <t>Муниципальное казенное общеобразовательное учреждение "Крыловская средняя общеобразовательная школа"</t>
  </si>
  <si>
    <t>МКОУ "КРЫЛОВСКАЯ СОШ"</t>
  </si>
  <si>
    <t>sch660275</t>
  </si>
  <si>
    <t>Муниципальное автономное общеобразовательное учреждение "Натальинская средняя общеобразовательная школа"</t>
  </si>
  <si>
    <t>МАОУ "Натальинская СОШ"</t>
  </si>
  <si>
    <t>sch660276</t>
  </si>
  <si>
    <t>Муниципальное казенное общеобразовательное учреждение Нижнеиргинская средняя общеобразовательная школа</t>
  </si>
  <si>
    <t>МКОУ Нижнеиргинская СОШ</t>
  </si>
  <si>
    <t>sch660277</t>
  </si>
  <si>
    <t>Муниципальное казённое общеобразовательное учреждение Новосельская средняя общеобразовательная школа</t>
  </si>
  <si>
    <t>МКОУ Новосельская СОШ</t>
  </si>
  <si>
    <t>sch660278</t>
  </si>
  <si>
    <t>Муниципальное казенное образовательное учреждение "Рахмангуловская средняя общеобразовательная школа"</t>
  </si>
  <si>
    <t>МКОУ "РАХМАНГУЛОВСКАЯ СОШ"</t>
  </si>
  <si>
    <t>sch663166</t>
  </si>
  <si>
    <t>Филиал муниципального казенного общеобразовательного учреждения Бугалышская средняя общеобразовательная школа Усть-Машская основная общеобразовательная школа</t>
  </si>
  <si>
    <t>филиал МАОУ ""Бугалышская СОШ""-Усть-Машская ООШ"</t>
  </si>
  <si>
    <t>sch660280</t>
  </si>
  <si>
    <t>муниципальное казенное общеобразовательное учреждение Саранинская средняя общеобразовательная школа</t>
  </si>
  <si>
    <t>МКОУ Саранинская СОШ</t>
  </si>
  <si>
    <t>sch660281</t>
  </si>
  <si>
    <t>Муниципальное казенное общеобразовательное учреждение "Саргаинская средняя общеобразовательная школа"</t>
  </si>
  <si>
    <t>МКОУ "САРГАИНСКАЯ СОШ"</t>
  </si>
  <si>
    <t>sch660282</t>
  </si>
  <si>
    <t>Муниципальное казённое общеобразовательное учреждение "Сарсинская средняя общеобразовательная школа"</t>
  </si>
  <si>
    <t>МКОУ "Сарсинская СОШ"</t>
  </si>
  <si>
    <t>sch666014</t>
  </si>
  <si>
    <t>Муниципальное казенное общеобразовательное учреждение Сызгинская основная общеобразовательная школа</t>
  </si>
  <si>
    <t>МКОУ СЫЗГИНСКАЯ ООШ</t>
  </si>
  <si>
    <t>sch660284</t>
  </si>
  <si>
    <t>Муниципальное казённое общеобразовательное учреждение "Тавринская средняя общеобразовательная школа "</t>
  </si>
  <si>
    <t>МКОУ "ТАВРИНСКАЯ СОШ "</t>
  </si>
  <si>
    <t>sch663170</t>
  </si>
  <si>
    <t>Муниципальное казённое общеобразовательное учреждение "Чатлыковская средняя общеобразовательная школа"</t>
  </si>
  <si>
    <t>МКОУ "ЧАТЛЫКОВСКАЯ СОШ"</t>
  </si>
  <si>
    <t>sch660286</t>
  </si>
  <si>
    <t>Муниципальное казенное общеобразовательное учреждение Ювинская средняя общеобразовательная школа</t>
  </si>
  <si>
    <t>МКОУ "ЮВИНСКАЯ СОШ "</t>
  </si>
  <si>
    <t>sch660287</t>
  </si>
  <si>
    <t>Муниципальное автономное общеобразовательное учреждение Приданниковская средняя общеобразовательная школа</t>
  </si>
  <si>
    <t>МАОУ ПРИДАННИКОВСКАЯ СОШ</t>
  </si>
  <si>
    <t>sch663172</t>
  </si>
  <si>
    <t>Муниципальное казённое общеобразовательное учреждение "Ключиковская средняя общеобразовательная школа"</t>
  </si>
  <si>
    <t>МКОУ "КЛЮЧИКОВСКАЯ СОШ"</t>
  </si>
  <si>
    <t>sch660289</t>
  </si>
  <si>
    <t>филиал Муниципального казенного образовательного учреждения "Сызгинская основная общеобразовательная школа "-Озерская начальная школа"</t>
  </si>
  <si>
    <t>филиал МКОУ " Сызгинская ООШ "-Озерская НШ"</t>
  </si>
  <si>
    <t>sch663173</t>
  </si>
  <si>
    <t>филиал Муниципального казенного общеобразовательного учреждения Рахмангуловская средняя общеобразовательная школа" - Среднебаякская начальная общеобразовательная школа"</t>
  </si>
  <si>
    <t>филиал МКОУ Рахмангуловская СОШ" - Среднебаякская НОШ"</t>
  </si>
  <si>
    <t>sch666021</t>
  </si>
  <si>
    <t>филиал Муниципального казенного образовательного учреждения Сарсинская средняя общеобразовательная школа" - Татарско-Еманзельгинская начальная школа - детский сад"</t>
  </si>
  <si>
    <t>филиал МКОУ Сарсинская СОШ" - Татарско-Еманзельгинская НШ-ДС"</t>
  </si>
  <si>
    <t>sch666022</t>
  </si>
  <si>
    <t>филиал Муниципального автономного образовательного учреждения "Бугалышская средняя общеобразовательная школа "- Новобугалышская начальная школа"</t>
  </si>
  <si>
    <t>филиал МАОУ "Бугалышская СОШ "- Новобугалышская НШ"</t>
  </si>
  <si>
    <t>sch666024</t>
  </si>
  <si>
    <t>филиал Муниципального казенного общеобразовательного учреждения "Новосельская средняя общеобразовательная школа "-Бобровская начальная общеобразовательная школа"</t>
  </si>
  <si>
    <t>Филиал МКОУ "Новосельская СОШ " - Бобровская НОШ"</t>
  </si>
  <si>
    <t>sch663174</t>
  </si>
  <si>
    <t>филиал Муниципального казенного общеобразовательного учреждения "Рахмангуловская средняя общеобразовательная школа "-Усть-Баякская основная общеобразовательная школа"</t>
  </si>
  <si>
    <t>филиал МКОУ "Рахмангуловская СОШ "- Усть-Баякская ООШ"</t>
  </si>
  <si>
    <t>sch663180</t>
  </si>
  <si>
    <t>Муниципальное казенное общеобразовательное учреждение Чувашковская основная общеобразовательная школа</t>
  </si>
  <si>
    <t>МКОУ Чувашковская ООШ</t>
  </si>
  <si>
    <t>sch663181</t>
  </si>
  <si>
    <t>филиал Муниципального автономного общеобразовательного учреждения "Натальинская средняя общеобразовательная школа "-Марийключиковская начальная школа"</t>
  </si>
  <si>
    <t>филиал МАОУ "Натальинская СОШ "- Марийключиковская НШ"</t>
  </si>
  <si>
    <t>sch663184</t>
  </si>
  <si>
    <t>Муниципальное автономное общеобразовательное учреждение средняя общеобразовательная школа № 1</t>
  </si>
  <si>
    <t>sch660678</t>
  </si>
  <si>
    <t>МАОУ СОШ №3</t>
  </si>
  <si>
    <t>sch660680</t>
  </si>
  <si>
    <t>sch663675</t>
  </si>
  <si>
    <t>Муниципальное автономное общеобразовательное учреждение cредняя общеобразовательная школа № 6 с углубленным изучением отдельных предметов</t>
  </si>
  <si>
    <t>sch660682</t>
  </si>
  <si>
    <t>sch660683</t>
  </si>
  <si>
    <t>Муниципальное автономное общеобразовательное учреждение средняя общеобразовательная школа №20</t>
  </si>
  <si>
    <t>МАОУ СОШ № 20</t>
  </si>
  <si>
    <t>sch660685</t>
  </si>
  <si>
    <t>Муниципальное казенное общеобразовательное учреждение средняя общеобразовательная школа посёлка Азиатская</t>
  </si>
  <si>
    <t>МКОУ СОШ пос. Азиатская</t>
  </si>
  <si>
    <t>sch660686</t>
  </si>
  <si>
    <t>Муниципальное автономное общеобразовательное учреждение средняя общеобразовательная школа №3 Малышевского городского округа</t>
  </si>
  <si>
    <t>sch660860</t>
  </si>
  <si>
    <t>муниципальное автономное общеобразовательное учреждение средняя общеобразовательная школа № 19 Малышевского городского округа</t>
  </si>
  <si>
    <t>МАОУ СОШ № 19 МГО</t>
  </si>
  <si>
    <t>sch660861</t>
  </si>
  <si>
    <t>Муниципальное казенное общеобразовательное учреждение "Махнёвская средняя общеобразовательная школа"</t>
  </si>
  <si>
    <t>МКОУ "Махнёвская СОШ"</t>
  </si>
  <si>
    <t>sch663849</t>
  </si>
  <si>
    <t>Муниципальное казенное общеобразовательное учреждение "Санкинская средняя общеобразовательная школа"</t>
  </si>
  <si>
    <t>МКОУ "Санкинская сош"</t>
  </si>
  <si>
    <t>sch663850</t>
  </si>
  <si>
    <t>Муниципальное общеобразовательное учреждение "Муратковская начальная общеобразовательная школа" - филиал муниципального общеобразовательного учреждения "Санкинская средняя общеобразовательная школа"</t>
  </si>
  <si>
    <t>Филиал МКОУ "Санкинская СОШ" - Муратковская НОШ</t>
  </si>
  <si>
    <t>sch663853</t>
  </si>
  <si>
    <t>Филиал муниципального казенного общеобразовательного учреждения "Махнёвская средняя обшеобразовательная школа"- " Кишкинская начальная общеобразовательная школа"</t>
  </si>
  <si>
    <t>Филиал МКОУ "Махнёвская СОШ" - Кишкинская НОШ</t>
  </si>
  <si>
    <t>sch663854</t>
  </si>
  <si>
    <t>Муниципальное казённое общеобразовательное учреждение Мугайская основная общеобразовательная школа</t>
  </si>
  <si>
    <t>МКОУ " Мугайская ООШ"</t>
  </si>
  <si>
    <t>sch663855</t>
  </si>
  <si>
    <t>Филиал муниципального казенного общеобразовательного учреждения "Мугайская основная общеобразовательная школа" - "Измоденовская основная общеобразовательная школа"</t>
  </si>
  <si>
    <t>Филиал МКОУ Мугайская ООШ - "Измоденовская ООШ"</t>
  </si>
  <si>
    <t>sch663856</t>
  </si>
  <si>
    <t>Муниципальное бюджетное общеобразовательное учреждение средняя общеобразовательная школа № 1 Невьянского городского округа</t>
  </si>
  <si>
    <t>МБОУ СОШ № 1 Невьянского ГО</t>
  </si>
  <si>
    <t>sch663187</t>
  </si>
  <si>
    <t>муниципальное автономное общеобразовательное учреждение средняя общеобразовательная школа № 2 Невьянского городского округа</t>
  </si>
  <si>
    <t xml:space="preserve">МАОУ СОШ № 2 </t>
  </si>
  <si>
    <t>sch663188</t>
  </si>
  <si>
    <t>Муниципальное бюджетное общеобразовательное учреждение средняя общеобразовательная школа №3 Невьянского городского округа</t>
  </si>
  <si>
    <t>МБОУ СОШ №3 НГО</t>
  </si>
  <si>
    <t>sch663189</t>
  </si>
  <si>
    <t>Муниципальное бюджетное общеобразовательное учреждение средняя общеобразовательная школа № 4 Невьянского городского округа</t>
  </si>
  <si>
    <t>sch663190</t>
  </si>
  <si>
    <t>муниципальное бюджетное общеобразовательное учреждение средняя общеобразовательная школа №5 Невьянского городского округа</t>
  </si>
  <si>
    <t>МБОУ СОШ № 5 г. Невьянска</t>
  </si>
  <si>
    <t>sch663191</t>
  </si>
  <si>
    <t>Муниципальное автономное общеобразовательное учреждение средняя общеобразовательная школа посёлка Цементный</t>
  </si>
  <si>
    <t>МАОУ СОШ п. Цементный</t>
  </si>
  <si>
    <t>sch663192</t>
  </si>
  <si>
    <t>Муниципальное бюджетное общеобразовательное учреждение средняя общеобразовательная школа села Быньги</t>
  </si>
  <si>
    <t>МБОУ СОШ с. Быньги</t>
  </si>
  <si>
    <t>sch663193</t>
  </si>
  <si>
    <t>Муниципальное бюджетное общеобразовательное учреждение средняя общеобразовательная школа поселка Аять</t>
  </si>
  <si>
    <t>МБОУ СОШ п. Аять</t>
  </si>
  <si>
    <t>sch663194</t>
  </si>
  <si>
    <t>Муниципальное бюджетное общеобразовательное учреждение средняя общеобразовательная школа поселка Калиново</t>
  </si>
  <si>
    <t>МБОУ СОШ п.Калиново</t>
  </si>
  <si>
    <t>sch660309</t>
  </si>
  <si>
    <t>Муниципальное бюджетное общеобразовательное учреждение средняя общеобразовательная школа села Аятское</t>
  </si>
  <si>
    <t>МБОУ СОШ с.Аятское</t>
  </si>
  <si>
    <t>sch660310</t>
  </si>
  <si>
    <t>Муниципальное бюджетное общеобразовательное учреждение средняя общеобразовательная школа поселка Ребристый</t>
  </si>
  <si>
    <t>МБОУ СОШ п.Ребристый</t>
  </si>
  <si>
    <t>sch663195</t>
  </si>
  <si>
    <t>Муниципальное бюджетное общеобразовательное учреждение "Средняя общеобразовательная школа села Конево "</t>
  </si>
  <si>
    <t>МБОУ СОШ с. Конево</t>
  </si>
  <si>
    <t>sch666025</t>
  </si>
  <si>
    <t>Муниципальное бюджетное общеобразовательное учреждение основная общеобразовательная школа п. Таватуй Невьянского городского округа</t>
  </si>
  <si>
    <t>МБОУ ООШ п.Таватуй НГО</t>
  </si>
  <si>
    <t>sch663196</t>
  </si>
  <si>
    <t>Муниципальное бюджетное вечернее (сменное) общеобразовательное учреждение вечерняя (сменная) общеобразовательная школа Невьянского городского округа</t>
  </si>
  <si>
    <t>вечерняя школа НГО</t>
  </si>
  <si>
    <t>sch663197</t>
  </si>
  <si>
    <t>Муниципальное казенное общеобразоватетельное учреждение средняя общеобразовательная школа № 1 г. Нижние Серги</t>
  </si>
  <si>
    <t>МКОУ СОШ № 1 г. Нижние Серги</t>
  </si>
  <si>
    <t>sch660314</t>
  </si>
  <si>
    <t>Муниципальное казенное общеобразовательное учреждение средняя общеобразовательная школа №2 г. Нижние Серги</t>
  </si>
  <si>
    <t>МКОУ СОШ № 2 г. Нижние Серги</t>
  </si>
  <si>
    <t>sch663202</t>
  </si>
  <si>
    <t>Муниципальное казенное общеобразовательное учреждение средняя общеобразовательная школа №3 г.Нижние Серги-3</t>
  </si>
  <si>
    <t>МКОУ СОШ № 3 г.Нижние Серги-3</t>
  </si>
  <si>
    <t>sch660316</t>
  </si>
  <si>
    <t>Муниципальное автономное общеобразовательное учреждение "Средняя школа № 1 г. Михайловска"</t>
  </si>
  <si>
    <t>МАОУ СШ № 1 г. МИХАЙЛОВСКА</t>
  </si>
  <si>
    <t>sch660317</t>
  </si>
  <si>
    <t>Муниципальное автономное общеобразоватетельное учреждение"Средняя школа № 2 г. Михайловска"</t>
  </si>
  <si>
    <t>МАОУ СШ № 2 г.Михайловска</t>
  </si>
  <si>
    <t>sch663203</t>
  </si>
  <si>
    <t>Муниципальное казенное общеобразовательное учреждение средняя общеобразовательная школа №4 г.Михайловска</t>
  </si>
  <si>
    <t>МКОУ СОШ № 4 г.МИХАЙЛОВСКА</t>
  </si>
  <si>
    <t>sch660320</t>
  </si>
  <si>
    <t>Муниципальное казенное общеобразоватетельное учреждение средняя общеобразовательная школа № 10 р.п. Верхние Серги</t>
  </si>
  <si>
    <t>МКОУ СОШ № 10 р.п. Верхние Серги</t>
  </si>
  <si>
    <t>sch660321</t>
  </si>
  <si>
    <t>Муниципальное казенное общеобразовательное учреждение средняя общеобразовательная школа №8 р.п. Атиг</t>
  </si>
  <si>
    <t>МКОУ СОШ № 8 р.п.Атиг</t>
  </si>
  <si>
    <t>sch660322</t>
  </si>
  <si>
    <t>муниципальное казенное общеобразовательное учреждение средняя общеобразовательная школа № 13 р.п.Дружинино</t>
  </si>
  <si>
    <t>МКОУ СОШ № 13 р.п. Дружинино</t>
  </si>
  <si>
    <t>sch660323</t>
  </si>
  <si>
    <t>Муниципальное бюджетное общеобразовательное учреждение Центр образования "Наследие" (с.Акбаш)"</t>
  </si>
  <si>
    <t>МБОУ ЦО "Наследие" (с. Акбаш)</t>
  </si>
  <si>
    <t>sch663206</t>
  </si>
  <si>
    <t>Муниципальное бюджетное общеобразовательное учреждение Центр образования "Наследие" (с.Шокурово)"</t>
  </si>
  <si>
    <t>МБОУ ЦО "Наследие" (с.Шокурово)"</t>
  </si>
  <si>
    <t>sch663207</t>
  </si>
  <si>
    <t>Муниципальное казенное общеобразовательное учреждение средняя общеобразовательная школа п. Красноармеец</t>
  </si>
  <si>
    <t>МКОУ СОШ п. КРАСНОАРМЕЕЦ</t>
  </si>
  <si>
    <t>sch660326</t>
  </si>
  <si>
    <t>Муниципальное казенное общеобразовательное учреждение средняя общеобразовательная школа д.Васькино</t>
  </si>
  <si>
    <t>МКОУ СОШ д. ВАСЬКИНО</t>
  </si>
  <si>
    <t>sch663208</t>
  </si>
  <si>
    <t>Муниципальное казенное общеобразовательное учреждение средняя общеобразовательная школа с.Накоряково</t>
  </si>
  <si>
    <t>МКОУ СОШ с. НАКОРЯКОВО</t>
  </si>
  <si>
    <t>sch660328</t>
  </si>
  <si>
    <t>Муниципальное казенное общеобразовательное учреждение средняя общеобразовательная школа п.Ключевая</t>
  </si>
  <si>
    <t>МКОУ СОШ п. Ключевая</t>
  </si>
  <si>
    <t>sch660329</t>
  </si>
  <si>
    <t>Муниципальное казенное общеобразовательное учреждение средняя общеобразовательная школа с.Кленовское</t>
  </si>
  <si>
    <t>МКОУ СОШ с. Кленовское</t>
  </si>
  <si>
    <t>sch663209</t>
  </si>
  <si>
    <t>Муниципальное бюджетное общеобразовательное учреждение "Центр образования "Наследие" (с.Урмикеево)"</t>
  </si>
  <si>
    <t>МБОУ ЦО "Наследие" (с.Урмикеево)"</t>
  </si>
  <si>
    <t>sch663210</t>
  </si>
  <si>
    <t>Муниципальное казенное общеобразовательное учреждение средняя общеобразовательная школа с.Первомайское</t>
  </si>
  <si>
    <t>МКОУ СОШ с. ПЕРВОМАЙСКОЕ</t>
  </si>
  <si>
    <t>sch660332</t>
  </si>
  <si>
    <t>Муниципальное казенное общеобразовательное учреждение основная обеобразовательная школа № 11 р.п. Верхние Серги</t>
  </si>
  <si>
    <t>МКОУ ООШ №11 р. п. Верхние Серги</t>
  </si>
  <si>
    <t>sch666003</t>
  </si>
  <si>
    <t>Муниципальное казенное общеобразовательное учреждение основная общеобразовательная школа № 6 р.п. Дружинино</t>
  </si>
  <si>
    <t>МКОУ ООШ № 6 р.п.Дружинино</t>
  </si>
  <si>
    <t>sch663213</t>
  </si>
  <si>
    <t>Муниципальное бюджетное общеобразовательное учреждение Центр образования "Наследие"</t>
  </si>
  <si>
    <t>МБОУ Центр образования "Наследие" (д. Уфа-Шигири)</t>
  </si>
  <si>
    <t>sch666026</t>
  </si>
  <si>
    <t>Муниципальное общеобразовательное учреждение основаная бщеобразовательная школа с. Старобухарово</t>
  </si>
  <si>
    <t>МКОУ ООШ с.Старобухарово</t>
  </si>
  <si>
    <t>sch663217</t>
  </si>
  <si>
    <t>Муниципальное казенное общеобразовательное учреждение основная общеобразовательная школа № 6 г.Нижние Серги</t>
  </si>
  <si>
    <t xml:space="preserve">МКОУ ООШ № 6 г.Нижние Серги </t>
  </si>
  <si>
    <t>sch663211</t>
  </si>
  <si>
    <t>МБОУ "СОШ № 1"</t>
  </si>
  <si>
    <t>sch663222</t>
  </si>
  <si>
    <t>Муниципальное бюджетное общеобразовательное учреждение "Средняя общеобразовательная школа №2"</t>
  </si>
  <si>
    <t>МБОУ "СОШ № 2"</t>
  </si>
  <si>
    <t>sch660334</t>
  </si>
  <si>
    <t>Муниципальное автономное общеобразовательное учреждение Нижнетуринского городского округа "Средняя обшеобразовательная школа № 3 "</t>
  </si>
  <si>
    <t>МАОУ НТГО "СОШ № 3 "</t>
  </si>
  <si>
    <t>sch663223</t>
  </si>
  <si>
    <t>Муниципальное бюджетное общеобразовательное учреждение "Средняя общеобразовательная школа № 7"</t>
  </si>
  <si>
    <t>МБОУ "СОШ № 7"</t>
  </si>
  <si>
    <t>sch660336</t>
  </si>
  <si>
    <t>Муниципальное бюджетное общеобразовательное учреждение "Исовская средняя общеобразовательная школа"</t>
  </si>
  <si>
    <t>МБОУ "ИСОШ"</t>
  </si>
  <si>
    <t>sch660337</t>
  </si>
  <si>
    <t>Муниципальное казённое общеобразовательное учреждение "Сигнальненская средняя общеобразовательная школа "</t>
  </si>
  <si>
    <t>МКОУ "Сигнальненская СОШ "</t>
  </si>
  <si>
    <t>sch660339</t>
  </si>
  <si>
    <t>Муниципальное автономное общеобразовательное учреждение "Нижнетуринская гимназия "</t>
  </si>
  <si>
    <t>МАОУ "НТГ "</t>
  </si>
  <si>
    <t>sch666030</t>
  </si>
  <si>
    <t>Муниципальное казенное общеобразовательное учреждение "Платинская основная общеобразовательная школа "</t>
  </si>
  <si>
    <t>МКОУ "Платинская ООШ "</t>
  </si>
  <si>
    <t>sch663225</t>
  </si>
  <si>
    <t>МБОУ "СОШ № 5"</t>
  </si>
  <si>
    <t>sch660701</t>
  </si>
  <si>
    <t>Муниципальное автономное общеобразовательное учреждение "Центр образования №7"""</t>
  </si>
  <si>
    <t>МАОУ «ЦО № 7»</t>
  </si>
  <si>
    <t>sch660702</t>
  </si>
  <si>
    <t>sch660703</t>
  </si>
  <si>
    <t>Муниципальное общеобразовательное учреждение Гимназия</t>
  </si>
  <si>
    <t>МОУГ</t>
  </si>
  <si>
    <t>sch660704</t>
  </si>
  <si>
    <t>Муниципальное общеобразовательное учреждение "Основная общеобразовательная школа с. Акинфиево"</t>
  </si>
  <si>
    <t>МОУ ООШ С. Акинфиево</t>
  </si>
  <si>
    <t>sch663692</t>
  </si>
  <si>
    <t>Государственное бюджетное образовательное учреждение начального профессионального образования Свердловской области "Нижнесалдинское профессиональное училище"</t>
  </si>
  <si>
    <t>ГБОУ НПО СО Нижнесалдинское ПУ</t>
  </si>
  <si>
    <t>sch663693</t>
  </si>
  <si>
    <t>Муниципальное автономное общеобразовательное учреждение Новолялинского городского округа "Средняя общеобразовательная школа №1"</t>
  </si>
  <si>
    <t>МАОУ НГО "СОШ № 1"</t>
  </si>
  <si>
    <t>sch660342</t>
  </si>
  <si>
    <t>Муниципальное бюджетное общеобразовательное учреждение Новолялинского городского округа "Средняя общеобразовательная школа № 2"</t>
  </si>
  <si>
    <t>МБОУ НГО "СОШ №2"</t>
  </si>
  <si>
    <t>sch660343</t>
  </si>
  <si>
    <t>Муниципальное автономное общеобразовательное учреждение Новолялинского городского округа "Средняя общеобразовательная школа №4"</t>
  </si>
  <si>
    <t>МАОУ НГО "СОШ №4"</t>
  </si>
  <si>
    <t>sch660344</t>
  </si>
  <si>
    <t>Муниципальное бюджетное общеобразовательное учреждение Новолялинского городского округа "Средняя общеобразовательная школа №10"</t>
  </si>
  <si>
    <t>МБОУ НГО "СОШ № 10"</t>
  </si>
  <si>
    <t>sch660346</t>
  </si>
  <si>
    <t>Муниципальное автономное общеобразовательное учреждение Новолялинского городского округа "Средняя общеобразовательная школа № 12"</t>
  </si>
  <si>
    <t>МАОУ НГО "СОШ № 12"</t>
  </si>
  <si>
    <t>sch660347</t>
  </si>
  <si>
    <t>Мунициальное казённое общеобразовательное учреждение «Старолялинская средняя общеобразовательная школа»</t>
  </si>
  <si>
    <t>МКОУ НГО «Старолялинская СОШ»</t>
  </si>
  <si>
    <t>sch663230</t>
  </si>
  <si>
    <t>Муниципальное казённое общеобразовательное учреждение Новолялинского городского округа "Павдинская средняя общеобразовательная школа"</t>
  </si>
  <si>
    <t>МКОУ НГО "Павдинская СОШ"</t>
  </si>
  <si>
    <t>sch663231</t>
  </si>
  <si>
    <t>Муниципальное бюджетное общеобразовательное учреждение Новолялинского городского округа "Основная общеобразовательная школа №11"</t>
  </si>
  <si>
    <t>МБОУ НГО "ООШ №11"</t>
  </si>
  <si>
    <t>sch666010</t>
  </si>
  <si>
    <t>Муниципальное казенное общеобразовательное учреждение Новолялинского городского округа "Лопаевская основная общеобразовательная школа"""</t>
  </si>
  <si>
    <t>МКОУ НГО "Лопаевская ООШ"""</t>
  </si>
  <si>
    <t>sch663232</t>
  </si>
  <si>
    <t>Муниципальное казенное общеобразовательное учрждение "Савиновская основная общеобразовательная школа"""</t>
  </si>
  <si>
    <t>МКОУ НГО "Савиновская ООШ"""</t>
  </si>
  <si>
    <t>sch663233</t>
  </si>
  <si>
    <t>Муниципальное казенное общеобразовательное учреждение Новолялинского городского округа "Шайтанская основная общеобразовательная школа"""</t>
  </si>
  <si>
    <t>МКОУ НГО "Шайтанская ООШ"""</t>
  </si>
  <si>
    <t>sch663234</t>
  </si>
  <si>
    <t>муниципальное автономное общеобразовательное учреждение "Средняя общеобразовательная школа № 40"</t>
  </si>
  <si>
    <t>МАОУ "СОШ № 40"</t>
  </si>
  <si>
    <t>sch663751</t>
  </si>
  <si>
    <t>Муниципальное автономное общеобразовательное учреждение "Средняя общеобразовательная школа № 45"</t>
  </si>
  <si>
    <t>МАОУ "СОШ № 45"</t>
  </si>
  <si>
    <t>sch663753</t>
  </si>
  <si>
    <t>Муниципальное автономное общеобразовательное учреждение "Средняя общеобразовательная школа № 48 "</t>
  </si>
  <si>
    <t>МАОУ "СОШ № 48"</t>
  </si>
  <si>
    <t>sch660769</t>
  </si>
  <si>
    <t>Муниципальное автономное общеобразовательное учреждение "Средняя общеобразовательная школа № 49 "</t>
  </si>
  <si>
    <t>МАОУ "СОШ № 49 "</t>
  </si>
  <si>
    <t>sch663754</t>
  </si>
  <si>
    <t>Муниципальное автономное общеобразовательное учреждение "Средняя общеобразовательная школа № 54"</t>
  </si>
  <si>
    <t>МАОУ "СОШ № 54"</t>
  </si>
  <si>
    <t>sch663755</t>
  </si>
  <si>
    <t>Муниципальное автономное общеобразовательное учреждение "Лицей № 56"</t>
  </si>
  <si>
    <t>МАОУ "Лицей № 56"</t>
  </si>
  <si>
    <t>sch660773</t>
  </si>
  <si>
    <t>Муниципальное автономное общеобразовательное учреждение "Средняя общеобразовательная школа села Тарасково Новоуральского городского округа"</t>
  </si>
  <si>
    <t>МАОУ "СОШ с.Тарасково"</t>
  </si>
  <si>
    <t>sch660775</t>
  </si>
  <si>
    <t>Муниципальное автономное общеобразовательное учреждение "Средняя общеобразовательная школа деревни Починок Новоуральского городского округа"</t>
  </si>
  <si>
    <t>МАОУ "СОШ д. Починок"</t>
  </si>
  <si>
    <t>sch660776</t>
  </si>
  <si>
    <t>Муниципальное автономное общеобразовательное учреждение "Средняя общеобразовательная школа № 57 с углубленным изучением отдельных предметов"</t>
  </si>
  <si>
    <t>МАОУ "СОШ № 57"</t>
  </si>
  <si>
    <t>sch660778</t>
  </si>
  <si>
    <t>Муниципальное автономное общеобразовательное учреждение "Лицей № 58"</t>
  </si>
  <si>
    <t>МАОУ "Лицей № 58"</t>
  </si>
  <si>
    <t>sch663757</t>
  </si>
  <si>
    <t>Муниципальное автономное общеобразовательное учреждение "Гимназия № 41 "</t>
  </si>
  <si>
    <t>МАОУ "Гимназия № 41 "</t>
  </si>
  <si>
    <t>sch660777</t>
  </si>
  <si>
    <t>Муниципальное автономное общеобразовательное учреждение "Гимназия"</t>
  </si>
  <si>
    <t>МАОУ "Гимназия"</t>
  </si>
  <si>
    <t>sch660779</t>
  </si>
  <si>
    <t>Муниципальное автономное общеобразовательное учреждение "Школа-интернат № 53 "</t>
  </si>
  <si>
    <t>МАОУ "Школа-интернат № 53 "</t>
  </si>
  <si>
    <t>sch663759</t>
  </si>
  <si>
    <t>Муниципальное казённое общеобразовательное учреждение средняя общеобразовательная школа №1 п. Пелым</t>
  </si>
  <si>
    <t>МКОУ СОШ № 1</t>
  </si>
  <si>
    <t>sch660866</t>
  </si>
  <si>
    <t>Муниципальное казенное общеобразовательное учреждение средняя общеобразовательная школа №2 п. Атымья</t>
  </si>
  <si>
    <t>МКОУ СОШ № 2</t>
  </si>
  <si>
    <t>sch660867</t>
  </si>
  <si>
    <t>sch660801</t>
  </si>
  <si>
    <t>Муниципальное автономное общеобразовательное учреждение "Средняя общеобразовательная школа № 2 "</t>
  </si>
  <si>
    <t>sch660815</t>
  </si>
  <si>
    <t>Муниципальное автономное общеобразовательное учреждение "Средняя общеобразовательная школа № 3 "</t>
  </si>
  <si>
    <t>sch660802</t>
  </si>
  <si>
    <t>sch660803</t>
  </si>
  <si>
    <t>Муниципальное автономное общеобразовательное учреждение "Средняя общеобразовательная школа № 6"</t>
  </si>
  <si>
    <t>sch663766</t>
  </si>
  <si>
    <t>sch660805</t>
  </si>
  <si>
    <t>Муниципальное автономное общеобразовательное учреждение «Средняя общеобразовательная школа № 12»</t>
  </si>
  <si>
    <t>МАОУ СОШ №12</t>
  </si>
  <si>
    <t>sch663767</t>
  </si>
  <si>
    <t>Муниципальное автономное общеобразовательное учреждение "Средняя общеобразовательная школа №15"</t>
  </si>
  <si>
    <t>МАОУ СОШ № 15</t>
  </si>
  <si>
    <t>sch663768</t>
  </si>
  <si>
    <t>Муниципальное бюджетное общеобразовательное учреждение "Средняя общеобразовательная школа № 16 "</t>
  </si>
  <si>
    <t>sch663769</t>
  </si>
  <si>
    <t>Муниципальное автономное общеобразовательное учреждение "Средняя общеобразовательная школа № 20 "</t>
  </si>
  <si>
    <t>sch663770</t>
  </si>
  <si>
    <t>Муниципальное автономное общеобразовательное учреждение "Средняя общеобразовательная школа №22"</t>
  </si>
  <si>
    <t>МАОУ "СОШ № 22"</t>
  </si>
  <si>
    <t>sch663771</t>
  </si>
  <si>
    <t>Муниципальное автономное общеобразовательное учреждение "Средняя общеобразовательная школа №26"</t>
  </si>
  <si>
    <t>МАОУ "СОШ № 26"</t>
  </si>
  <si>
    <t>sch663772</t>
  </si>
  <si>
    <t>Муниципальное автономное общеобразовательное учреждение "Средняя общеобразовательная школа № 28 "</t>
  </si>
  <si>
    <t>sch663773</t>
  </si>
  <si>
    <t>Муниципальное бюджетное общеобразовательное учреждение "Средняя общеобразовательная школа № 29"</t>
  </si>
  <si>
    <t>МБОУ СОШ № 29</t>
  </si>
  <si>
    <t>sch663774</t>
  </si>
  <si>
    <t>Муниципальное бюджетное общеобразовательное учреждение "Средняя общеобразовательная школа №36"</t>
  </si>
  <si>
    <t>sch663775</t>
  </si>
  <si>
    <t>Муниципальное автономное общеобразовательное учреждение "Средняя общеобразовательная школа №5 с углубленным изучением отдельных предметов"</t>
  </si>
  <si>
    <t>МАОУ "СОШ № 5 с УИОП"</t>
  </si>
  <si>
    <t>sch663776</t>
  </si>
  <si>
    <t>Муниципальное автономное общеобразовательное учреждение "Средняя общеобразовательная школа №7 с углубленным изучением отдельных предметов"</t>
  </si>
  <si>
    <t>МАОУ СОШ № 7 с углублённым изучением отдельных предметов</t>
  </si>
  <si>
    <t>sch660817</t>
  </si>
  <si>
    <t>Муниципальное автономное общеобразовательное учреждение "Средняя общеобразовательная школа №10 с углублённым изучением отдельных предметов "</t>
  </si>
  <si>
    <t>sch660818</t>
  </si>
  <si>
    <t>Муниципальное автономное общеобразовательное учреждение "Средняя общеобразовательная школа № 32 с углубленным изучением отдельных предметов"</t>
  </si>
  <si>
    <t>МАОУ "СОШ № 32 с углубленным изучением отдельных предметов"</t>
  </si>
  <si>
    <t>sch660819</t>
  </si>
  <si>
    <t>Муниципальное автономное общеобразовательное учреждение "Лицей № 21"</t>
  </si>
  <si>
    <t>МАОУ "Лицей № 21"</t>
  </si>
  <si>
    <t>sch660821</t>
  </si>
  <si>
    <t>Муниципальное бюджетное общеобразовательное учреждение « Средняя общеобразовательная школа № 11»</t>
  </si>
  <si>
    <t>МБОУ СОШ №11</t>
  </si>
  <si>
    <t>sch663777</t>
  </si>
  <si>
    <t>Муниципальное бюджетное общеобразовательное учреждение «Основная общеобразовательная школа № 40»</t>
  </si>
  <si>
    <t>МБОУ ООШ №40</t>
  </si>
  <si>
    <t>sch663778</t>
  </si>
  <si>
    <t>Муниципальное автономное общеобразовательное учреждение Начальная школа - детский сад № 14"</t>
  </si>
  <si>
    <t>МАОУ НШДС № 14"</t>
  </si>
  <si>
    <t>sch666046</t>
  </si>
  <si>
    <t>Муниципальное бюджетное общеобразовательное учреждение "Начальная школа-детский сад №17"</t>
  </si>
  <si>
    <t>МБОУ НШ-ДС №17</t>
  </si>
  <si>
    <t>sch666055</t>
  </si>
  <si>
    <t>Муниципальное казенное общеобразовательное учреждение Полевского городского округа "Средняя общеобразовательная школа № 1"</t>
  </si>
  <si>
    <t>МКОУ ПГО "СОШ №1"</t>
  </si>
  <si>
    <t>sch663787</t>
  </si>
  <si>
    <t>Муниципальное автономное общеобразовательное учреждение Полевского городского округа "Средняя общеобразовательная школа № 8"</t>
  </si>
  <si>
    <t>МАОУ ПГО "СОШ № 8"</t>
  </si>
  <si>
    <t>sch661060</t>
  </si>
  <si>
    <t>Муниципальное автономное общеобразовательное учреждение Полевского городского округа "Средняя общеобразовательная школа № 13 с углубленным изучением отдельных предметов"</t>
  </si>
  <si>
    <t>МАОУ ПГО "СОШ № 13 с УИОП"</t>
  </si>
  <si>
    <t>sch660783</t>
  </si>
  <si>
    <t>Муниципальное бюджетное общеобразовательное учреждение Полевского городского округа"Средняя общеобразовательная школа № 14"</t>
  </si>
  <si>
    <t>МБОУ ПГО "СОШ № 14"</t>
  </si>
  <si>
    <t>sch660784</t>
  </si>
  <si>
    <t>Муниципальное казенное общеобразовательное учреждение Полевского городского округа "Средняя общеобразовательная школа № 16" имени Заслуженного учителя РСФСР Г.И.Чебыкина</t>
  </si>
  <si>
    <t>МКОУ ПГО "СОШ № 16"</t>
  </si>
  <si>
    <t>sch663788</t>
  </si>
  <si>
    <t>Муниципальное бюджетное общеобразовательное учреждение Полевского городского округа «Средняя общеобразовательная школа № 17»</t>
  </si>
  <si>
    <t>МБОУ ПГО "СОШ № 17"</t>
  </si>
  <si>
    <t>sch660786</t>
  </si>
  <si>
    <t>Муниципальное бюджетное общеобразовательное учреждение Полевского городского округа "Средняя общеобразовательная школа № 18"</t>
  </si>
  <si>
    <t>МБОУ ПГО "СОШ № 18"</t>
  </si>
  <si>
    <t>sch660787</t>
  </si>
  <si>
    <t>Муниципальное бюджетное общеобразовательное учреждение Полевского городского округа "Средняя общеобразовательная школа № 20"</t>
  </si>
  <si>
    <t>МБОУ ПГО "СОШ № 20"</t>
  </si>
  <si>
    <t>sch660788</t>
  </si>
  <si>
    <t>Муниципальное автономное общеобразовательное учреждение Полевского городского округа "Политехнический лицей № 21 "Эрудит"</t>
  </si>
  <si>
    <t>МАОУ ПГО "Политехнический лицей № 21 "Эрудит"</t>
  </si>
  <si>
    <t>sch660789</t>
  </si>
  <si>
    <t>Муниципальное казенное общеобразовательное учреждение Полевского городского округа "Средняя общеобразовательная школа п. Зюзельский"</t>
  </si>
  <si>
    <t>МКОУ ПГО "СОШ п. Зюзельский"</t>
  </si>
  <si>
    <t>sch663789</t>
  </si>
  <si>
    <t>Муниципальное казенное общеобразовательное учреждение Полевского городского округа "Средняя общеобразовательная школа с. Полдневая"</t>
  </si>
  <si>
    <t>МКОУ ПГО "СОШ с. Полдневая"</t>
  </si>
  <si>
    <t>sch663790</t>
  </si>
  <si>
    <t>Муниципальное автономное общеобразовательное учреждение Полевского Городского Округа "Средняя общеобразовательная школа-лицей № 4 "Интеллект"</t>
  </si>
  <si>
    <t>МАОУ ПГО "СОШ-Лицей № 4 "Интеллект"</t>
  </si>
  <si>
    <t>sch660792</t>
  </si>
  <si>
    <t>муниципальное казённое общеобразовательное учреждение Полевского городского округа "Основная общеобразовательная школа с. Мраморское"</t>
  </si>
  <si>
    <t>МКОУ ПГО "ООШ с. Мраморское"</t>
  </si>
  <si>
    <t>sch663793</t>
  </si>
  <si>
    <t>Муниципальное казенное общеобразовательное учреждение Полевского городского округа "Основная общеобразовательная школа с. Косой Брод"</t>
  </si>
  <si>
    <t>МКОУ ПГО "ООШ с. Косой Брод"</t>
  </si>
  <si>
    <t>sch663794</t>
  </si>
  <si>
    <t>Муниципальное казенное общеобразовательное учреждение Полевского городского округа "Основная общеобразовательная школа с. Курганово"</t>
  </si>
  <si>
    <t>МКОУ ПГО "ООШ с. Курганово"</t>
  </si>
  <si>
    <t>sch663795</t>
  </si>
  <si>
    <t>муниципальное казённое общеобразовательное учреждение Полевского городского округа «Основная общеобразовательная школа пос. Станционный-Полевской»</t>
  </si>
  <si>
    <t>МКОУ ПГО «ООШ пос. Станционный-Полевской»</t>
  </si>
  <si>
    <t>sch663796</t>
  </si>
  <si>
    <t>муниципальное общеобразовательное учреждение "Средняя общеобразовательная школа пос. Уральский" Свердловской области</t>
  </si>
  <si>
    <t>МОУ "СОШ пос. Уральский"</t>
  </si>
  <si>
    <t>sch663880</t>
  </si>
  <si>
    <t>муниципальная бюджетная образовательная организация Пышминского городского округа "Пульниковская начальная школа "</t>
  </si>
  <si>
    <t>МБОО ПГО "Пульниковская начальная школа "</t>
  </si>
  <si>
    <t>sch663254</t>
  </si>
  <si>
    <t>Муниципальное бюджетное общеобразовательное учреждение Пышминского городского округа "Пышминская средняя общеобразовательная школа"</t>
  </si>
  <si>
    <t>МБОУ ПГО "ПЫШМИНСКАЯ СОШ"</t>
  </si>
  <si>
    <t>sch663247</t>
  </si>
  <si>
    <t>Муниципальное бюджетное общеобразовательное учреждение Пышминского городского округа "Трифоновская средняя общеобразовательная школа "</t>
  </si>
  <si>
    <t>МБОУ ПГО "Трифоновская СОШ "</t>
  </si>
  <si>
    <t>sch663248</t>
  </si>
  <si>
    <t>Муниципальное бюджетное общеобразовательное учреждение Пышминского городского округа "Печеркинская средняя обшеобразовательная школа"</t>
  </si>
  <si>
    <t>МБОУ ПГО "ПЕЧЕРКИНСКАЯ СОШ"</t>
  </si>
  <si>
    <t>sch663249</t>
  </si>
  <si>
    <t>муниципальное бюджетное общеобразовательное учреждение Пышминского городского округа "Четкаринская средняя общеобразовательная школа"</t>
  </si>
  <si>
    <t>МБОУ ПГО "Четкаринская СОШ"</t>
  </si>
  <si>
    <t>sch660294</t>
  </si>
  <si>
    <t>Муниципальное бюджетное общеобразовательное учреждение Пышминского городского округа "Черемышская средняя общеобразовательная школа"</t>
  </si>
  <si>
    <t>МБОУ ПГО"Черемышская СОШ"</t>
  </si>
  <si>
    <t>sch660295</t>
  </si>
  <si>
    <t>Муниципальное бюджетное общеобразовательное учреждение Пышминского городского округа "Боровлянская средняя общеобразовательная школа"</t>
  </si>
  <si>
    <t>МБОУ ПГО "БОРОВЛЯНСКАЯ СОШ"</t>
  </si>
  <si>
    <t>sch660296</t>
  </si>
  <si>
    <t>Муниципальное бюджетное общеобразовательное учреждение Пышминского городского округа " Ощепковская средняя общеобразовательная школа"</t>
  </si>
  <si>
    <t>МБОУ ПГО "ОЩЕПКОВСКАЯ СОШ"</t>
  </si>
  <si>
    <t>sch660297</t>
  </si>
  <si>
    <t>муниципальное бюджетное общеобразовательное учреждение Пышминского городского округа "Первомайская основная общеобразовательная школа"</t>
  </si>
  <si>
    <t>МБОУ ПГО "Первомайская ООШ"</t>
  </si>
  <si>
    <t>sch663253</t>
  </si>
  <si>
    <t>Муниципальное бюджетное общеобразовательное учреждение "Средняя общеобразовательная школа №30"</t>
  </si>
  <si>
    <t>Средняя школа № 30</t>
  </si>
  <si>
    <t>sch660612</t>
  </si>
  <si>
    <t>Муниципальное бюджетное общеобразовательное учреждение "Средняя общеобразовательная школа №31"</t>
  </si>
  <si>
    <t>Средняя школа №31</t>
  </si>
  <si>
    <t>sch660613</t>
  </si>
  <si>
    <t>Муниципальное бюджетное общеобразовательное учреждение "Средняя общеобразовательная школа № 32"</t>
  </si>
  <si>
    <t>Средняя школа № 32</t>
  </si>
  <si>
    <t>sch660614</t>
  </si>
  <si>
    <t>Муниципальное автономное общеобразовательное учреждение "Средняя общеобразовательная школа №34"</t>
  </si>
  <si>
    <t>Средняя школа №34</t>
  </si>
  <si>
    <t>sch660615</t>
  </si>
  <si>
    <t>Муниципальное бюджетное общеобразовательное учреждение "Средняя общеобразовательная школа №35</t>
  </si>
  <si>
    <t>Средняя школа №35</t>
  </si>
  <si>
    <t>sch660616</t>
  </si>
  <si>
    <t>муниципальное бюджетное общеобразовательное учреждение "Средняя общеобразовательная школа № 38"</t>
  </si>
  <si>
    <t>Средняя школа № 38</t>
  </si>
  <si>
    <t>sch660617</t>
  </si>
  <si>
    <t>Муниципальное бюджетное общеобразовательное учреждение "Средняя общеобразовательная школа № 51"</t>
  </si>
  <si>
    <t>Средняя школа № 51</t>
  </si>
  <si>
    <t>sch663574</t>
  </si>
  <si>
    <t>Муниципальное автономное общеобразовательное учреждение "Средняя общеобразовательная школа № 40"</t>
  </si>
  <si>
    <t>Средняя школа № 40</t>
  </si>
  <si>
    <t>sch660620</t>
  </si>
  <si>
    <t>Муниципальное бюджетное общеобразовательное учреждение "Средняя общеобразовательная школа № 60 имени Героя Советского Союза Г.П. Кунавина"</t>
  </si>
  <si>
    <t>Средняя школа № 60</t>
  </si>
  <si>
    <t>sch660621</t>
  </si>
  <si>
    <t>Муниципальное бюджетное общеобразовательное учреждение "Средняя общеобразовательная школа № 1 с углубленным изучением отдельных предметов"</t>
  </si>
  <si>
    <t>Средняя школа № 1</t>
  </si>
  <si>
    <t>sch660624</t>
  </si>
  <si>
    <t>Муниципальное автономное общеобразовательное учреждение «Средняя общеобразовательная школа №17 с углубленным изучением отдельных предметов»</t>
  </si>
  <si>
    <t>МАОУ "Средняя школа №17"</t>
  </si>
  <si>
    <t>sch660626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</si>
  <si>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предметов"</t>
  </si>
  <si>
    <t>Средняя школа № 22</t>
  </si>
  <si>
    <t>sch663579</t>
  </si>
  <si>
    <t>Муниципальное бюджетное общеобразовательное учреждение "Средняя общеобразовательная школа №25 с углубленным изучением отдельных предметов"</t>
  </si>
  <si>
    <t>Средняя школа № 25</t>
  </si>
  <si>
    <t>sch660628</t>
  </si>
  <si>
    <t>Муниципальное бюджетное общеобразовательное учреждение "Средняя общеобразовательная школа № 37 с углубленным изучением отдельных предметов"</t>
  </si>
  <si>
    <t>Средняя школа №37</t>
  </si>
  <si>
    <t>sch660629</t>
  </si>
  <si>
    <t>Кадетская школа "Лицей милиции города Каменска-Уральского" (филиал государственного бюджетного образовательного учреждения Кадетской школы-интерната "Екатеринбургский кадетский корпус")</t>
  </si>
  <si>
    <t>Кадетская школа "Лицей милиции города Каменска-Уральского"</t>
  </si>
  <si>
    <t>sch666005</t>
  </si>
  <si>
    <t>Муниципальное автономное общеобразовательное учреждение "Лицей №10"</t>
  </si>
  <si>
    <t>Лицей № 10</t>
  </si>
  <si>
    <t>sch660625</t>
  </si>
  <si>
    <t>Муниципальное автономное общеобразовательное учреждение "Лицей № 9"</t>
  </si>
  <si>
    <t>ЛИЦЕЙ № 9</t>
  </si>
  <si>
    <t>sch660630</t>
  </si>
  <si>
    <t>Муниципальное бюджетное общеобразовательнoе учреждение "Основная общеобразовательная школа № 14"</t>
  </si>
  <si>
    <t>Основная школа №14</t>
  </si>
  <si>
    <t>sch663580</t>
  </si>
  <si>
    <t>Муниципальное бюджетное общеобразовательное учреждение "Основная общеобразовательная школа № 39"</t>
  </si>
  <si>
    <t>Основная школа № 39</t>
  </si>
  <si>
    <t>sch663581</t>
  </si>
  <si>
    <t>Муниципальное бюджетное учреждение общеобразовательная школа - интернат "Общеобразовательная школа-интернат № 27 основного общего образования"</t>
  </si>
  <si>
    <t>Школа - интернат № 27</t>
  </si>
  <si>
    <t>sch663583</t>
  </si>
  <si>
    <t>Муниципальное бюджетное вечернее (сменное) общеобразовательное учреждение "Вечерняя (сменная) общеобразовательная школа №1"</t>
  </si>
  <si>
    <t>ВСОШ №1</t>
  </si>
  <si>
    <t>sch660631</t>
  </si>
  <si>
    <t>Государственное автономное образовательное учреждение среднего профессионального образования Свердловской области "Каменск-Уральский техникум строительства и жилищно-коммунального хозяйства"</t>
  </si>
  <si>
    <t>ГАОУ СПО СО «КУТС и ЖКХ»</t>
  </si>
  <si>
    <t>sch663584</t>
  </si>
  <si>
    <t>Государственное образовательное учреждение начального профессионального образования Свердловской области "Профессиональное училище № 15"</t>
  </si>
  <si>
    <t>ГОУ НПО "Профессиональное училище №15"</t>
  </si>
  <si>
    <t>sch663585</t>
  </si>
  <si>
    <t>Государственное автономное образовательное учреждение среднего профессионального образования Свердловской области "Каменск-Уральский агропромышленный техникум"</t>
  </si>
  <si>
    <t>ГАОУ СПО СО "КУАТ"</t>
  </si>
  <si>
    <t>sch663586</t>
  </si>
  <si>
    <t>Государственное автономное образовательное учреждение среднего профессионального образования Свердловской области "Каменск-Уральский техникум металлургии и машиностроения"</t>
  </si>
  <si>
    <t>ГАОУ СПО СО КУТММ</t>
  </si>
  <si>
    <t>sch663587</t>
  </si>
  <si>
    <t>Государственное автономное образовательное учреждение среднего профессионального образования Свердловской области "Каменск-Уральский многопрофильный техникум"</t>
  </si>
  <si>
    <t>ГАОУ СПО СО КУМТ</t>
  </si>
  <si>
    <t>sch663588</t>
  </si>
  <si>
    <t>Государственное автономное образовательное учреждение среднего профессионального образования Свердловской области "Каменск-Уральский техникум торговли и сервиса"</t>
  </si>
  <si>
    <t>ГАОУ СПО СО "КУТТС"</t>
  </si>
  <si>
    <t>sch663590</t>
  </si>
  <si>
    <t>государственное автономное образовательное учреждение среднего профессионального образования Свердловской области "КАМЕНСК-УРАЛЬСКИЙ РАДИОТЕХНИЧЕСКИЙ ТЕХНИКУМ"</t>
  </si>
  <si>
    <t>ГАОУ СПО СО "Каменск-Уральский радиотехникум"</t>
  </si>
  <si>
    <t>sch663591</t>
  </si>
  <si>
    <t>Государственное бюджетное образовательное учреждение среднего профессионального образования Свердловской области "Каменск-Уральский педагогический колледж"</t>
  </si>
  <si>
    <t>ГБОУ СПО СО КУПедК</t>
  </si>
  <si>
    <t>sch663592</t>
  </si>
  <si>
    <t>государственное автономное образовательное учреждение среднего профессионального образования Свердловской области "Каменск-Уральский политехнический колледж"</t>
  </si>
  <si>
    <t>ГАОУ СПО СО "КУПК"</t>
  </si>
  <si>
    <t>sch663593</t>
  </si>
  <si>
    <t>Каменск-Уральский филиал Государственного образовательного учреждения среднего профессионального образования "Свердловский областной медицинский колледж"</t>
  </si>
  <si>
    <t>Каменск-Уральский филиал ГБОУ СПО "СОМК"</t>
  </si>
  <si>
    <t>sch663594</t>
  </si>
  <si>
    <t>МБОУ СОШ №8</t>
  </si>
  <si>
    <t>sch663684</t>
  </si>
  <si>
    <t>Муниципальное бюджетное общеобразовательное учреждение "Средняя общеобразовательная школа № 64"</t>
  </si>
  <si>
    <t>МБОУ СОШ №64</t>
  </si>
  <si>
    <t>sch660689</t>
  </si>
  <si>
    <t>Муниципальное бюджетное общеобразовательное учреждение "Средняя общеобразовательная школа №67"</t>
  </si>
  <si>
    <t>МБОУ СОШ № 67</t>
  </si>
  <si>
    <t>sch660690</t>
  </si>
  <si>
    <t>Муниципальное бюджетное общеобразовательное учреждение "Средняя общеобразовательная школа №71"</t>
  </si>
  <si>
    <t>МБОУ СОШ № 71</t>
  </si>
  <si>
    <t>sch663685</t>
  </si>
  <si>
    <t>Муниципальное автономное общеобразовательное учреждение "Средняя общеобразовательная школа №72"</t>
  </si>
  <si>
    <t>МАОУ СОШ № 72</t>
  </si>
  <si>
    <t>sch660692</t>
  </si>
  <si>
    <t>Муниципальное бюджетное общеобразовательное учреждение "Средняя общеобразовательная школа №73"</t>
  </si>
  <si>
    <t>МБОУ СОШ № 73</t>
  </si>
  <si>
    <t>sch660693</t>
  </si>
  <si>
    <t>Муниципальное бюджетное общеобразовательное учреждение "Средняя общеобразовательная школа №74"</t>
  </si>
  <si>
    <t>МБОУ СОШ № 74</t>
  </si>
  <si>
    <t>sch660694</t>
  </si>
  <si>
    <t>Муниципальное бюджетное общеобразовательное учреждение "Средняя общеобразовательная школа №75"</t>
  </si>
  <si>
    <t>sch660695</t>
  </si>
  <si>
    <t>Муниципальное автономное общеобразовательное учреждение "Средняя общеобразовательная школа №76 имени Д.Е.Васильева"</t>
  </si>
  <si>
    <t>МАОУ СОШ № 76</t>
  </si>
  <si>
    <t>sch660696</t>
  </si>
  <si>
    <t>Муниципальное автономное общеобразовательное учреждение Лицей</t>
  </si>
  <si>
    <t>МАОУ Лицей</t>
  </si>
  <si>
    <t>sch660697</t>
  </si>
  <si>
    <t>Муниципальное бюджетное вечернее сменное общеобразовательное учреждение "Вечерняя (сменная) общеобразовательная школа №62"</t>
  </si>
  <si>
    <t>МБВСОУ ВСОШ №62</t>
  </si>
  <si>
    <t>sch660698</t>
  </si>
  <si>
    <t>Муниципальное бюджетное общеобразовательное учреждение средняя общеобразовательная школа №1 им. Н.К. Крупской</t>
  </si>
  <si>
    <t>МБОУ СОШ № 1 имени Н.К.Крупской</t>
  </si>
  <si>
    <t>sch663698</t>
  </si>
  <si>
    <t>Муниципальное бюджетное общеобразовательное учреждение средняя общеобразовательная школа №3</t>
  </si>
  <si>
    <t>МБОУ СОШ № 3</t>
  </si>
  <si>
    <t>sch660707</t>
  </si>
  <si>
    <t>sch663700</t>
  </si>
  <si>
    <t>Муниципальное бюджетное общеобразовательное учреждение средняя общеобразовательная школа №6 им. А. П. Бондина</t>
  </si>
  <si>
    <t>МБОУ СОШ № 6 им. А.П. Бондина</t>
  </si>
  <si>
    <t>sch660709</t>
  </si>
  <si>
    <t>sch660710</t>
  </si>
  <si>
    <t>Муниципальное бюджетное общеобразовательное учреждение средняя общеобразовательная школа №8 города Нижний Тагил</t>
  </si>
  <si>
    <t>sch660711</t>
  </si>
  <si>
    <t>Муниципальное автономное общеобразовательное учреждение средняя общеобразовательная школа №9</t>
  </si>
  <si>
    <t>sch660712</t>
  </si>
  <si>
    <t>Муниципальное бюджетное общеобразовательное учреждение средняя общеобразовательная школа №10</t>
  </si>
  <si>
    <t>МБОУ СОШ № 10</t>
  </si>
  <si>
    <t>sch660713</t>
  </si>
  <si>
    <t>Муниципальное казённое образовательное учреждение средняя общеобразовательная школа №11</t>
  </si>
  <si>
    <t>МКОУ СОШ № 11</t>
  </si>
  <si>
    <t>sch660759</t>
  </si>
  <si>
    <t>Муниципальное бюджетное общеобразовательное учреждение средняя общеобразовательная школа № 12</t>
  </si>
  <si>
    <t>МБОУ СОШ № 12</t>
  </si>
  <si>
    <t>sch660714</t>
  </si>
  <si>
    <t>sch660715</t>
  </si>
  <si>
    <t>Муниципальное бюджетное общеобразовательное учреждение средняя общеобразовательная школа № 20</t>
  </si>
  <si>
    <t>sch660717</t>
  </si>
  <si>
    <t>Муниципальное бюджетное общеобразовательное учреждение средняя общеобразовательная школа № 21 "Кадетская школа"</t>
  </si>
  <si>
    <t>МБОУ СОШ № 21 Кадетская школа</t>
  </si>
  <si>
    <t>sch660718</t>
  </si>
  <si>
    <t>Муниципальное бюдженое общеобразовательное учреждение средняя общеобразовательная школа №23 имени Ю.И. Батухтина</t>
  </si>
  <si>
    <t>МБОУ СОШ № 23 имени Ю.И.Батухтина</t>
  </si>
  <si>
    <t>sch660719</t>
  </si>
  <si>
    <t>Муниципальное бюджетное общеобразовательное учреждение средняя общеобразовательная школа № 24</t>
  </si>
  <si>
    <t>МБОУ СОШ № 24</t>
  </si>
  <si>
    <t>sch663706</t>
  </si>
  <si>
    <t>Муниципальное бюджетное общеобразовательное учреждение средняя общеобразовательная школа №25</t>
  </si>
  <si>
    <t>МБОУ СОШ № 25</t>
  </si>
  <si>
    <t>sch663707</t>
  </si>
  <si>
    <t>Муниципальное бюджетное общеобразовательное учреждение средняя общеобразовательная школа № 30</t>
  </si>
  <si>
    <t>МБОУ СОШ № 30</t>
  </si>
  <si>
    <t>sch660722</t>
  </si>
  <si>
    <t>Муниципальное бюджетное общеобразовательное учреждение средняя общеобразовательная школа № 33</t>
  </si>
  <si>
    <t>МБОУ СОШ № 33</t>
  </si>
  <si>
    <t>sch660723</t>
  </si>
  <si>
    <t>Муниципальное бюджетное общеобразовательное учреждение средняя общеобразовательная школа №35 с углубленным изучением отдельных предметов</t>
  </si>
  <si>
    <t>МБОУ СОШ № 35</t>
  </si>
  <si>
    <t>sch660724</t>
  </si>
  <si>
    <t>Муниципальное бюджетное общеобразовательное учреждение средняя общеобразовательная школа №36</t>
  </si>
  <si>
    <t>МБОУ СОШ № 36</t>
  </si>
  <si>
    <t>sch660725</t>
  </si>
  <si>
    <t>Муниципальное бюджетное общеобразовательное учреждение средняя общеобразовательная школа № 38</t>
  </si>
  <si>
    <t>МБОУ СОШ № 38</t>
  </si>
  <si>
    <t>sch660726</t>
  </si>
  <si>
    <t>Муниципальное бюджетное общеобразовательное учреждение средняя общеобразовательная школа №40</t>
  </si>
  <si>
    <t>МБОУ СОШ № 40</t>
  </si>
  <si>
    <t>sch660728</t>
  </si>
  <si>
    <t>Муниципальное бюджетное общеобразовательное учреждение средняя общеобразовательная школа № 41</t>
  </si>
  <si>
    <t>МБОУ СОШ № 41</t>
  </si>
  <si>
    <t>sch660729</t>
  </si>
  <si>
    <t>Муниципальное бюджетное общеобразовательное учреждение средняя общеобразовательная школа №44 имени народного учителя СССР Г.Д. Лавровой</t>
  </si>
  <si>
    <t>МБОУ СОШ № 44</t>
  </si>
  <si>
    <t>sch660731</t>
  </si>
  <si>
    <t>Муниципальное бюджетное общеобразовательное учреждение средняя общеобразовательная школа № 45</t>
  </si>
  <si>
    <t>МБОУ СОШ № 45</t>
  </si>
  <si>
    <t>sch660732</t>
  </si>
  <si>
    <t>Муниципальное бюджетное общеобразовательное учреждение средняя общеобразовательная школа №48</t>
  </si>
  <si>
    <t>МБОУ СОШ № 48</t>
  </si>
  <si>
    <t>sch663711</t>
  </si>
  <si>
    <t>Муниципальное бюджетное общеобразовательное учреждение средняя общеобразовательная школа №49</t>
  </si>
  <si>
    <t>sch660734</t>
  </si>
  <si>
    <t>Муниципальное бюджетное общеобразовательное учреждение средняя общеобразовательная школа № 50</t>
  </si>
  <si>
    <t>МБОУ СОШ № 50</t>
  </si>
  <si>
    <t>sch660753</t>
  </si>
  <si>
    <t>Муниципальное бюджетное общеобразовательное учреждение средняя общеобразовательная школа № 55</t>
  </si>
  <si>
    <t>МБОУ СОШ 55</t>
  </si>
  <si>
    <t>sch660736</t>
  </si>
  <si>
    <t>Муниципальное бюджетное общеобразовательное учреждение средняя общеобразовательная школа №56</t>
  </si>
  <si>
    <t>МБОУ СОШ № 56</t>
  </si>
  <si>
    <t>sch660737</t>
  </si>
  <si>
    <t>Муниципальное бюджетное общеобразовательное учреждение средняя общеобразовательная школа №58</t>
  </si>
  <si>
    <t>МБОУ СОШ № 58</t>
  </si>
  <si>
    <t>sch660738</t>
  </si>
  <si>
    <t>sch660739</t>
  </si>
  <si>
    <t>Муниципальное бюджетное общеобразовательное учреждение средняя общеобразовательная школа №64</t>
  </si>
  <si>
    <t>МБОУ СОШ № 64</t>
  </si>
  <si>
    <t>sch660740</t>
  </si>
  <si>
    <t>Муниципальное бюджетное общеобразовательное учреждение средняя общеобразовательная школа № 65</t>
  </si>
  <si>
    <t>МБОУ СОШ № 65</t>
  </si>
  <si>
    <t>sch663712</t>
  </si>
  <si>
    <t>Муниципальное бюджетное общеобразовательное учреждение средняя общеобразовательная школа №66</t>
  </si>
  <si>
    <t>МБОУ СОШ № 66</t>
  </si>
  <si>
    <t>sch660742</t>
  </si>
  <si>
    <t>Муниципальное бюджетное общеобразовательное учреждение Горно-металлургическая средняя общеобразовательная школа</t>
  </si>
  <si>
    <t>МБОУ ГМ СОШ</t>
  </si>
  <si>
    <t>sch666002</t>
  </si>
  <si>
    <t>Муниципальное бюджетное общеобразовательное учреждение средняя общеобразовательная школа № 69</t>
  </si>
  <si>
    <t>МБОУ СОШ № 69</t>
  </si>
  <si>
    <t>sch660744</t>
  </si>
  <si>
    <t>Муниципальное бюджетное общеобразовательное учреждение средняя общеобразовательная школа № 70</t>
  </si>
  <si>
    <t>МБОУ СОШ № 70</t>
  </si>
  <si>
    <t>sch663714</t>
  </si>
  <si>
    <t>Муниципальное бюджетное общеобразовательное учреждение средняя общеобразовательная школа №71</t>
  </si>
  <si>
    <t>sch660746</t>
  </si>
  <si>
    <t>Муниципальное бюджетное общеобразовательное учреждение средняя общеобразовательная школа №72</t>
  </si>
  <si>
    <t>sch660747</t>
  </si>
  <si>
    <t>Муниципальное бюджетное общеобразовательное учреждение средняя общеобразовательная школа № 75/42</t>
  </si>
  <si>
    <t>МБОУ СОШ № 75/42</t>
  </si>
  <si>
    <t>sch663709</t>
  </si>
  <si>
    <t>Муниципальное бюджетное общеобразовательное учреждение средняя общеобразовательная школа №77</t>
  </si>
  <si>
    <t>МБОУ СОШ № 77</t>
  </si>
  <si>
    <t>sch660748</t>
  </si>
  <si>
    <t>Муниципальное бюджетное общеобразовательное учреждение средняя общеобразовательная школа №80</t>
  </si>
  <si>
    <t>МБОУ СОШ № 80</t>
  </si>
  <si>
    <t>sch660749</t>
  </si>
  <si>
    <t>МБОУ СОШ № 81</t>
  </si>
  <si>
    <t>sch660750</t>
  </si>
  <si>
    <t>Муниципальное бюджетное общеобразовательное учреждение средняя общеобразовательная школа № 85</t>
  </si>
  <si>
    <t>МБОУ СОШ № 85</t>
  </si>
  <si>
    <t>sch660751</t>
  </si>
  <si>
    <t>Муниципальное бюджетное общеобразовательное учреждение средняя общеобразовательная школа № 87</t>
  </si>
  <si>
    <t>МБОУ СОШ № 87</t>
  </si>
  <si>
    <t>sch660735</t>
  </si>
  <si>
    <t>Муниципальное бюджетное общеобразовательное учреждение средняя общеобразовательная школа №90</t>
  </si>
  <si>
    <t>МБОУ СОШ № 90</t>
  </si>
  <si>
    <t>sch660754</t>
  </si>
  <si>
    <t>sch663717</t>
  </si>
  <si>
    <t>Муниципальное бюджетное общеобразовательное учреждение средняя общеобразовательная школа № 138</t>
  </si>
  <si>
    <t>МБОУ СОШ № 138</t>
  </si>
  <si>
    <t>sch660756</t>
  </si>
  <si>
    <t>Муниципальное бюджетное общеобразовательное учреждение средняя общеобразовательная школа № 144</t>
  </si>
  <si>
    <t>МБОУ СОШ № 144</t>
  </si>
  <si>
    <t>sch660757</t>
  </si>
  <si>
    <t>Муниципальное казенное общеобразовательное учреждение средняя общеобразовательная школа №8 пос. Висимо-Уткинск</t>
  </si>
  <si>
    <t>МКОУ СОШ № 8 п. Висимо - Уткинска</t>
  </si>
  <si>
    <t>sch660716</t>
  </si>
  <si>
    <t>Муниципальное казенное общеобразовательное учреждение средняя общеобразовательная школа №9 поселка Уралец</t>
  </si>
  <si>
    <t>МКОУ СОШ № 9 п.Уралец</t>
  </si>
  <si>
    <t>sch663718</t>
  </si>
  <si>
    <t>Муниципальное бюджетное общеобразовательное учреждение средняя общеобразовательная школа "Центр образования №1"</t>
  </si>
  <si>
    <t>МБОУ СОШ "ЦО №1"</t>
  </si>
  <si>
    <t>sch660765</t>
  </si>
  <si>
    <t>Муниципальное автономное общеобразовательное учреждение средняя общеобразовательная школа №5 с углубленным изучением отдельных предметов им. Г. Н. Зайцева</t>
  </si>
  <si>
    <t>МАОУ СОШ № 5 с углубленным изучением отдельных предметов им. Г.Н.Зайцева</t>
  </si>
  <si>
    <t>sch660760</t>
  </si>
  <si>
    <t>Муниципальное бюджетное общеобразовательное учреждение средняя общеобразовательная школа №32 с углубленным изучением отдельных предметов</t>
  </si>
  <si>
    <t>МБОУ СОШ № 32 с углубленным изучением отдельных предметов</t>
  </si>
  <si>
    <t>sch660761</t>
  </si>
  <si>
    <t>Муниципальное автономное общеобразовательное учреждение гимназия № 18</t>
  </si>
  <si>
    <t>МАОУ гимназия № 18</t>
  </si>
  <si>
    <t>sch660762</t>
  </si>
  <si>
    <t>Муниципальное автономное общеобразовательное учреждение Политехническая гимназия</t>
  </si>
  <si>
    <t>МАОУ Политехническая гимназия</t>
  </si>
  <si>
    <t>sch660763</t>
  </si>
  <si>
    <t>Муниципальное автономное общеобразовательное учреждение Гимназия № 86</t>
  </si>
  <si>
    <t>МАОУ Гимназия № 86</t>
  </si>
  <si>
    <t>sch660752</t>
  </si>
  <si>
    <t>муниципальное бюджетное общеобразовательное учреждение лицей</t>
  </si>
  <si>
    <t>МБОУ ЛИЦЕЙ</t>
  </si>
  <si>
    <t>sch660764</t>
  </si>
  <si>
    <t>Муниципальное автономное общеобразовательное учреждение лицей № 39</t>
  </si>
  <si>
    <t>МАОУ ЛИЦЕЙ № 39</t>
  </si>
  <si>
    <t>sch663708</t>
  </si>
  <si>
    <t>Муниципальное бюджетное общеобразовательное учреждение начальная общеобразовательная школа № 34</t>
  </si>
  <si>
    <t>МБОУ НОШ №34</t>
  </si>
  <si>
    <t>sch663721</t>
  </si>
  <si>
    <t>Муниципальное бюджетное общеобразовательное учреждение начальная общеобразовательная школа № 43</t>
  </si>
  <si>
    <t>МБОУ НОШ №43</t>
  </si>
  <si>
    <t>sch663722</t>
  </si>
  <si>
    <t>Муниципальное казенное общеобразовательное учреждение основная общеобразовательная школа №12 деревни Усть-Утка</t>
  </si>
  <si>
    <t>МКОУ ООШ № 12 д. Усть-Утка</t>
  </si>
  <si>
    <t>sch663725</t>
  </si>
  <si>
    <t>Негосударственное общеобразовательное учреждение "Школа - интернат № 10 основного общего образования открытого акционерного общества ""Российские железные дороги"""</t>
  </si>
  <si>
    <t>Школа - интернат №10 ОАО "РЖД"""</t>
  </si>
  <si>
    <t>sch663726</t>
  </si>
  <si>
    <t>Государственное специальное (коррекционное) образовательное учреждение Свердловской области для обучающихся, воспитанников с отклонениями в развитии Нижнетагильская специальная (коррекционная) общеобразовательная школа-интернат № 16</t>
  </si>
  <si>
    <t>ГСКОУ СО Нижнетагильская СКОШИ № 16</t>
  </si>
  <si>
    <t>sch663727</t>
  </si>
  <si>
    <t>Государственное бюджетное образовательное учреждение среднего профессионального образования Свердловской области "Нижнетагильский железнодорожный техникум"""</t>
  </si>
  <si>
    <t>ГБОУ СПО СО "НТЖТ"""</t>
  </si>
  <si>
    <t>sch663730</t>
  </si>
  <si>
    <t>Государственное бюджетное образовательное учреждение среднего профессионального образования Свердловской области "Нижнетагильский техникум питания и сервиса"""""</t>
  </si>
  <si>
    <t>ГБОУ СПО СО "Нижнетагильский техникум питания и сервиса"""</t>
  </si>
  <si>
    <t>sch663731</t>
  </si>
  <si>
    <t>Государственное автономное образовательное учреждение среднего профессионального образования Свердловской области "Горнозаводской политехникум"""</t>
  </si>
  <si>
    <t>ГАОУ СПО СО "Горнозаводской политехникум"""</t>
  </si>
  <si>
    <t>sch663733</t>
  </si>
  <si>
    <t>государственное бюджетное образовательное учреждение начального профессионального образования Свердловской области "Профессиональное училище № 31"""</t>
  </si>
  <si>
    <t>ГБОУ НПО "Профессиональное училище № 31"""</t>
  </si>
  <si>
    <t>sch663734</t>
  </si>
  <si>
    <t>Государственное бюджетное образовательное учреждение среднего профессионального образования Свердловской области "Нижнетагильский техникум жилищно-коммунального и городского хозяйства"""</t>
  </si>
  <si>
    <t>ГБОУ СПО СО "Нижнетагильский техникум жилищно-коммунального и городского хозяйства"""</t>
  </si>
  <si>
    <t>sch663735</t>
  </si>
  <si>
    <t>Государственное автономное образовательное учреждение среднего профессионального образования Свердловской области "Нижнетагильский техникум металлообрабатывающих производств и сервиса"""</t>
  </si>
  <si>
    <t>ГАОУ СПО СО НТТМПС</t>
  </si>
  <si>
    <t>sch663739</t>
  </si>
  <si>
    <t>Государственное автономное образовательное учреждение среднего профессионального образования Свердловской области "Нижнетагильский техникум промышленных технологий и транспорта"""</t>
  </si>
  <si>
    <t>ГАОУ СПО СО "Нижнетагильский техникум промышленных технологий и транспорта"""</t>
  </si>
  <si>
    <t>sch663736</t>
  </si>
  <si>
    <t>Государственное автономное образовательное учреждение среднего профессионального образования Свердловской области"Высокогорский многопрофильный техникум"""</t>
  </si>
  <si>
    <t>ГАОУ СПО СО ВМТ</t>
  </si>
  <si>
    <t>sch663738</t>
  </si>
  <si>
    <t>Нижнетагильский филиал Государственного бюджетного образовательного учреждения среднего профессионального образования "Свердловский областной медицинский колледж"""</t>
  </si>
  <si>
    <t>Нижнетагильский филиал ГБОУ СПО "СОМК"""</t>
  </si>
  <si>
    <t>sch663740</t>
  </si>
  <si>
    <t>Уральский колледж прикладного искусства и дизайна (филиал) федерального государственного бюджетного образовательного учреждения высшего профессионального образования "Московская государственная художественно-промышленная академия им. С.Г. Строганова"""</t>
  </si>
  <si>
    <t>Уральский филиал ФГБОУ ВПО "МГХПА им. С.Г. Строганова"""</t>
  </si>
  <si>
    <t>sch663741</t>
  </si>
  <si>
    <t>Государственное автономное образовательное учреждение среднего профессионального образования Свердловской области "Нижнетагильский строительный техникум"""</t>
  </si>
  <si>
    <t>ГАОУ СПО СО "Нижнетагильский строительный техникум"""</t>
  </si>
  <si>
    <t>sch663742</t>
  </si>
  <si>
    <t>Государственное бюджетное образовательное учреждение среднего профессионального образования Свердловской области "Нижнетагильский колледж искусств"""</t>
  </si>
  <si>
    <t>ГБОУ СПО СО "Нижнетагильский колледж искусств"""</t>
  </si>
  <si>
    <t>sch663743</t>
  </si>
  <si>
    <t>Государственное автономное образовательное учреждение среднего профессионального образования Свердловской области "Нижнетагильский горно-металлургический колледж имени Е.А. и М.Е. Черепановых"""</t>
  </si>
  <si>
    <t>ГАОУ СПО СО "НТГМК"""</t>
  </si>
  <si>
    <t>sch663744</t>
  </si>
  <si>
    <t>Государственное бюджетное образовательное учреждение среднего профессионального образования</t>
  </si>
  <si>
    <t>ГБОУ СПО СО "НТПК №2"""</t>
  </si>
  <si>
    <t>sch663745</t>
  </si>
  <si>
    <t>Государственное бюджетное образовательное учреждение среднего профессионального образования Свердловской области "Нижнетагильский педагогический колледж №1"""</t>
  </si>
  <si>
    <t>ГБОУ СПО СО НТПК №1</t>
  </si>
  <si>
    <t>sch663746</t>
  </si>
  <si>
    <t>Государственное автономное образовательное учреждение среднего профессионального образования Свердловской области "Нижнетагильский государственный профессиональный колледж имени Н.А.Демидова"""</t>
  </si>
  <si>
    <t>ГАОУ СПО СО "НТГПК им.Н.А.Демидова"""</t>
  </si>
  <si>
    <t>sch663747</t>
  </si>
  <si>
    <t>Государственное бюджетное образовательное учреждение среднего профессионального образования Свердловской области "Нижнетагильский торгово-экономический колледж"""</t>
  </si>
  <si>
    <t>ГБОУ СПО СО "НТТЭК"""</t>
  </si>
  <si>
    <t>sch663748</t>
  </si>
  <si>
    <t>государственное автономное образовательное учреждение среднего профессионального образования Свердловской области "Нижнетагильский техникум информационных технологий, сервиса и предпринимательства ""Самородок"""</t>
  </si>
  <si>
    <t>ГАОУ СПО СО "НТТИТСиП ""Самородок"""</t>
  </si>
  <si>
    <t>sch663728</t>
  </si>
  <si>
    <t>Федеральное государственное бюджетное образовательное учреждение высшего профессионального образования "Нижнетагильская государственная социально-педагогическая академия"""</t>
  </si>
  <si>
    <t>ФГБОУ ВПО НТГСПА</t>
  </si>
  <si>
    <t>sch663696</t>
  </si>
  <si>
    <t>Частное общеобразовательное учреждение "Православная гимназия во имя святого благоверного великого князя Александра Невского № 11"""</t>
  </si>
  <si>
    <t>ЧОУ "Православная гимназия №11"</t>
  </si>
  <si>
    <t>sch666059</t>
  </si>
  <si>
    <t>sch660568</t>
  </si>
  <si>
    <t>Муниципальное казенное общеобразовательное учреждение "Средняя общеобразовательная школа №23"</t>
  </si>
  <si>
    <t>МКОУ СОШ № 23</t>
  </si>
  <si>
    <t>sch660569</t>
  </si>
  <si>
    <t>Муниципальное автономное общеобразовательное учреждение "Средняя общеобразовательная школа №30 имени 10-го гвардейского Уральского добровольческого танкового корпуса"</t>
  </si>
  <si>
    <t>sch663485</t>
  </si>
  <si>
    <t>Муниципальное автономное общеобразовательное учреждение городского округа Заречный "Средняя общеобразовательная школа №1 "</t>
  </si>
  <si>
    <t>МАОУ ГО Заречный "СОШ №1 "</t>
  </si>
  <si>
    <t>sch660572</t>
  </si>
  <si>
    <t>Муниципальное автономное общеобразовательное учреждение городского округа Заречный «Средняя общеобразовательная школа №3»</t>
  </si>
  <si>
    <t>МАОУ ГО Заречный "СОШ №3"</t>
  </si>
  <si>
    <t>sch660574</t>
  </si>
  <si>
    <t>Муниципальное казенное общеобразовательное учреждение городского округа Заречный "Средняя общеобразовательная школа №4"</t>
  </si>
  <si>
    <t>МКОУ ГО Заречный "СОШ №4"</t>
  </si>
  <si>
    <t>sch660575</t>
  </si>
  <si>
    <t>Муниципальное казенное общеобразовательное учреждение городского округа Заречный «Средняя общеобразовательная школа № 6»</t>
  </si>
  <si>
    <t>МКОУ ГО Заречный "СОШ №6 "</t>
  </si>
  <si>
    <t>sch663545</t>
  </si>
  <si>
    <t>Муниципальное автономное общеобразовательное учреждение городского округа Заречный «Средняя общеобразовательная школа № 2 с углубленным изучением отдельных предметов"»"</t>
  </si>
  <si>
    <t>МАОУ ГО Заречный "СОШ №2 "</t>
  </si>
  <si>
    <t>sch663544</t>
  </si>
  <si>
    <t>Муниципальное казенное общеобразовательное учреждение городского округа Заречный «Средняя общеобразовательная школа № 7 с углубленным изучением отдельных предметов»</t>
  </si>
  <si>
    <t>МКОУ ГО Заречный "СОШ № 7"</t>
  </si>
  <si>
    <t>sch663546</t>
  </si>
  <si>
    <t>Муниципальное казенное вечернее (сменное) общеобразовательное учреждение городского округа Заречный "Вечерняя (сменная) общеобразовательная школа"</t>
  </si>
  <si>
    <t>МКВ(С)ОУ ГО Заречный «ВСОШ»</t>
  </si>
  <si>
    <t>sch663548</t>
  </si>
  <si>
    <t>Муниципальное бюджетное общеобразовательное учреждение "Средняя школа № 25"""</t>
  </si>
  <si>
    <t>МБОУ "СШ № 25"""</t>
  </si>
  <si>
    <t>sch663874</t>
  </si>
  <si>
    <t>Муниципальное автономное общеобразовательное учреждение средняя общеобразовательная школа №1 г. Ивделя</t>
  </si>
  <si>
    <t>МАОУ СОШ № 1 г. Ивделя</t>
  </si>
  <si>
    <t>sch660579</t>
  </si>
  <si>
    <t>Муниципальное автономное общеобразовательное учреждение средняя общеобразовательная школа №2 г. Ивделя</t>
  </si>
  <si>
    <t>МАОУ СОШ № 2 г. Ивделя</t>
  </si>
  <si>
    <t>sch663551</t>
  </si>
  <si>
    <t>Муниципальное автономное общеобразовательное учреждение средняя общеобразовательная школа № 3 г.Ивделя п.Полуночное</t>
  </si>
  <si>
    <t>МАОУ СОШ № З г. Ивделя п. Полуночное</t>
  </si>
  <si>
    <t>sch660581</t>
  </si>
  <si>
    <t>Муниципальное автономное общеобразовательное учреждение средняя общеобразовательная школа №7 г.Ивделя</t>
  </si>
  <si>
    <t>МАОУ СОШ № 7 г. Ивделя</t>
  </si>
  <si>
    <t>sch663553</t>
  </si>
  <si>
    <t>Муниципальное казеннное общеобразовательное учреждение средняя общеобразовательная школа № 11 пос. Оус г. Ивделя Свердловской области</t>
  </si>
  <si>
    <t>МКОУ СОШ № 11 г. Ивделя п. Оус</t>
  </si>
  <si>
    <t>sch663554</t>
  </si>
  <si>
    <t>Муниципальное казённое общеобразовательное учреждение средняя общеобразовательная школа № 19 г. Ивделя п. Сама</t>
  </si>
  <si>
    <t>МКОУ СОШ № 19 г. Ивделя п. Сама</t>
  </si>
  <si>
    <t>sch663555</t>
  </si>
  <si>
    <t>Муниципальное казенное общеобразовательное учреждение средняя общеобразовательная школа №21 г.Ивделя п.Екатерининка</t>
  </si>
  <si>
    <t>МКОУ СОШ № 21 г. ИВДЕЛЯ п. ЕКАТЕРИНИНКА</t>
  </si>
  <si>
    <t>sch663556</t>
  </si>
  <si>
    <t>муниципальное казенное общеобразовательное учреждение Бердюгинская средняя общеобразовательная школа</t>
  </si>
  <si>
    <t>МКОУ Бердюгинская СОШ</t>
  </si>
  <si>
    <t>sch660229</t>
  </si>
  <si>
    <t>Муниципальное казенное общеобразовательное учреждение Рудновская основная общеобразовательная школа</t>
  </si>
  <si>
    <t>МКОУ Рудновская ООШ</t>
  </si>
  <si>
    <t>sch660230</t>
  </si>
  <si>
    <t>Муниципальное казенное общеобразовательное учреждение Ключевская средняя общеобразовательная школа</t>
  </si>
  <si>
    <t>МКОУ Ключевская СОШ</t>
  </si>
  <si>
    <t>sch660231</t>
  </si>
  <si>
    <t>Муниципальное казенное общеобразовательное учреждение Ницинская основная общеобразовательная школа</t>
  </si>
  <si>
    <t>МКОУ Ницинская ООШ</t>
  </si>
  <si>
    <t>sch660232</t>
  </si>
  <si>
    <t>Муниципальное казенное общеобразовательное учреждение Харловская средняя общеобразовательная школа</t>
  </si>
  <si>
    <t>МКОУ Харловская СОШ</t>
  </si>
  <si>
    <t>sch663125</t>
  </si>
  <si>
    <t>муниципальное общеобразовательное учреждение "Килачевская средняя общеобразовательная школа"</t>
  </si>
  <si>
    <t>МОУ "Килачевская СОШ"</t>
  </si>
  <si>
    <t>sch660234</t>
  </si>
  <si>
    <t>муниципальное казенное общеобразовательное учреждение Горкинская средняя общеобразовательная школа</t>
  </si>
  <si>
    <t>МКОУ Горкинская СОШ</t>
  </si>
  <si>
    <t>sch663126</t>
  </si>
  <si>
    <t>Муниципальное казенное образовательное учреждение Стриганская средняя общеобразовательная школа</t>
  </si>
  <si>
    <t>МКОУ Стриганская СОШ</t>
  </si>
  <si>
    <t>sch660236</t>
  </si>
  <si>
    <t>муниципальное общеобразовательное учреждение "Пионерская средняя общеобразовательная школа"</t>
  </si>
  <si>
    <t>МОУ "Пионерская СОШ"</t>
  </si>
  <si>
    <t>sch660238</t>
  </si>
  <si>
    <t>муниципальное казенное общеобразовательное учреждение Дубская средняя общеобразовательная школа</t>
  </si>
  <si>
    <t>МКОУ Дубская СОШ</t>
  </si>
  <si>
    <t>sch660239</t>
  </si>
  <si>
    <t>муниципальное автономное общеобразовательное учреждение Черновская средняя общеобразовательная школа</t>
  </si>
  <si>
    <t>МАОУ Черновская СОШ</t>
  </si>
  <si>
    <t>sch660240</t>
  </si>
  <si>
    <t>муниципальное казенное общеобразовательное учреждение Киргинская средняя общеобразовательная школа</t>
  </si>
  <si>
    <t>МКОУ Киргинская СОШ</t>
  </si>
  <si>
    <t>sch660241</t>
  </si>
  <si>
    <t>муниципальное общеобразовательное учреждение "Зайковская средняя общеобразовательная школа №1 имени Дважды Героя Советского Союза Г.А. Речкалова"</t>
  </si>
  <si>
    <t>МОУ "Зайковская СОШ №1"</t>
  </si>
  <si>
    <t>sch660242</t>
  </si>
  <si>
    <t>муниципальное автономное общеобразовательное учреждение Зайковская средняя общеобразовательная школа №2</t>
  </si>
  <si>
    <t>МАОУ Зайковская СОШ №2</t>
  </si>
  <si>
    <t>sch660243</t>
  </si>
  <si>
    <t>муниципальное казенное общеобразовательное учреждение Знаменская средняя общеобразовательная школа</t>
  </si>
  <si>
    <t>МКОУ Знаменская СОШ</t>
  </si>
  <si>
    <t>sch660244</t>
  </si>
  <si>
    <t>Муниципальное казенное общеобразовательное учреждение Осинцевская основная общеобразовательная школа</t>
  </si>
  <si>
    <t>МКОУ Осинцевская ООШ</t>
  </si>
  <si>
    <t>sch660245</t>
  </si>
  <si>
    <t>муниципальное казенное общеобразовательное учреждение Пьянковская основная общеобразовательная школа</t>
  </si>
  <si>
    <t>МКОУ Пьянковская ООШ</t>
  </si>
  <si>
    <t>sch660246</t>
  </si>
  <si>
    <t>муниципальное казенное общеобразовательное учреждение Речкаловская средняя общеобразовательная школа</t>
  </si>
  <si>
    <t>МКОУ Речкаловская СОШ</t>
  </si>
  <si>
    <t>sch660247</t>
  </si>
  <si>
    <t>муниципальное общеобразовательное учреждение "Чубаровская начальная школа - детский сад "</t>
  </si>
  <si>
    <t>МОУ "Чубаровская начальная школа - детский сад "</t>
  </si>
  <si>
    <t>sch666020</t>
  </si>
  <si>
    <t>муниципальное казенное общеобразовательное учреждение Фоминская основная общеобразовательная школа</t>
  </si>
  <si>
    <t>МКОУ Фоминская ООШ</t>
  </si>
  <si>
    <t>sch663140</t>
  </si>
  <si>
    <t>муниципальное казенное общеобразовательное учреждение Гаевская основная общеобразовательная школа</t>
  </si>
  <si>
    <t>МКОУ Гаевская ООШ</t>
  </si>
  <si>
    <t>sch663141</t>
  </si>
  <si>
    <t>филиал муниципального казенного общеобразовательного учреждения Речкаловской средней общеобразовательной школы "Кирилловская основная общеобразовательная школа "</t>
  </si>
  <si>
    <t>филиал МКОУ Речкаловской СОШ "Кирилловская ООШ "</t>
  </si>
  <si>
    <t>sch663142</t>
  </si>
  <si>
    <t>филиал муниципального казенного общеобразовательного учреждения Знаменской средней общеобразовательной школы "Новгородовская начальная общеобразовательная школа " "</t>
  </si>
  <si>
    <t>филиал МКОУ Знаменской СОШ "Новгородовская НОШ "</t>
  </si>
  <si>
    <t>sch663143</t>
  </si>
  <si>
    <t>Муниципальное автономное общеобразовательное учреждение "Бродовская средняя общеобразовательная школа"</t>
  </si>
  <si>
    <t>МАОУ "Бродовская СОШ"</t>
  </si>
  <si>
    <t>sch663146</t>
  </si>
  <si>
    <t>Муниципальное казенное общеобразовательное учреждение "Каменская средняя общеобразовательная школа"</t>
  </si>
  <si>
    <t>МКОУ "Каменская средняя школа"</t>
  </si>
  <si>
    <t>sch663147</t>
  </si>
  <si>
    <t>Муниципальное казенное общеобразовательное учреждение "Кисловская средняя общеобразовательная школа"</t>
  </si>
  <si>
    <t>МКОУ "Кисловская СОШ"</t>
  </si>
  <si>
    <t>sch660250</t>
  </si>
  <si>
    <t>Муниципальное казённое общеобразовательное учреждение "Клевакинская средняя общеобразовательная школа"</t>
  </si>
  <si>
    <t>МКОУ "Клевакинская СОШ"</t>
  </si>
  <si>
    <t>sch663148</t>
  </si>
  <si>
    <t>Муниципальное автономное общеобразовательное учреждение "Колчеданская средняя общеобразовательная школа"</t>
  </si>
  <si>
    <t>МАОУ "Колчеданская СОШ"</t>
  </si>
  <si>
    <t>sch660252</t>
  </si>
  <si>
    <t>Муниципальное казенное общеобразовательное учреждение "Маминская средняя общеобразовательная школа"</t>
  </si>
  <si>
    <t>МКОУ " Маминская СОШ"</t>
  </si>
  <si>
    <t>sch660253</t>
  </si>
  <si>
    <t>Муниципальное казённое общеобразовательное учреждение "Новоисетская средняя общеобразовательная школа"</t>
  </si>
  <si>
    <t>МКОУ "Новоисетская СОШ"</t>
  </si>
  <si>
    <t>sch663149</t>
  </si>
  <si>
    <t>Муниципальное казенное общеобразовательное учреждение "Пироговская средняя общеобразовательная школа"</t>
  </si>
  <si>
    <t>МКОУ "Пироговская СОШ"</t>
  </si>
  <si>
    <t>sch663150</t>
  </si>
  <si>
    <t>Муниципальное автономное общеобразовательное учреждение "Покровская средняя общеобразовательная школа"</t>
  </si>
  <si>
    <t>МАОУ "Покровская CОШ"</t>
  </si>
  <si>
    <t>sch663151</t>
  </si>
  <si>
    <t>Муниципальное казенное общеобразовательное учреждение "Рыбниковская средняя общеобразовательная школа"</t>
  </si>
  <si>
    <t>МКОУ "Рыбниковская СОШ"</t>
  </si>
  <si>
    <t>sch660257</t>
  </si>
  <si>
    <t>Муниципальное казенное общеобразовательное учреждение "Сосновская средняя общеобразовательная школа"</t>
  </si>
  <si>
    <t>МКОУ "Сосновская СОШ"</t>
  </si>
  <si>
    <t>sch660258</t>
  </si>
  <si>
    <t>Муниципальное казенное общеобразовательное учреждение "Травянская средняя общеобразовательная школа"</t>
  </si>
  <si>
    <t>МКОУ "Травянская СОШ"</t>
  </si>
  <si>
    <t>sch660259</t>
  </si>
  <si>
    <t>Муниципальное казённое общеобразовательное учреждение "Черемховская основная общеобразовательная школа"</t>
  </si>
  <si>
    <t>МКОУ "Черемховская ООШ"</t>
  </si>
  <si>
    <t>sch663152</t>
  </si>
  <si>
    <t>Муниципальное автономное образовательное учреждение средняя общеобразовательная школа № 1 Камышловского городского округа</t>
  </si>
  <si>
    <t>МАОУ СОШ № 1 КГО</t>
  </si>
  <si>
    <t>sch660595</t>
  </si>
  <si>
    <t>Муниципальное автономное общеобразовательное учреждение средняя общеобразовательная школа №58 Камышловского городского округа</t>
  </si>
  <si>
    <t>МАОУ СОШ №58 КГО</t>
  </si>
  <si>
    <t>sch660596</t>
  </si>
  <si>
    <t>Муниципальное автономное общеобразовательное учреждение средняя общеобразовательная школа № 3 с углубленным изучением отдельных предметов Камышловского городского округа</t>
  </si>
  <si>
    <t>МАОУ СОШ № 3 с УИП КГО</t>
  </si>
  <si>
    <t>sch663596</t>
  </si>
  <si>
    <t>Муниципальное автономное общеобразовательное учреждение лицей №5 Камышловского городского округа</t>
  </si>
  <si>
    <t>МАОУ лицей №5</t>
  </si>
  <si>
    <t>sch660598</t>
  </si>
  <si>
    <t>Муниципальное автономное общеобразовательное учреждение Камышловского городского округа основная общеобразовательная школа №7</t>
  </si>
  <si>
    <t>МАОУ ООШ №7 КГО</t>
  </si>
  <si>
    <t>sch663597</t>
  </si>
  <si>
    <t>Муниципальное автономное общеобразовательное учреждение основная общеобразовательная школа № 6 Камышловского городского округа</t>
  </si>
  <si>
    <t>МАОУ ООШ № 6 КГО</t>
  </si>
  <si>
    <t>sch663598</t>
  </si>
  <si>
    <t>Муниципальное казенное общеобразовательное учреждение Аксарихинская средняя общеобразовательная школа</t>
  </si>
  <si>
    <t>МКОУ Аксарихинская СОШ</t>
  </si>
  <si>
    <t>sch663157</t>
  </si>
  <si>
    <t>Муниципальное казенное общеобразовательное учреждение Баранниковская средняя общеобразовательная школа</t>
  </si>
  <si>
    <t>МКОУ БАРАННИКОВСКАЯ СОШ</t>
  </si>
  <si>
    <t>sch660262</t>
  </si>
  <si>
    <t>муниципальное казенное общеобразовательное учреждение Галкинская средняя общеобразовательная школа</t>
  </si>
  <si>
    <t>МКОУ ГАЛКИНСКАЯ СОШ</t>
  </si>
  <si>
    <t>sch663158</t>
  </si>
  <si>
    <t>Муниципальное казенное общеобразовательное учреждение Захаровская средняя общеобразовательная школа</t>
  </si>
  <si>
    <t>МКОУ ЗАХАРОВСКАЯ СОШ</t>
  </si>
  <si>
    <t>sch663159</t>
  </si>
  <si>
    <t>Муниципальное казенное общеобразовательное учреждение Квашнинская средняя общеобразовательная школа</t>
  </si>
  <si>
    <t>МКОУ КВАШНИНСКАЯ СОШ</t>
  </si>
  <si>
    <t>sch660265</t>
  </si>
  <si>
    <t>Муниципальное казенное общеобразовательное учреждение Кочневская средняя общеобразовательная школа</t>
  </si>
  <si>
    <t>МКОУ КОЧНЕВСКАЯ СОШ</t>
  </si>
  <si>
    <t>sch660266</t>
  </si>
  <si>
    <t>Муниципальное казенное общеобразовательное учреждение Обуховская средняя общеобразовательная школа</t>
  </si>
  <si>
    <t>МКОУ ОБУХОВСКАЯ СОШ</t>
  </si>
  <si>
    <t>sch660267</t>
  </si>
  <si>
    <t>Муниципальное казенное общеобразовательное учреждение Октябрьская средняя общеобразовательная школа</t>
  </si>
  <si>
    <t>МКОУ Октябрьская СОШ</t>
  </si>
  <si>
    <t>sch663160</t>
  </si>
  <si>
    <t>Муниципальное казённое общеобразовательное учреждение Порошинская средняя общеобразовательная школа</t>
  </si>
  <si>
    <t>МКОУ ПОРОШИНСКАЯ СОШ</t>
  </si>
  <si>
    <t>sch660269</t>
  </si>
  <si>
    <t>Муниципальное казенное общеобразовательное учреждение Скатинская средняя общеобразовательная школа</t>
  </si>
  <si>
    <t>МКОУ Скатинская СОШ</t>
  </si>
  <si>
    <t>sch660270</t>
  </si>
  <si>
    <t>Муниципальное казенное общеобразовательное учреждение Куровская основная общеобразовательная школа</t>
  </si>
  <si>
    <t>МКОУ Куровская ООШ</t>
  </si>
  <si>
    <t>sch663161</t>
  </si>
  <si>
    <t>Муниципальное казенное общеобразовательное учреждение Никольская основная общеобразовательная школа</t>
  </si>
  <si>
    <t>МКОУ Никольская ООШ</t>
  </si>
  <si>
    <t>sch663162</t>
  </si>
  <si>
    <t>Муниципальное казенное общеобразовательное учреждение Ожгихинская основная общеобразовательная школа</t>
  </si>
  <si>
    <t>МКОУ Ожгихинская ООШ</t>
  </si>
  <si>
    <t>sch663163</t>
  </si>
  <si>
    <t>Муниципальное бюджетное общеобразовательное учреждение средняя общеобразовательная школа № 2</t>
  </si>
  <si>
    <t>МБОУ СОШ №2</t>
  </si>
  <si>
    <t>sch660632</t>
  </si>
  <si>
    <t>sch660633</t>
  </si>
  <si>
    <t>Муниципальное автономное общеобразовательное учреждение средняя общеобразовательная школа № 6</t>
  </si>
  <si>
    <t>МАОУ СОШ № 6</t>
  </si>
  <si>
    <t>sch660634</t>
  </si>
  <si>
    <t>Муниципальное автономное общеобразовательное учреждение средняя общеобразовательная школа №16</t>
  </si>
  <si>
    <t>МАОУ СОШ №16</t>
  </si>
  <si>
    <t>sch660635</t>
  </si>
  <si>
    <t>Муниципальное бюджетное общеобразовательное учреждение средняя общеобразовательная школа № 24 п. Сосновка</t>
  </si>
  <si>
    <t>sch660636</t>
  </si>
  <si>
    <t>Муниципальное бюджетное общеобразовательное учреждение средняя общеобразовательная школа №33 пос. Кытлым</t>
  </si>
  <si>
    <t>sch663607</t>
  </si>
  <si>
    <t>Муниципальное общеобразовательное учреждение "Средняя общеобразовательная школа №2 "</t>
  </si>
  <si>
    <t>школа № 2</t>
  </si>
  <si>
    <t>sch660640</t>
  </si>
  <si>
    <t>Муниципальное общеобразовательное учреждение "Средняя общеобразовательная школа №3"</t>
  </si>
  <si>
    <t>sch660641</t>
  </si>
  <si>
    <t>Муниципальное общеобразовательное учреждение"Средняя общеобразовательная школа№7"</t>
  </si>
  <si>
    <t>МОУ СОШ № 7</t>
  </si>
  <si>
    <t>sch660643</t>
  </si>
  <si>
    <t>Муниципальное бюджетное общеобразовательное учреждение средняя общеобразовательная школа№21</t>
  </si>
  <si>
    <t>МБОУ СОШ № 21</t>
  </si>
  <si>
    <t>sch660365</t>
  </si>
  <si>
    <t>Муниципальное автономное общеобразовательное учреждение средняя общеобразовательная школа №24</t>
  </si>
  <si>
    <t>sch663243</t>
  </si>
  <si>
    <t>Муниципальное автономное общеобразовательное учреждение "Средняя общеобразовательная школа №1"</t>
  </si>
  <si>
    <t>sch660501</t>
  </si>
  <si>
    <t>Муниципальное автономное общеобразовательное учреждение "Средняя общеобразовательная школа №2 "</t>
  </si>
  <si>
    <t>МАОУ СОШ № 2</t>
  </si>
  <si>
    <t>sch660502</t>
  </si>
  <si>
    <t>Муниципальное автономное общеобразовательное учреждение "Средняя общеобразовательная школа №4"</t>
  </si>
  <si>
    <t>sch660503</t>
  </si>
  <si>
    <t>Муниципальное бюджетное общеобразовательное учреждение "Средняя общеобразовательная школа №5"</t>
  </si>
  <si>
    <t>МБОУ СОШ № 5</t>
  </si>
  <si>
    <t>sch660504</t>
  </si>
  <si>
    <t>Муниципальное бюджетное общеобразовательное учреждение "Средняя общеобразовательная школа №8"</t>
  </si>
  <si>
    <t>МБОУ СОШ № 8</t>
  </si>
  <si>
    <t>sch663412</t>
  </si>
  <si>
    <t>Муниципальное бюджетное общеобразовательное учреждение "Средняя общеобразовательная школа №10"</t>
  </si>
  <si>
    <t>МБОУ "СОШ № 10"</t>
  </si>
  <si>
    <t>sch660506</t>
  </si>
  <si>
    <t>Муниципальное автономное общеобразовательное учреждение "Средняя общеобразовательная школа №12"</t>
  </si>
  <si>
    <t>МАОУ СОШ № 12</t>
  </si>
  <si>
    <t>sch660507</t>
  </si>
  <si>
    <t>Муниципальное бюджетное общеобразовательное учреждение средняя общеобразовательная школа №15</t>
  </si>
  <si>
    <t>МБОУ СОШ № 15</t>
  </si>
  <si>
    <t>sch660508</t>
  </si>
  <si>
    <t>Муниципальное бюджетное общеобразовательное учреждение" Средняя общеобразовательная школа №17"</t>
  </si>
  <si>
    <t>МБОУ СОШ № 17</t>
  </si>
  <si>
    <t>sch660509</t>
  </si>
  <si>
    <t>Муниципальное бюджетное общеобразовательное учреждение "Средняя общеобразовательная школа №18"</t>
  </si>
  <si>
    <t>sch663415</t>
  </si>
  <si>
    <t>Муниципальное бюджетное общеобразовательное учреждение "Средняя общеобразовательная школа № 20"</t>
  </si>
  <si>
    <t>МБОУ СОШ № 20</t>
  </si>
  <si>
    <t>sch663416</t>
  </si>
  <si>
    <t>Государственное бюджетное образовательное учреждение среднего профессионального образования Свердловской области "Алапаевский индустриальный техникум"</t>
  </si>
  <si>
    <t>ГБОУ СПО СО "АИТ"</t>
  </si>
  <si>
    <t>sch663422</t>
  </si>
  <si>
    <t>Алапаевский центр медицинского образования Нижнетагильского филиала государственного бюджетного образовательного учреждения среднего профессионального образования "Свердловский областной медицинский колледж"</t>
  </si>
  <si>
    <t>Алапаевский центр медицинского образования Нижнетагильского филиала ГБОУ СПО "СОМК"</t>
  </si>
  <si>
    <t>sch663423</t>
  </si>
  <si>
    <t>Государственное бюджетное образовательное учреждение среднего профессионального образования Свердловской области "Алапаевский профессионально-педагогический колледж"</t>
  </si>
  <si>
    <t>ГБОУ СПО СО "Алапаевский профессионально-педагогический колледж"</t>
  </si>
  <si>
    <t>sch663424</t>
  </si>
  <si>
    <t>Государственное бюджетное образовательное учреждение среднего профессионального образования Свердловской области "Алапаевский многопрофильный техникум"</t>
  </si>
  <si>
    <t>ГБОУ СПО СО "АМТ"</t>
  </si>
  <si>
    <t>sch663420</t>
  </si>
  <si>
    <t xml:space="preserve">Муниципальное бюджетное общеобразовательное учреждение средняя общеобразовательная школа № 1 </t>
  </si>
  <si>
    <t>sch663883</t>
  </si>
  <si>
    <t>Муниципальное бюджетное общеобразовательное учреждение средняя общеобразовательная школа № 6</t>
  </si>
  <si>
    <t>sch660874</t>
  </si>
  <si>
    <t>Муниципальное бюджетное общеобразовательное учреждение - средняя общеобразовательная школа № 25</t>
  </si>
  <si>
    <t>МБОУ - СОШ № 25</t>
  </si>
  <si>
    <t>sch660875</t>
  </si>
  <si>
    <t>Муниципальное автономное общеобразовательное учреждение средняя общеобразовательная школа № 29</t>
  </si>
  <si>
    <t>МАОУ СОШ № 29</t>
  </si>
  <si>
    <t>sch663884</t>
  </si>
  <si>
    <t>Муниципальное автономное общеобразовательное учреждение средняя общеобразовательная школа №41</t>
  </si>
  <si>
    <t>МАОУ СОШ № 41</t>
  </si>
  <si>
    <t>sch660877</t>
  </si>
  <si>
    <t>Муниципальное автономное общеобразовательное учреждение средняя общеобразовательная школа № 48</t>
  </si>
  <si>
    <t>МАОУ СОШ № 48</t>
  </si>
  <si>
    <t>sch660878</t>
  </si>
  <si>
    <t>Муниципальное бюджетное общеобразовательное учреждение - средняя общеобразовательная школа № 57</t>
  </si>
  <si>
    <t>МБОУ - СОШ № 57</t>
  </si>
  <si>
    <t>sch663886</t>
  </si>
  <si>
    <t>Муниципальное автономное общеобразовательное учреждение средняя общеобразовательная школа с углубленным изучением отдельных предметов № 63</t>
  </si>
  <si>
    <t>МАОУ СОШ № 63</t>
  </si>
  <si>
    <t>sch660880</t>
  </si>
  <si>
    <t>Муниципальное автономное общеобразовательное учреждение - cредняя общеобразовательная школа № 69</t>
  </si>
  <si>
    <t>МАОУ - СОШ № 69</t>
  </si>
  <si>
    <t>sch663887</t>
  </si>
  <si>
    <t>Муниципальное автономное общеобразовательное учреждение средняя общеобразовательная школа с углубленным изучением отдельных предметов №74</t>
  </si>
  <si>
    <t>МАОУ СОШ с углубленным изучением отдельных предметов № 74</t>
  </si>
  <si>
    <t>sch660882</t>
  </si>
  <si>
    <t>Муниципальное автономное общеобразовательое учреждение средняя общеобразовательная школа № 121</t>
  </si>
  <si>
    <t>МАОУ СОШ № 121</t>
  </si>
  <si>
    <t>sch660884</t>
  </si>
  <si>
    <t>Муниципальное бюджетное общеобразовательное учреждение - средняя общеобразовательная школа № 141</t>
  </si>
  <si>
    <t>МБОУ-СОШ № 141</t>
  </si>
  <si>
    <t>sch660885</t>
  </si>
  <si>
    <t>Муниципальное автономное общеобразовательное учреждение средняя общеобразовательная школа №143</t>
  </si>
  <si>
    <t>МАОУ СОШ № 143</t>
  </si>
  <si>
    <t>sch660886</t>
  </si>
  <si>
    <t>Муниципальное автономное общеобразовательное учреждение средняя общеобразовательная школа №163</t>
  </si>
  <si>
    <t>МАОУ СОШ № 163</t>
  </si>
  <si>
    <t>sch660887</t>
  </si>
  <si>
    <t>Муниципальное автономное общеобразовательное учреждение - средняя общеобразовательная школа № 168</t>
  </si>
  <si>
    <t>МАОУ - СОШ № 168</t>
  </si>
  <si>
    <t>sch660888</t>
  </si>
  <si>
    <t>Муниципальное автономное общеобразовательное учреждение средняя общеобразовательная школа № 171</t>
  </si>
  <si>
    <t>МАОУ СОШ № 171</t>
  </si>
  <si>
    <t>sch660889</t>
  </si>
  <si>
    <t>Муниципальное автономное общеобразовательное учреждение средняя общеобразовательная школа № 184 "Новая школа"</t>
  </si>
  <si>
    <t>МАОУ СОШ №184 "Новая школа"</t>
  </si>
  <si>
    <t>sch663892</t>
  </si>
  <si>
    <t>Негосударственное (частное) общеобразовательное учреждение средняя общеобразовательная школа № 203 "Родники"</t>
  </si>
  <si>
    <t>НОУ СОШ N203 "Родники"</t>
  </si>
  <si>
    <t>sch663891</t>
  </si>
  <si>
    <t>Муниципальное автономное общеобразовательное учреждение средняя общеобразовательная школа с углубленным изучением отдельных предметов №11</t>
  </si>
  <si>
    <t>МАОУ СОШ № 11</t>
  </si>
  <si>
    <t>sch660894</t>
  </si>
  <si>
    <t>Муниципальное автономное общеобразовательное учреждение гимназия №2</t>
  </si>
  <si>
    <t>МАОУ гимназия №2</t>
  </si>
  <si>
    <t>sch660896</t>
  </si>
  <si>
    <t xml:space="preserve">Муниципальное автономное общеобразовательное учреждение гимназия № 9 </t>
  </si>
  <si>
    <t>МАОУ гимназия № 9</t>
  </si>
  <si>
    <t>sch660897</t>
  </si>
  <si>
    <t>Муниципальное автономное общеобразовательное учреждение гимназия №116</t>
  </si>
  <si>
    <t>МАОУ гимназия № 116</t>
  </si>
  <si>
    <t>sch660898</t>
  </si>
  <si>
    <t>Муниципальное автономное общеобразовательное учреждение Гимназия № 202 "Менталитет"</t>
  </si>
  <si>
    <t>МАОУ Гимназия № 202 "Менталитет"</t>
  </si>
  <si>
    <t>sch663894</t>
  </si>
  <si>
    <t>Муниципальное автономное общеобразовательное учреждение лицей №12</t>
  </si>
  <si>
    <t>МАОУ лицей № 12</t>
  </si>
  <si>
    <t>sch660895</t>
  </si>
  <si>
    <t>Государственное казенное общеобразовательное учреждение Свердловской области "Школа-интернат № 17, реализующая адаптированные основные общеобращовательтные программы"</t>
  </si>
  <si>
    <t>ГКОУ СО "Школа-интернат № 17"</t>
  </si>
  <si>
    <t>sch663503</t>
  </si>
  <si>
    <t>Муниципальное бюджетное вечернее (сменное) общеобразовательное учреждение вечерняя (сменная) общеобразовательная школа № 185</t>
  </si>
  <si>
    <t>МБВ(С)ОУ В(С)ОШ № 185</t>
  </si>
  <si>
    <t>sch663895</t>
  </si>
  <si>
    <t>Государственное бюджетное профессиональное образовательное учреждение Свердловской области "Свердловский мужской хоровой колледж"</t>
  </si>
  <si>
    <t>ГБПОУ СО "Свердловский мужской хоровой колледж"</t>
  </si>
  <si>
    <t>sch661053</t>
  </si>
  <si>
    <t>Государственное бюджетное профессиональное образовательное учреждение Свердловской области "Уральский музыкальный колледж" "</t>
  </si>
  <si>
    <t>ГБ ПОУ СО "Уральский музыкальный колледж"</t>
  </si>
  <si>
    <t>sch663532</t>
  </si>
  <si>
    <t>Муниципальное автономное общеобразовательное учреждение средняя общеобразовательная школа №17 с углубленным изучением отдельных предметов</t>
  </si>
  <si>
    <t>МАОУ СОШ № 17 с углубленным изучением отдельных предметов</t>
  </si>
  <si>
    <t>sch660901</t>
  </si>
  <si>
    <t>Муниципальное бюджетное общеобразовательное учреждение - Средняя общеобразовательная школа №55</t>
  </si>
  <si>
    <t>МБОУ-СОШ №55</t>
  </si>
  <si>
    <t>sch663898</t>
  </si>
  <si>
    <t>Муниципальное автономное общеобразовательное учреждение средняя общеобразовательная школа № 64</t>
  </si>
  <si>
    <t>МАОУ СОШ № 64</t>
  </si>
  <si>
    <t>sch660903</t>
  </si>
  <si>
    <t>Муниципальное автономное общеобразовательное учреждение средняя общеобразовательная школа № 65 с углубленным изучением отдельных предметов</t>
  </si>
  <si>
    <t>МАОУ СОШ № 65 с углубленным изучением отдельных предметов</t>
  </si>
  <si>
    <t>sch660904</t>
  </si>
  <si>
    <t>Муниципальное автономное общеобразовательное учреждение-средняя общеобразовательная школа № 85</t>
  </si>
  <si>
    <t>МАОУ-СОШ № 85</t>
  </si>
  <si>
    <t>sch660905</t>
  </si>
  <si>
    <t>Муниципальное автономное общеобразовательное учреждение - средняя общеобразовательная школа №93</t>
  </si>
  <si>
    <t>МАОУ СОШ № 93</t>
  </si>
  <si>
    <t>sch663899</t>
  </si>
  <si>
    <t>Муниципальное бюджетное общеобразовательное учреждение - средняя общеобразовательная школа №152</t>
  </si>
  <si>
    <t>МБОУ- СОШ № 152</t>
  </si>
  <si>
    <t>sch660907</t>
  </si>
  <si>
    <t>Муниципальное бюджетное общеобразовательное учреждение - средняя общеобразовательная школа № 154</t>
  </si>
  <si>
    <t>МБОУ СОШ № 154</t>
  </si>
  <si>
    <t>sch660908</t>
  </si>
  <si>
    <t>Муниципальное автономное общеобразовательное учреждение - средняя ощеобразовательная школа №175</t>
  </si>
  <si>
    <t>МАОУ-СОШ № 175</t>
  </si>
  <si>
    <t>sch660909</t>
  </si>
  <si>
    <t>Муниципальное автономное общеобразовательное учреждение - средняя общеобразовательная школа № 181</t>
  </si>
  <si>
    <t>МАОУ - СОШ № 181</t>
  </si>
  <si>
    <t>sch660910</t>
  </si>
  <si>
    <t>Муниципальное автономное общеобразовательное учреждение - средняя общеобразовательная школа №10 с углубленным изучением отдельных предметов</t>
  </si>
  <si>
    <t>МАОУ СОШ № 10 с углубленным изучением отдельных предметов</t>
  </si>
  <si>
    <t>sch660912</t>
  </si>
  <si>
    <t>Муниципальное автономное общеобразовательное учреждение средняя общеобразовательная школа №140 с углубленным изучением отдельных предметов</t>
  </si>
  <si>
    <t>МАОУ СОШ № 140</t>
  </si>
  <si>
    <t>sch663901</t>
  </si>
  <si>
    <t>Муниципальное бюджетное общеобразовательное учреждение гимназия № 5</t>
  </si>
  <si>
    <t>МБОУ ГИМНАЗИЯ № 5</t>
  </si>
  <si>
    <t>sch663902</t>
  </si>
  <si>
    <t>Муниципальное автономное общеобразовательное учреждение гимназия №70</t>
  </si>
  <si>
    <t>МАОУ ГИМНАЗИЯ № 70</t>
  </si>
  <si>
    <t>sch660915</t>
  </si>
  <si>
    <t>Муниципальное автономное общеобразовательное учреждение гимназия №120</t>
  </si>
  <si>
    <t>МАОУ гимназия № 120</t>
  </si>
  <si>
    <t>sch663903</t>
  </si>
  <si>
    <t>Муниципальное бюджетное общеобразовательное учреждение гимназия № 161</t>
  </si>
  <si>
    <t>МБОУ гимназия № 161</t>
  </si>
  <si>
    <t>sch663904</t>
  </si>
  <si>
    <t>Муниципальное автономное общеобразовательное учреждение лицей №3</t>
  </si>
  <si>
    <t>МАОУ ЛИЦЕЙ № 3</t>
  </si>
  <si>
    <t>sch663905</t>
  </si>
  <si>
    <t>Муниципальное автономное общеобразовательное учреждение Лицей №109</t>
  </si>
  <si>
    <t>МАОУ ЛИЦЕЙ № 109</t>
  </si>
  <si>
    <t>sch663906</t>
  </si>
  <si>
    <t>Муниципальное автономное общеобразовательное учреждение лицей №159</t>
  </si>
  <si>
    <t>МАОУ ЛИЦЕЙ № 159</t>
  </si>
  <si>
    <t>sch663907</t>
  </si>
  <si>
    <t>Mуниципальное автономное общеобразовательное учреждение - лицей №173.</t>
  </si>
  <si>
    <t>МАОУ ЛИЦЕЙ № 173</t>
  </si>
  <si>
    <t>sch660921</t>
  </si>
  <si>
    <t>Муниципальное автономное общеобразовательное учреждение средняя общеобразовательная школа № 16</t>
  </si>
  <si>
    <t>sch666012</t>
  </si>
  <si>
    <t>Муниципальное автономное общеобразовательное учреждение средняя общеобразовательная школа №19</t>
  </si>
  <si>
    <t>МАОУ СОШ №19</t>
  </si>
  <si>
    <t>sch666015</t>
  </si>
  <si>
    <t>Государственное казенное общеобразовательное учреждение Свердловской области "Екатеринбургская школа-интернат ""Эверест"", реализующая адаптированные основные общеобразовательные программы "</t>
  </si>
  <si>
    <t>ГКОУ СО "Екатеринбургская школа-интернат "Эверест"</t>
  </si>
  <si>
    <t>sch663501</t>
  </si>
  <si>
    <t>Муниципальное автономное общеобразовательное учреждение средняя общеобразовательная школа №4 с углубленным изучением отдельных предметов</t>
  </si>
  <si>
    <t>МАОУ СОШ №4 с углубленным изучением отдельных предметов</t>
  </si>
  <si>
    <t>sch661029</t>
  </si>
  <si>
    <t>Муниципальное автономное общеобразовательное учреждение средняя общеобразовательная школа № 30</t>
  </si>
  <si>
    <t>МАОУ СОШ № 30</t>
  </si>
  <si>
    <t>sch661030</t>
  </si>
  <si>
    <t>Муниципальное бюджетное общеобразовательное учреждение средняя общеобразовательная школа №75</t>
  </si>
  <si>
    <t>МБОУ СОШ № 75</t>
  </si>
  <si>
    <t>sch663911</t>
  </si>
  <si>
    <t>Муниципальное бюджетное общеобразовательное учреждение средняя общеобразовательная школа №83</t>
  </si>
  <si>
    <t>МБОУ СОШ № 83</t>
  </si>
  <si>
    <t>sch663912</t>
  </si>
  <si>
    <t>Муниципальное бюджетное общеобразовательное учреждение средняя общеобразовательная школа № 119</t>
  </si>
  <si>
    <t>МБОУ СОШ №119</t>
  </si>
  <si>
    <t>sch663914</t>
  </si>
  <si>
    <t>Муниципальное автономное общеобразовательное учреждение средняя общеобразовательная школа с углубленным изучением отдельных предметов № 122</t>
  </si>
  <si>
    <t>МАОУ СОШ c углубленным изучением отдельных предметов № 122</t>
  </si>
  <si>
    <t>sch663920</t>
  </si>
  <si>
    <t>Муниципальное бюджетное образовательное учреждение средняя общеобразовательная школа № 127</t>
  </si>
  <si>
    <t>МБОУ СОШ № 127</t>
  </si>
  <si>
    <t>sch663915</t>
  </si>
  <si>
    <t>Муниципальное бюджетное общеобразовательное учреждение средняя общеобразовательная школа № 129</t>
  </si>
  <si>
    <t>МБОУ СОШ № 129</t>
  </si>
  <si>
    <t>sch666013</t>
  </si>
  <si>
    <t>Муниципальное автономное образовательное учреждение средняя образовательная школа №147 г.Екатеринбурга</t>
  </si>
  <si>
    <t>МАОУ СОШ № 147</t>
  </si>
  <si>
    <t>sch661038</t>
  </si>
  <si>
    <t>Муниципальное бюджетное общеобразовательное учреждение средняя общеобразовательная школа № 149 г. Екатеринбург</t>
  </si>
  <si>
    <t>МБОУ СОШ №149</t>
  </si>
  <si>
    <t>sch661040</t>
  </si>
  <si>
    <t>Муниципальное бюджетное общеобразовательное учреждение средняя общеобразовательная школа № 179</t>
  </si>
  <si>
    <t>МБОУ СОШ № 179</t>
  </si>
  <si>
    <t>sch661043</t>
  </si>
  <si>
    <t>Муниципальное бюджетное общеобразовательное учреждение средняя общеобразовательная школа №183</t>
  </si>
  <si>
    <t>МБОУ СОШ №183</t>
  </si>
  <si>
    <t>sch663922</t>
  </si>
  <si>
    <t>Муниципальное бюджетное общеобразовательное учреждение средняя общеобразовательная школа № 221</t>
  </si>
  <si>
    <t>МБОУ - СОШ № 221</t>
  </si>
  <si>
    <t>sch663921</t>
  </si>
  <si>
    <t>Муниципальное автномное общеобразовательное учреждение средняя общеобразовательная школа с углублённым изучением отдельных предметов №50</t>
  </si>
  <si>
    <t>МАОУ СОШ с углубленным изучением отдельных предметов № 50</t>
  </si>
  <si>
    <t>sch661031</t>
  </si>
  <si>
    <t>Муниципальное автономное общеобразовательное учреждение - средняя общеобразовательная школа с углубленным изучением отдельных предметов № 148</t>
  </si>
  <si>
    <t>МАОУ - СОШ № 148</t>
  </si>
  <si>
    <t>sch663918</t>
  </si>
  <si>
    <t>Муниципальное автономное общеобразовательное учреждение средняя общеобразовательная школа № 170 с углубленным изучением отдельных предметов</t>
  </si>
  <si>
    <t>МАОУ СОШ № 170 с углубленным изучением отдельных предметов</t>
  </si>
  <si>
    <t>sch661041</t>
  </si>
  <si>
    <t>Муниципальное автономное общеобразовательное учреждение средняя общеобразовательная школа №208 с углубленным изучением отдельных предметов</t>
  </si>
  <si>
    <t>МАОУ СОШ №208 с углубленным изучением отдельных предметов</t>
  </si>
  <si>
    <t>sch663919</t>
  </si>
  <si>
    <t>Муниципальное автономное общеобразовательное учреждение Гимназия №104 "Классическая гимназия"</t>
  </si>
  <si>
    <t>МАОУ Гимназия № 104</t>
  </si>
  <si>
    <t>sch663913</t>
  </si>
  <si>
    <t>Муниципальное автономное общеобразовательное учреждение гимназия №174</t>
  </si>
  <si>
    <t>МАОУ ГИМНАЗИЯ № 174</t>
  </si>
  <si>
    <t>sch661042</t>
  </si>
  <si>
    <t>Муниципальное автономное общеобразовательное учреждение гимназия №155</t>
  </si>
  <si>
    <t>МАОУ гимназия № 155</t>
  </si>
  <si>
    <t>sch661047</t>
  </si>
  <si>
    <t>Муниципальное автономное общеобразовательное учреждение средняя общеобразовательная школа №166 с углубленным изучением отдельных предметов</t>
  </si>
  <si>
    <t>МАОУ СОШ № 166</t>
  </si>
  <si>
    <t>sch661048</t>
  </si>
  <si>
    <t>Частное общеобразовательное учреждение-Гимназия №212 "Екатеринбург - Париж"</t>
  </si>
  <si>
    <t>ЧОУ Гимназия №212</t>
  </si>
  <si>
    <t>sch661064</t>
  </si>
  <si>
    <t>Негосударственное общеобразовательное учреждение "Школа-интернат № 13 основного общего образования открытого акционерного общества "Российские железные дороги"</t>
  </si>
  <si>
    <t>Школа-интернат №13 ОАО «РЖД»</t>
  </si>
  <si>
    <t>sch663993</t>
  </si>
  <si>
    <t>Муниципальное автономное общеобразовательное учреждение - средняя общеобразовательная школа №7</t>
  </si>
  <si>
    <t>МАОУ - СОШ № 7</t>
  </si>
  <si>
    <t>sch660923</t>
  </si>
  <si>
    <t>Муниципальное автономное общеобразовательное учреждение средняя общеобразовательная школа № 14</t>
  </si>
  <si>
    <t>МАОУ СОШ № 14</t>
  </si>
  <si>
    <t>sch660924</t>
  </si>
  <si>
    <t>Муниципальное автономное общеобразовательное учреждение - средняя общеобразовательная школа №15</t>
  </si>
  <si>
    <t>МАОУ-СОШ № 15</t>
  </si>
  <si>
    <t>sch660925</t>
  </si>
  <si>
    <t>МАОУ СОШ №26</t>
  </si>
  <si>
    <t>sch663929</t>
  </si>
  <si>
    <t>Муниципальное автономное общеобразовательное учреждение средняя общеобразовательная школа №28</t>
  </si>
  <si>
    <t>МАОУ СОШ № 28</t>
  </si>
  <si>
    <t>sch660926</t>
  </si>
  <si>
    <t>Муниципальное автономное общеобразовательное учреждение средняя общеобразовательная школа №60</t>
  </si>
  <si>
    <t>МАОУ СОШ № 60</t>
  </si>
  <si>
    <t>sch660929</t>
  </si>
  <si>
    <t>Муниципальное автономное общеобразовательное учреждение средняя общеобразовательная школа №62</t>
  </si>
  <si>
    <t>МАОУ СОШ №62</t>
  </si>
  <si>
    <t>sch660930</t>
  </si>
  <si>
    <t>Муниципальное автономное общеобразовательное учреждение средняя общеобразовательная школа № 71</t>
  </si>
  <si>
    <t>МАОУ СОШ № 71</t>
  </si>
  <si>
    <t>sch660931</t>
  </si>
  <si>
    <t>Муниципальное автономное общеобразовательное учреждение средняя общеобразовательная школа №92</t>
  </si>
  <si>
    <t>МАОУ СОШ № 92</t>
  </si>
  <si>
    <t>sch660932</t>
  </si>
  <si>
    <t>Муниципальное автономное общеобразовательное учреждение средняя общеобразовательная школа № 96</t>
  </si>
  <si>
    <t>МАОУ СОШ № 96</t>
  </si>
  <si>
    <t>sch660933</t>
  </si>
  <si>
    <t>Муниципальное автономное общеобразовательное учреждение средняя общеобразовательная школа №97 им. А.В.Гуменюка</t>
  </si>
  <si>
    <t>МАОУ СОШ № 97 им.А.В.Гуменюка</t>
  </si>
  <si>
    <t>sch660934</t>
  </si>
  <si>
    <t>Муниципальное автономное общеобразовательное учреждение средняя общеобразовательная школа с углублённым изучением отдельных предметов № 53</t>
  </si>
  <si>
    <t>МАОУ СОШ с углублённым изучением отдельных предметов № 53</t>
  </si>
  <si>
    <t>sch660928</t>
  </si>
  <si>
    <t>Муниципальное автономное общеобразовательное учреждение средняя общеобразовательная школа № 76 с углубленным изучением отдельных предметов</t>
  </si>
  <si>
    <t>МАОУ СОШ № 76 с углубленным изучением отдельных предметов</t>
  </si>
  <si>
    <t>sch660936</t>
  </si>
  <si>
    <t>Муниципальное автономное общеобразовательное учреждение Гимназия № 8 "Лицей им. С.П.Дягилева"</t>
  </si>
  <si>
    <t>МАОУ Гимназия № 8</t>
  </si>
  <si>
    <t>sch660945</t>
  </si>
  <si>
    <t>Муниципальное автономное общеобразовательное учреждение - гимназия №13</t>
  </si>
  <si>
    <t>МАОУ - гимназия №13</t>
  </si>
  <si>
    <t>sch660937</t>
  </si>
  <si>
    <t>Муниципальное автономное общеобразовательное учреждение гимназия № 40</t>
  </si>
  <si>
    <t>МАОУ ГИМНАЗИЯ № 40</t>
  </si>
  <si>
    <t>sch660941</t>
  </si>
  <si>
    <t>Муниципальное автономное общеобразовательное учреждение - гимназия №94</t>
  </si>
  <si>
    <t>МАОУ - ГИМНАЗИЯ № 94</t>
  </si>
  <si>
    <t>sch660938</t>
  </si>
  <si>
    <t>Муниципальное автономное общеобразовательное учреждение гимназия № 210 "Корифей"</t>
  </si>
  <si>
    <t>МАОУ ГИМНАЗИЯ № 210 КОРИФЕЙ</t>
  </si>
  <si>
    <t>sch663936</t>
  </si>
  <si>
    <t>Муниципальное автономное общеобразовательное учреждение лицей № 110 им. Л.К.Гришиной</t>
  </si>
  <si>
    <t>МАОУ лицей № 110 им. Л.К.Гришиной</t>
  </si>
  <si>
    <t>sch663938</t>
  </si>
  <si>
    <t>Частное общеобразовательное учреждение Свято-Симеоновская гимназия</t>
  </si>
  <si>
    <t>ЧОУ Свято-Симеоновская гимназия</t>
  </si>
  <si>
    <t>sch666051</t>
  </si>
  <si>
    <t>Муниципальное автономное общеобразовательное учреждение средняя общеобразовательная школа №22</t>
  </si>
  <si>
    <t>sch660946</t>
  </si>
  <si>
    <t>Муниципальное бюджетное общеобразовательное учреждение средняя общеобразовательная школа № 27</t>
  </si>
  <si>
    <t>МБОУ СОШ № 27</t>
  </si>
  <si>
    <t>sch663944</t>
  </si>
  <si>
    <t>Муниципальное автономное общеобразовательное учреждение средняя общеобразовательная школа №46</t>
  </si>
  <si>
    <t>МАОУ СОШ №46</t>
  </si>
  <si>
    <t>sch660948</t>
  </si>
  <si>
    <t>Муниципальное бюджетное общеобразовательное учреждение средняя общеобразовательная школа № 49</t>
  </si>
  <si>
    <t>МБОУ СОШ № 49</t>
  </si>
  <si>
    <t>sch660949</t>
  </si>
  <si>
    <t>Муниципальное автономное общеобразовательное учреждение средняя общеобразовательная школа №66</t>
  </si>
  <si>
    <t>МАОУ СОШ №66</t>
  </si>
  <si>
    <t>sch660950</t>
  </si>
  <si>
    <t>Муниципальное автономное общеобразовательное учреждение средняя общеобразовательная школа № 67 с углубленным изучением отдельных предметов</t>
  </si>
  <si>
    <t>МАОУ СОШ № 67 c углубленным изучением отдельных предметов</t>
  </si>
  <si>
    <t>sch660951</t>
  </si>
  <si>
    <t>Муниципальное бюджетное общеобразовательное учреждение средняя общеобразовательная школа № 72</t>
  </si>
  <si>
    <t>МБОУ СОШ № 72</t>
  </si>
  <si>
    <t>sch663945</t>
  </si>
  <si>
    <t>Муниципальное автономное общеобразовательное учреждение средняя общеобразовательная школа №77 имени героя Советского Союза Хомякова Владилена Павловича</t>
  </si>
  <si>
    <t>МАОУ СОШ №77</t>
  </si>
  <si>
    <t>sch663946</t>
  </si>
  <si>
    <t>Муниципальное автономное общеобразовательное учреждение средняя общеобразовательная школа № 80</t>
  </si>
  <si>
    <t>МАОУ СОШ № 80</t>
  </si>
  <si>
    <t>sch660954</t>
  </si>
  <si>
    <t>Муниципальное бюджетное общеобразовательное учреждение средняя общеобразовательная школа № 81</t>
  </si>
  <si>
    <t>МБОУ СОШ №81</t>
  </si>
  <si>
    <t>sch660955</t>
  </si>
  <si>
    <t>Муниципальное бюджетное общеобразовательное учреждение средняя общеобразовательная школа №95</t>
  </si>
  <si>
    <t>МБОУ СОШ №95</t>
  </si>
  <si>
    <t>sch660956</t>
  </si>
  <si>
    <t>Муниципальное бюджетное общеобразовательное учреждение средняя общеобразовательная школа № 98</t>
  </si>
  <si>
    <t>МБОУ СОШ № 98</t>
  </si>
  <si>
    <t>sch663947</t>
  </si>
  <si>
    <t>Муниципальное бюджетное общеобразовательное учреждение средняя общеобразовательная школа № 107</t>
  </si>
  <si>
    <t>МБОУ СОШ № 107</t>
  </si>
  <si>
    <t>sch660960</t>
  </si>
  <si>
    <t>Муниципальное бюджетное общеобразовательное учреждение средняя общеобразовательная школа №112</t>
  </si>
  <si>
    <t>МБОУ СОШ № 112</t>
  </si>
  <si>
    <t>sch663948</t>
  </si>
  <si>
    <t>Муниципальное автономное общеобразовательное учреждение средняя общеобразовательная школа №113</t>
  </si>
  <si>
    <t>МАОУ СОШ № 113</t>
  </si>
  <si>
    <t>sch660962</t>
  </si>
  <si>
    <t>Муниципальное автономное общеобразовательное учреждение средняя общеобразовательная школа № 114</t>
  </si>
  <si>
    <t>МАОУ СОШ № 114</t>
  </si>
  <si>
    <t>sch663949</t>
  </si>
  <si>
    <t>Муниципальное бюджетное общеобразовательное учреждение средняя общеобразовательная школа № 115</t>
  </si>
  <si>
    <t>МБОУ СОШ № 115</t>
  </si>
  <si>
    <t>sch660964</t>
  </si>
  <si>
    <t>Муниципальное автономное общеобразовательное учреждение средняя общеобразовательная школа № 117</t>
  </si>
  <si>
    <t>МАОУ СОШ № 117</t>
  </si>
  <si>
    <t>sch663950</t>
  </si>
  <si>
    <t>Муниципальное автономное общеобразовательное учреждение Лицей № 128</t>
  </si>
  <si>
    <t>МАОУ Лицей № 128</t>
  </si>
  <si>
    <t>sch663951</t>
  </si>
  <si>
    <t>Муниципальное автономное общеобразовательное учреждение средняя общеобразовательная школа № 136</t>
  </si>
  <si>
    <t>МАОУ СОШ №136</t>
  </si>
  <si>
    <t>sch660967</t>
  </si>
  <si>
    <t>Муниципальное автономное общеобразовательное учреждение средняя общеобразовательная школа № 138</t>
  </si>
  <si>
    <t>МАОУ СОШ № 138</t>
  </si>
  <si>
    <t>sch660970</t>
  </si>
  <si>
    <t>Муниципальное автономное общеобразовательное учреждение средняя общеобразовательная школа № 167</t>
  </si>
  <si>
    <t>МАОУ СОШ 167</t>
  </si>
  <si>
    <t>sch660968</t>
  </si>
  <si>
    <t>Негосударственное (частное) общеобразовательное учреждение средняя общеобразовательная школа "Гелиос"</t>
  </si>
  <si>
    <t>НОУ СОШ ГЕЛИОС</t>
  </si>
  <si>
    <t>sch661050</t>
  </si>
  <si>
    <t>Муниципальное автономное общеобразовательное учреждение средняя общеобразовательная школа №68 с углубленным изучением отдельных предметов</t>
  </si>
  <si>
    <t>МАОУ СОШ 68 с углубленным изучением отдельных предметов</t>
  </si>
  <si>
    <t>sch660971</t>
  </si>
  <si>
    <t>Муниципальное автономное общеобразовательное учреждение средняя общеобразовательная школа № 178 с углубленным изучением отдельных предметов</t>
  </si>
  <si>
    <t>МАОУ СОШ № 178 с углубленным изучением отдельных предметов</t>
  </si>
  <si>
    <t>sch660969</t>
  </si>
  <si>
    <t>Муниципальное автономное общеобразовательное учреждение гимназия № 99</t>
  </si>
  <si>
    <t>МАОУ гимназия №99</t>
  </si>
  <si>
    <t>sch660972</t>
  </si>
  <si>
    <t>Муниципальное автономное общеобразовательное учреждение гимназия № 144</t>
  </si>
  <si>
    <t>МАОУ гимназия № 144</t>
  </si>
  <si>
    <t>sch660973</t>
  </si>
  <si>
    <t>Муниципальное автономное общеобразовательное учреждение Гимназия № 205 "Театр"</t>
  </si>
  <si>
    <t>МАОУ Гимназия № 205</t>
  </si>
  <si>
    <t>sch663953</t>
  </si>
  <si>
    <t>Муниципальное автономное образовательное учреждение культуры общеобразовательное учреждение "Гимназия "Арт-Этюд"</t>
  </si>
  <si>
    <t>МАОУК ОУ "Гимназия "Арт-Этюд"</t>
  </si>
  <si>
    <t>sch660975</t>
  </si>
  <si>
    <t>Муниципальное автономное общеобразовательное учреждение лицей №100</t>
  </si>
  <si>
    <t>МАОУ лицей №100</t>
  </si>
  <si>
    <t>sch660958</t>
  </si>
  <si>
    <t>Муниципальное бюджетное вечернее (сменное) общеобразовательное учреждение Центр образования № 224</t>
  </si>
  <si>
    <t>МБВСОУ ЦО № 224</t>
  </si>
  <si>
    <t>sch660976</t>
  </si>
  <si>
    <t>Муниципальное бюджетное общеобразовательное учреждение-средняя общеобразовательная школа №24</t>
  </si>
  <si>
    <t>МБОУ - СОШ № 24</t>
  </si>
  <si>
    <t>sch660978</t>
  </si>
  <si>
    <t>Муниципальное бюджетное общеобразовательное учреждение - средняя общеобразовательная школа №36 имени М.П. Одинцова</t>
  </si>
  <si>
    <t>МБОУ-СОШ № 36</t>
  </si>
  <si>
    <t>sch660979</t>
  </si>
  <si>
    <t>Муниципальное автономное общеобразовательное учреждение средняя общеобразовательная школа № 43 с углубленным изучением отдельных предметов</t>
  </si>
  <si>
    <t>МАОУ СОШ № 43 с углубленным изучением отдельных предметов</t>
  </si>
  <si>
    <t>sch660980</t>
  </si>
  <si>
    <t>Муниципальное бюджетное общеобразовательное учреждение-средняя общеобразовательная школа № 82</t>
  </si>
  <si>
    <t>МБОУ СОШ № 82</t>
  </si>
  <si>
    <t>sch663958</t>
  </si>
  <si>
    <t>Муниципальное автономное общеобразовательное учреждение - средняя общеобразовательная школа №125</t>
  </si>
  <si>
    <t>МАОУ - СОШ № 125</t>
  </si>
  <si>
    <t>sch660983</t>
  </si>
  <si>
    <t>Муниципальное автономное общеобразовательное учреждение средняя общеобразовательная школа № 134</t>
  </si>
  <si>
    <t>МАОУ СОШ № 134</t>
  </si>
  <si>
    <t>sch660984</t>
  </si>
  <si>
    <t>Муниципальное автономное общеобразовательное учреждение средняя общеобразовательная школа № 145 с углубленным изучением отдельных предметов</t>
  </si>
  <si>
    <t>МАОУ СОШ № 145 с углубленным изучением отдельных предметов</t>
  </si>
  <si>
    <t>sch660985</t>
  </si>
  <si>
    <t>Муниципальное бюджетное общеобразовательное учреждение средняя общеобразовательная школа №150</t>
  </si>
  <si>
    <t>МБОУ СОШ № 150</t>
  </si>
  <si>
    <t>sch660986</t>
  </si>
  <si>
    <t>Муниципальное автономное общеобразовательное учреждение – средняя общеобразовательная школа № 151 с углубленным изучением отдельных предметов</t>
  </si>
  <si>
    <t>МАОУ СОШ № 151 с углубленным изучением отдельных предметов</t>
  </si>
  <si>
    <t>sch660987</t>
  </si>
  <si>
    <t>Муниципальное автономное общеобразовательное учреждение средняя общеобразовательная школа №157</t>
  </si>
  <si>
    <t>МАОУ СОШ № 157</t>
  </si>
  <si>
    <t>sch663959</t>
  </si>
  <si>
    <t>Муниципальное автономное общеобразовательное учреждение средняя общеобразовательная школа c углублённым изучением отдельных предметов № 164</t>
  </si>
  <si>
    <t>"МАОУ СОШ № 164"</t>
  </si>
  <si>
    <t>sch660989</t>
  </si>
  <si>
    <t>Муниципальное автономное общеобразовательное учреждение - средняя общеобразовательная школа № 165</t>
  </si>
  <si>
    <t>МАОУ-СОШ № 165</t>
  </si>
  <si>
    <t>sch660990</t>
  </si>
  <si>
    <t>Муниципальное автономное общеобразовательное учреждение средняя общеобразовательная школа № 146</t>
  </si>
  <si>
    <t>МАОУ СОШ № 146</t>
  </si>
  <si>
    <t>sch660991</t>
  </si>
  <si>
    <t>Частное общеобразовательное учреждение средняя общеобразовательная школа "Творчество"" "</t>
  </si>
  <si>
    <t xml:space="preserve">ЧОУ СОШ ТВОРЧЕСТВО </t>
  </si>
  <si>
    <t>sch663961</t>
  </si>
  <si>
    <t>Частное общеобразовательное учреждение средняя общеобразовательная школа "ИНДРА"" "</t>
  </si>
  <si>
    <t>ЧОУ СОШ "ИНДРА"" "</t>
  </si>
  <si>
    <t>sch663966</t>
  </si>
  <si>
    <t>Муниципальное автономное общеобразовательное учреждение гимназия №35</t>
  </si>
  <si>
    <t>МАОУ гимназия № 35</t>
  </si>
  <si>
    <t>sch660993</t>
  </si>
  <si>
    <t>Муниципальное автономное общеобразовательное учреждение гимназия №37</t>
  </si>
  <si>
    <t>МАОУ гимназия № 37</t>
  </si>
  <si>
    <t>sch663964</t>
  </si>
  <si>
    <t>Муниципальное автономное общеобразовательное учреждение гимназия №108 им. В.Н.Татищева</t>
  </si>
  <si>
    <t>МАОУ гимназия № 108 им. В.Н.Татищева</t>
  </si>
  <si>
    <t>sch660995</t>
  </si>
  <si>
    <t>Муниципальное автономное общеобразовательное учреждение гимназия №176</t>
  </si>
  <si>
    <t>МАОУ ГИМНАЗИЯ № 176</t>
  </si>
  <si>
    <t>sch660996</t>
  </si>
  <si>
    <t>Муниципальное автономное общеобразовательное учреждение – Гимназия № 47</t>
  </si>
  <si>
    <t>МАОУ - Гимназия № 47</t>
  </si>
  <si>
    <t>sch660997</t>
  </si>
  <si>
    <t>Муниципальное автономное общеобразовательное учреждение - Гимназия № 45</t>
  </si>
  <si>
    <t>МАОУ - Гимназия № 45</t>
  </si>
  <si>
    <t>sch660998</t>
  </si>
  <si>
    <t>Частное общеобразовательное учреждение гимназия "ОР-АВНЕР"" "</t>
  </si>
  <si>
    <t>ЧОУ ГИМНАЗИЯ "ОР-АВНЕР"" "</t>
  </si>
  <si>
    <t>sch666011</t>
  </si>
  <si>
    <t>Муниципальное автономное общеобразовательное учреждение - Лицей №88</t>
  </si>
  <si>
    <t>МАОУ ЛИЦЕЙ № 88</t>
  </si>
  <si>
    <t>sch660999</t>
  </si>
  <si>
    <t>Муниципальное автономное общеобразовательное учреждение Лицей №130</t>
  </si>
  <si>
    <t>МАОУ Лицей № 130</t>
  </si>
  <si>
    <t>sch661100</t>
  </si>
  <si>
    <t>Муниципальное бюджетное вечернее (сменное) общеобразовательное учреждение - Центр образования "Творчество"</t>
  </si>
  <si>
    <t>МБВСОУ ЦО "ТВОРЧЕСТВО"</t>
  </si>
  <si>
    <t>sch661001</t>
  </si>
  <si>
    <t>Государственное бюджетное общеобразовательное учреждение Свердловской области Кадетская школа-интернат "Екатеринбургский кадетский корпус"""</t>
  </si>
  <si>
    <t>ГБОУ СО КШИ "Екатеринбургский кадетский корпус"""</t>
  </si>
  <si>
    <t>sch661062</t>
  </si>
  <si>
    <t>Муниципальное бюджетное общеобразовательное учреждение-средняя общеобразовательная школа № 20</t>
  </si>
  <si>
    <t>МБОУ СОШ №20</t>
  </si>
  <si>
    <t>sch661002</t>
  </si>
  <si>
    <t>Муниципальное бюджетное общеобразовательное учреждение - средняя общеобразовательная школа № 21</t>
  </si>
  <si>
    <t>sch663974</t>
  </si>
  <si>
    <t>Муниципальное автономное общеобразовательное учреждение средняя общеобразовательная школа №44</t>
  </si>
  <si>
    <t>МАОУ СОШ № 44</t>
  </si>
  <si>
    <t>sch661004</t>
  </si>
  <si>
    <t>Муниципальное бюджетное общеобразовательное учреждение средняя общеобразовательная школа № 52</t>
  </si>
  <si>
    <t>МБОУ СОШ № 52</t>
  </si>
  <si>
    <t>sch661005</t>
  </si>
  <si>
    <t>Муниципальное автономное общеобразовательное учреждение средняя общеобразовательная школа № 59</t>
  </si>
  <si>
    <t>МАОУ СОШ № 59</t>
  </si>
  <si>
    <t>sch663976</t>
  </si>
  <si>
    <t>Муниципальное бюджетное общеобразовательное учреждение средняя общеобразовательная школа № 84</t>
  </si>
  <si>
    <t>МБОУ СОШ № 84</t>
  </si>
  <si>
    <t>sch661008</t>
  </si>
  <si>
    <t>Муниципальное бюджетное общеобразовательное учреждение средняя общеобразовательная школа № 86</t>
  </si>
  <si>
    <t>МБОУ СОШ № 86</t>
  </si>
  <si>
    <t>sch661009</t>
  </si>
  <si>
    <t>Муниципальное автономное общеобразовательное учреждение средняя общеобразовательная школа № 87</t>
  </si>
  <si>
    <t>МАОУ СОШ № 87</t>
  </si>
  <si>
    <t>sch663978</t>
  </si>
  <si>
    <t>Муниципальное автономное общеобразовательное учреждение средняя общеобразовательная школа № 102</t>
  </si>
  <si>
    <t>МАОУ СОШ № 102</t>
  </si>
  <si>
    <t>sch663979</t>
  </si>
  <si>
    <t>Муниципальное автономное общеобразовательное учреждение средняя общеобразовательная школа № 105</t>
  </si>
  <si>
    <t>МАОУ СОШ № 105</t>
  </si>
  <si>
    <t>sch661013</t>
  </si>
  <si>
    <t>Муниципальное автономное общеобразовательное учреждение средняя общеобразовательная школа №106</t>
  </si>
  <si>
    <t>МАОУ СОШ № 106</t>
  </si>
  <si>
    <t>sch661014</t>
  </si>
  <si>
    <t>Муниципальное автономное общеобразовательное учреждение средняя общеобразовательная школа № 131</t>
  </si>
  <si>
    <t>МАОУ СОШ № 131</t>
  </si>
  <si>
    <t>sch663981</t>
  </si>
  <si>
    <t>Муниципальное автономное общеобразовательное учреждение средняя общеобразовательная школа №132</t>
  </si>
  <si>
    <t>МАОУ СОШ № 132</t>
  </si>
  <si>
    <t>sch661016</t>
  </si>
  <si>
    <t>Муниципальное автономное общеобразовательное учреждение - средняя общеобразовательная школа № 137</t>
  </si>
  <si>
    <t>МАОУ СОШ № 137</t>
  </si>
  <si>
    <t>sch661017</t>
  </si>
  <si>
    <t>Муниципальное автономное общеобразовательное учреждение средняя общеобразовательная школа №142</t>
  </si>
  <si>
    <t>МАОУ СОШ № 142</t>
  </si>
  <si>
    <t>sch661018</t>
  </si>
  <si>
    <t>Муниципальное автономное общеобразовательное учреждение - средняя общеобразовательная школа №156</t>
  </si>
  <si>
    <t>МАОУ - СОШ № 156</t>
  </si>
  <si>
    <t>sch661019</t>
  </si>
  <si>
    <t>Муниципальное автономное общеобразовательное учреждение средняя общеобразовательная школа №197</t>
  </si>
  <si>
    <t>МАОУ СОШ № 197</t>
  </si>
  <si>
    <t>sch661020</t>
  </si>
  <si>
    <t>Муниципальное автономное общеобразовательное учреждение средняя общеобразовательная школа № 200 с углублённым изучением отдельных предметов</t>
  </si>
  <si>
    <t>МАОУ СОШ № 200</t>
  </si>
  <si>
    <t>sch663984</t>
  </si>
  <si>
    <t>Муниципальное автономное общеобразовательное учреждение средняя общеобразовательная школа №32 с углубленным изучением отдельных предметов</t>
  </si>
  <si>
    <t>МAОУ СОШ 32</t>
  </si>
  <si>
    <t>sch661022</t>
  </si>
  <si>
    <t>Муниципальное автономное общеобразовательное учреждение гимназия № 39 "Французская гимназия"</t>
  </si>
  <si>
    <t>МАОУ гимназия № 39</t>
  </si>
  <si>
    <t>sch661023</t>
  </si>
  <si>
    <t>Муниципальное автономное общеобразовательное учреждение гимназия № 177</t>
  </si>
  <si>
    <t>МАОУ Гимназия № 177</t>
  </si>
  <si>
    <t>sch661024</t>
  </si>
  <si>
    <t>Некоммерческое частное общеобразовательное учреждение "Гимназия "Во имя Святых Царственных Страстотерпцев"</t>
  </si>
  <si>
    <t>НЧОУ "Гимназия "Во имя Святых Царственных Страстотерпцев"</t>
  </si>
  <si>
    <t>sch663986</t>
  </si>
  <si>
    <t>Муниципальное автономное общеобразовательное учреждение лицей №135</t>
  </si>
  <si>
    <t>МАОУ Лицей № 135</t>
  </si>
  <si>
    <t>sch661025</t>
  </si>
  <si>
    <t>Муниципальное автономное общеобразовательное учреждение лицей №180 "Полифорум"</t>
  </si>
  <si>
    <t>МАОУ ЛИЦЕЙ № 180</t>
  </si>
  <si>
    <t>sch661026</t>
  </si>
  <si>
    <t>Муниципальное автономное общеобразовательное учреждение средняя общеобразовательная школа №61 с углубленным изучением отдельных предметов</t>
  </si>
  <si>
    <t>МАОУ СОШ № 61</t>
  </si>
  <si>
    <t>sch661007</t>
  </si>
  <si>
    <t>Муниципальное автономное общеобразовательное учреждение - средняя общеобразовательная школа №91 с углубленным изучением отдельных предметов</t>
  </si>
  <si>
    <t>МАОУ-СОШ № 91</t>
  </si>
  <si>
    <t>sch661011</t>
  </si>
  <si>
    <t>Муниципальное вечернее (сменное)общеобразовательное учреждение Центр образования №190</t>
  </si>
  <si>
    <t>sch660943</t>
  </si>
  <si>
    <t>Муниципальное общеобразовательное учреждение-средняя общеобразовательная школа №51</t>
  </si>
  <si>
    <t>sch660981</t>
  </si>
  <si>
    <t>Муниципальное общеобразовательное учреждение - средняя общеобразовательная школа № 216 "Альтернатива"</t>
  </si>
  <si>
    <t>sch663900</t>
  </si>
  <si>
    <t>Муниципальное образовательное учреждение средняя общеобразовательная школа "Семейная школа" №187</t>
  </si>
  <si>
    <t>sch663932</t>
  </si>
  <si>
    <t>МОУ ГИМНАЗИЯ № 207 ОПТИМУМ</t>
  </si>
  <si>
    <t>sch663935</t>
  </si>
  <si>
    <t>Негосударственное образовательное учреждение Правовой лицей имени Е.Р. Кастеля</t>
  </si>
  <si>
    <t>sch663939</t>
  </si>
  <si>
    <t>МОУ ЦО №222</t>
  </si>
  <si>
    <t>sch663940</t>
  </si>
  <si>
    <t>Муниципальное образовательное учреждение межшкольный учебный комбинат «Импульс»</t>
  </si>
  <si>
    <t>sch663943</t>
  </si>
  <si>
    <t>Негосударственное образовательное учреждение "Славянская школа"</t>
  </si>
  <si>
    <t>sch663962</t>
  </si>
  <si>
    <t>МОУ СОШ № 214</t>
  </si>
  <si>
    <t>sch663983</t>
  </si>
  <si>
    <t>МОУ СОШ №23</t>
  </si>
  <si>
    <t>sch663997</t>
  </si>
  <si>
    <t>Муниципальное бюджетное общеобразовательное учреждение Муниципального образования город Ирбит "Средняя общеобразовательная школа № 1"""</t>
  </si>
  <si>
    <t>МБОУ "Школа № 1"""</t>
  </si>
  <si>
    <t>sch660588</t>
  </si>
  <si>
    <t>Муниципальное бюджетное общеобразовательное учреждение Муниципального образования город Ирбит "Средняя общеобразовательная школа № 8»</t>
  </si>
  <si>
    <t>МБОУ "СОШ № 8"</t>
  </si>
  <si>
    <t>sch663560</t>
  </si>
  <si>
    <t>Муниципальное автономное общеобразовательное учреждение Муниципального образования город Ирбит «Средняя общеобразовательная школа №9»</t>
  </si>
  <si>
    <t>МАОУ "Школа № 9"</t>
  </si>
  <si>
    <t>sch660590</t>
  </si>
  <si>
    <t>Муниципальное автономное общеобразовательное учреждение Муниципального образования город Ирбит "Средняя общеобразовательная школа №13"</t>
  </si>
  <si>
    <t>МАОУ "Школа № 13"</t>
  </si>
  <si>
    <t>sch660592</t>
  </si>
  <si>
    <t>муниципальное бюджетное общеобразовательное учреждение Муниципального образования город Ирбит "Средняя общеобразовательная школа № 18"""</t>
  </si>
  <si>
    <t>МБОУ "Школа № 18"""</t>
  </si>
  <si>
    <t>sch660593</t>
  </si>
  <si>
    <t>муниципальное автономное общеобразовательное учреждение Муниципального образования город Ирбит "Средняя общеобразовательная школа № 10"</t>
  </si>
  <si>
    <t>МАОУ "Школа № 10"</t>
  </si>
  <si>
    <t>sch660594</t>
  </si>
  <si>
    <t>муниципальное бюджетное общеобразовательное учреждение Муниципального образования город Ирбит "Основная общеобразовательная школа № 3"""</t>
  </si>
  <si>
    <t>МБОУ "Школа № 3"""</t>
  </si>
  <si>
    <t>sch663561</t>
  </si>
  <si>
    <t>Муниципальное бюджетное общеобразовательное учреждение Муниципального образования город Ирбит «Основная общеобразовательная школа № 5»</t>
  </si>
  <si>
    <t>МБОУ «Школа № 5»</t>
  </si>
  <si>
    <t>sch666043</t>
  </si>
  <si>
    <t>Государственное казенное общеобразовательное учреждение Свердловской области «Каменск-Уральская вечерняя школа»</t>
  </si>
  <si>
    <t>ГКОУ "Каменск-Уральская вечерняя школа»"</t>
  </si>
  <si>
    <t>sch666060</t>
  </si>
  <si>
    <t>Муниципальное бюджетное общеобразовательное учреждение " Средняя общеобразовательная школа №2"</t>
  </si>
  <si>
    <t>Средняя школа №2</t>
  </si>
  <si>
    <t>sch660601</t>
  </si>
  <si>
    <t>Муниципальное бюджетное общеобразовательное учреждение "Средняя общеобразовательная школа № 3 имени Героя Советского Союза летчика-космонавта П.И.Беляева"</t>
  </si>
  <si>
    <t>Средняя школа № 3</t>
  </si>
  <si>
    <t>sch660602</t>
  </si>
  <si>
    <t>Муниципальное бюджетное общеобразовательное учреждение "Средняя общеобразовательная школа №4"</t>
  </si>
  <si>
    <t>Средняя школа № 4</t>
  </si>
  <si>
    <t>sch660603</t>
  </si>
  <si>
    <t>Муниципальное бюджетное общеобразовательное учреждение"Средняя общеобразовательная школа №5"</t>
  </si>
  <si>
    <t>Средняя школа № 5</t>
  </si>
  <si>
    <t>sch660622</t>
  </si>
  <si>
    <t>Муниципальное бюджетное общеобразовательное учреждение "Средняя общеобразовательная школа №7"</t>
  </si>
  <si>
    <t>Средняя школа №7</t>
  </si>
  <si>
    <t>sch663570</t>
  </si>
  <si>
    <t>Муниципальное бюджетное образовательное учреждение "Средняя общеобразовательная школа №11"</t>
  </si>
  <si>
    <t>Средняя школа №11</t>
  </si>
  <si>
    <t>sch663577</t>
  </si>
  <si>
    <t>муниципальное бюджетное общеобразовательное учреждение "Средняя общеобразовательная школа №15"</t>
  </si>
  <si>
    <t>Средняя школа № 15</t>
  </si>
  <si>
    <t>sch660605</t>
  </si>
  <si>
    <t>Муниципальное бюджетное общеобразовательное учреждение "Средняя общеобразовательная школа № 16 с углублённым изучением отдельных предметов"</t>
  </si>
  <si>
    <t>Средняя школа № 16</t>
  </si>
  <si>
    <t>sch660606</t>
  </si>
  <si>
    <t>муниципальное бюджетное общеобразовательное учреждение "Средняя общеобразовательная школа № 19"</t>
  </si>
  <si>
    <t>Средняя школа № 19</t>
  </si>
  <si>
    <t>sch660607</t>
  </si>
  <si>
    <t>Средняя школа № 20</t>
  </si>
  <si>
    <t>sch660608</t>
  </si>
  <si>
    <t>Муниципальное бюджетное общеобразовательное учреждение "Средняя общеобразовательная школа № 21"</t>
  </si>
  <si>
    <t>Средняя школа № 21</t>
  </si>
  <si>
    <t>sch660609</t>
  </si>
  <si>
    <t>филиал муниципального общеобразовательного учреждения "Верхнесинячихинская средняя общеобразовательная школа № 2"-Нижнесинячихинская основная общеобразовательная школа</t>
  </si>
  <si>
    <t>филиал МОУ "ВССОШ № 2" -Нижнесинячихинская ООШ</t>
  </si>
  <si>
    <t>sch663013</t>
  </si>
  <si>
    <t>Филиал муниципального общеобразовательного учреждения «Костинская средняя общеобразовательная школа» - Клевакинская основная общеобразовательная школа</t>
  </si>
  <si>
    <t>Филиал МОУ «Костинская СОШ»-Клевакинская ООШ -</t>
  </si>
  <si>
    <t>sch663014</t>
  </si>
  <si>
    <t>Муниципальное автономное общеобразовательное учреждение "Средняя общеобразовательная школа № 1"</t>
  </si>
  <si>
    <t>МАОУ СОШ № 1</t>
  </si>
  <si>
    <t>sch660513</t>
  </si>
  <si>
    <t>Муниципальное бюджетное общеобразовательное учреждение "Средняя общеобразовательная школа № 3"</t>
  </si>
  <si>
    <t>МБОУ "СОШ № 3"</t>
  </si>
  <si>
    <t>sch663426</t>
  </si>
  <si>
    <t>Муниципальное бюджетное общеобразовательное учреждение "Средняя общеобразовательная школа № 4"</t>
  </si>
  <si>
    <t>МБОУ "СОШ № 4"</t>
  </si>
  <si>
    <t>sch663427</t>
  </si>
  <si>
    <t>Муниципальное автономное общеобразовательное учреждение "Средняя общеобразовательная школа № 1"""</t>
  </si>
  <si>
    <t>МАОУ "СОШ № 1"""</t>
  </si>
  <si>
    <t>sch663021</t>
  </si>
  <si>
    <t>Муниципальное бюджетное общеобразовательное учреждение "Средняя общеобразовательная школа № 2"""</t>
  </si>
  <si>
    <t>МБОУ СОШ № 2</t>
  </si>
  <si>
    <t>sch663022</t>
  </si>
  <si>
    <t>sch663023</t>
  </si>
  <si>
    <t>Муниципальное бюджетное общеобразовательное учреждение "Средняя общеобразовательная школа № 4"""</t>
  </si>
  <si>
    <t>МБОУ СОШ № 4</t>
  </si>
  <si>
    <t>sch660119</t>
  </si>
  <si>
    <t>Муниципальное бюджетное общеобразовательное учреждение "Средняя общеобразовательная школа № 6"""</t>
  </si>
  <si>
    <t>МБОУ СОШ № 6</t>
  </si>
  <si>
    <t>sch663024</t>
  </si>
  <si>
    <t>Муниципальное бюджетное общеобразовательное учреждение "Средняя общеобразовательная школа № 7"""</t>
  </si>
  <si>
    <t>МКОУ "СОШ №7"""</t>
  </si>
  <si>
    <t>sch660121</t>
  </si>
  <si>
    <t>Муниципальное автономное общеобразовательное учреждение "Средняя общеобразовательная школа № 8"""</t>
  </si>
  <si>
    <t>МАОУ СОШ № 8</t>
  </si>
  <si>
    <t>sch660122</t>
  </si>
  <si>
    <t>Муниципальное бюджетное общеобразовательное учреждение "Средняя общеобразовательна школа № 9"""</t>
  </si>
  <si>
    <t>МБОУ СОШ № 9</t>
  </si>
  <si>
    <t>sch660123</t>
  </si>
  <si>
    <t>Муниципальное бюджетное общеобразовательное учреждение "Средняя общеобразовательная школа № 10"""</t>
  </si>
  <si>
    <t>МБОУ "СОШ № 10"""</t>
  </si>
  <si>
    <t>sch660124</t>
  </si>
  <si>
    <t>Муниципальное автономное общеобразовательное учреждение "Средняя общеобразовательная школа № 12"""</t>
  </si>
  <si>
    <t>МАОУ "СОШ № 12"""</t>
  </si>
  <si>
    <t>sch660125</t>
  </si>
  <si>
    <t>Муниципальное бюджетное общеобразовательное учреждение "Средняя общеобразовательная школа № 14"""</t>
  </si>
  <si>
    <t>МБОУ "СОШ № 14"""</t>
  </si>
  <si>
    <t>sch660126</t>
  </si>
  <si>
    <t>Муниципальное бюджетное общеобразовательное учреждение "Средняя общеобразовательная школа № 16"""</t>
  </si>
  <si>
    <t>МБОУ СОШ № 16</t>
  </si>
  <si>
    <t>sch660127</t>
  </si>
  <si>
    <t>Муниципальное бюджетное общеобразовательное учреждение "Средняя общеобразовательная школа № 17"""</t>
  </si>
  <si>
    <t>МБОУ "СОШ № 17"""</t>
  </si>
  <si>
    <t>sch660128</t>
  </si>
  <si>
    <t>Муниципальное бюджетное общеобразовательное учреждение "Средняя общеобразовательная школа № 18"""</t>
  </si>
  <si>
    <t>МБОУ СОШ № 18</t>
  </si>
  <si>
    <t>sch660129</t>
  </si>
  <si>
    <t>Муниципальное бюджетное общеобразовательное учреждение "Средняя общеобразовательная школа № 19"""</t>
  </si>
  <si>
    <t>МКОУ "СОШ № 19"""</t>
  </si>
  <si>
    <t>sch663026</t>
  </si>
  <si>
    <t>Муниципальное автономное общеобразовательное учреждение "Средняя общеобразовательная школа № 56 с углубленным изучением отдельных предметов"""</t>
  </si>
  <si>
    <t>МАОУ СОШ № 56</t>
  </si>
  <si>
    <t>sch660132</t>
  </si>
  <si>
    <t>Муниципальное автономное общеобразовательное учреждение "Лицей № 21"""</t>
  </si>
  <si>
    <t>МАОУ "Лицей № 21"""</t>
  </si>
  <si>
    <t>sch660133</t>
  </si>
  <si>
    <t>Муниципальное бюджетное общеобразовательное учреждение "Основная общеобразовательная школа № 5"""</t>
  </si>
  <si>
    <t>МКОУ "ООШ № 5"""</t>
  </si>
  <si>
    <t>sch663027</t>
  </si>
  <si>
    <t>Муниципальное бюджетное общеобразовательное учреждение "Основная общеобразовательная школа № 11"""</t>
  </si>
  <si>
    <t>МБОУ "ООШ № 11"""</t>
  </si>
  <si>
    <t>sch666008</t>
  </si>
  <si>
    <t>Муниципальное бюджетное общеобразовательное учреждение "Основная общеобразовательная школа № 27"""</t>
  </si>
  <si>
    <t>МБОУ "ООШ № 27"""</t>
  </si>
  <si>
    <t>sch663029</t>
  </si>
  <si>
    <t>Частное общеобразовательное учреждение "Школа-интернат № 11 открытого акционерного общества ""Российские железные дороги"""</t>
  </si>
  <si>
    <t>ЧОУ "Школа-интернат № 11 ОАО ""РЖД"""</t>
  </si>
  <si>
    <t>sch663030</t>
  </si>
  <si>
    <t>Муниципальное автономное общеобразовательное учреждение Артинского городского округа"Артинская средняя общеобразовательная школа № 1"</t>
  </si>
  <si>
    <t>МАОУ АГО "Артинская СОШ № 1"</t>
  </si>
  <si>
    <t>sch660135</t>
  </si>
  <si>
    <t>Муниципальное автономное общеобразовательное учреждение "Азигуловская средняя общеобразовательная школа "</t>
  </si>
  <si>
    <t>МАОУ "Азигуловская СОШ "</t>
  </si>
  <si>
    <t>sch663035</t>
  </si>
  <si>
    <t>Муниципальное казённое общеобразовательное учреждение "Барабинская основная общеобразовательная школа"</t>
  </si>
  <si>
    <t>МКОУ "Барабинская ООШ"</t>
  </si>
  <si>
    <t>sch660138</t>
  </si>
  <si>
    <t>Муниципальное казенное общеобразовательное учреждение "Малокарзинская средняя общеобразовательная школа"</t>
  </si>
  <si>
    <t>МКОУ "Малокарзинская СОШ"</t>
  </si>
  <si>
    <t>sch660139</t>
  </si>
  <si>
    <t>Муниципальное автономное общеобразовательное учреждение "Манчажская средняя общеобразовательная школа"</t>
  </si>
  <si>
    <t>МАОУ " Манчажская СОШ"</t>
  </si>
  <si>
    <t>sch660140</t>
  </si>
  <si>
    <t>Муниципальное казенное общеобразовательное учреждение "Малотавринская средняя общеобразовательная школа"</t>
  </si>
  <si>
    <t>МКОУ Малотавринская СОШ</t>
  </si>
  <si>
    <t>sch660141</t>
  </si>
  <si>
    <t>Муниципальное казeнное общеобразовательное учреждение Артинского городского округа "Поташкинская средняя общеобразовательная школа"</t>
  </si>
  <si>
    <t>МКОУ АГО "Поташкинская СОШ"</t>
  </si>
  <si>
    <t>sch663036</t>
  </si>
  <si>
    <t>Муниципальное автономное общеобразовательное учреждение "Сажинская средняя общеобразовательная школа"</t>
  </si>
  <si>
    <t>МАОУ "Сажинская СОШ"</t>
  </si>
  <si>
    <t>sch660143</t>
  </si>
  <si>
    <t>Муниципальное казённое общеобразовательное учреждение "Свердловская средняя общеобразовательная школа"</t>
  </si>
  <si>
    <t>МКОУ "Свердловская СОШ"</t>
  </si>
  <si>
    <t>sch660144</t>
  </si>
  <si>
    <t>Муниципальное автономное общеобразовательное учреждение "Староартинская средняя общеобразовательная школа "</t>
  </si>
  <si>
    <t>МАОУ "Староартинская СОШ "</t>
  </si>
  <si>
    <t>sch663037</t>
  </si>
  <si>
    <t>Муниципальное казённое общеобразовательное учреждение "Сухановская средняя общеобразовательная школа"</t>
  </si>
  <si>
    <t>МКОУ "СУХАНОВСКАЯ СОШ"</t>
  </si>
  <si>
    <t>sch660146</t>
  </si>
  <si>
    <t>Муниципальное автономное общеобразовательное учреждение Артинского городского округа "Артинская средняя общеобразовательная школа №6 "</t>
  </si>
  <si>
    <t>МАОУ АГО "АСОШ №6 "</t>
  </si>
  <si>
    <t>sch660147</t>
  </si>
  <si>
    <t>Муниципальное автономное общеобразовательное учреждение "Артинский лицей"</t>
  </si>
  <si>
    <t>МАОУ "Артинский лицей"</t>
  </si>
  <si>
    <t>sch660136</t>
  </si>
  <si>
    <t>Муниципальное казенное общеобразовательное учреждение "Куркинская основная общеобразовательная школа"</t>
  </si>
  <si>
    <t>МКОУ "Куркинская ООШ"</t>
  </si>
  <si>
    <t>sch663038</t>
  </si>
  <si>
    <t>Филиал Муниципального автономного общеобразовательного учреждения "Артинский лицей" - "Усть-Югушинская основная общеобразовательная школа "</t>
  </si>
  <si>
    <t>Филиал МАОУ "Артинский лицей" - "Усть-Югушинская ООШ"</t>
  </si>
  <si>
    <t>sch663039</t>
  </si>
  <si>
    <t>Филиал Муниципальное казенного общеобразовательного учреждения Артинского городского округа"Поташкинская средняя общеобразовательная школа " - "Артя-Шигиринская основная общеобразовательная школа "</t>
  </si>
  <si>
    <t>Филиал МКОУ АГО "Поташкинская СОШ " - "Артя-Шигиринская ООШ "</t>
  </si>
  <si>
    <t>sch663040</t>
  </si>
  <si>
    <t>Муниципальное казенное общеобразовательное учреждение "Берёзовская основная общеобразовательная школа "</t>
  </si>
  <si>
    <t>МКОУ "Берёзовская ООШ "</t>
  </si>
  <si>
    <t>sch663041</t>
  </si>
  <si>
    <t>Муниципальное казенное общеобразовательное учреждение "Нижнебардымская основная общеобразовательная школа"</t>
  </si>
  <si>
    <t>МКОУ "Нижнебардымская ООШ"</t>
  </si>
  <si>
    <t>sch663042</t>
  </si>
  <si>
    <t>Филиал Муниципального автономного общеобразовательного учреждения "Азигуловская средняя общеобразовательная школа "- "Усть-Манчажская основаная общеобразовательная школа "</t>
  </si>
  <si>
    <t>Филиал МАОУ "Азигуловская СОШ "- "Усть-Манчажская ООШ "</t>
  </si>
  <si>
    <t>sch663043</t>
  </si>
  <si>
    <t>Филиал Муниципального автономного общеобразовательного учреждения"Артинский лицей "- "Пристанинская основная общеобразовательная школа "</t>
  </si>
  <si>
    <t>Филиал МАОУ "Артинский лицей " - "Пристанинская ООШ "</t>
  </si>
  <si>
    <t>sch663044</t>
  </si>
  <si>
    <t>Муниципальное бюджетное общеобразовательное учреждение "Средняя общеобразовательная школа № 1 им. М. Горького" Асбестовского городского округа</t>
  </si>
  <si>
    <t>МБОУ "СОШ № 1 им. М. Горького"</t>
  </si>
  <si>
    <t>sch660516</t>
  </si>
  <si>
    <t>Муниципальное бюджетное общеобразовательное учреждение "Средняя общеобразовательная школа № 2" Асбестовского городского округа</t>
  </si>
  <si>
    <t>Средняя школа № 2</t>
  </si>
  <si>
    <t>sch660517</t>
  </si>
  <si>
    <t>Муниципальное автономное общеобразовательное учреждение "Средняя общеобразовательная школа № 8" Асбестовского городского округа</t>
  </si>
  <si>
    <t>sch660519</t>
  </si>
  <si>
    <t>Муниципальное автономное общеобразовательное учреждение "Лицей № 9" Асбестовского городского округа</t>
  </si>
  <si>
    <t>МАОУ "Лицей №9" Асбестовского городского округа</t>
  </si>
  <si>
    <t>sch660525</t>
  </si>
  <si>
    <t>Муниципальное автономное общеобразовательное учреждение "Средняя общеобразовательная школа № 11 ""Асбестовского городского округа"</t>
  </si>
  <si>
    <t>Средняя общеобразовательная школа № 11</t>
  </si>
  <si>
    <t>sch660520</t>
  </si>
  <si>
    <t>Муниципальное автономное общеобразовательное учреждение "Средняя общеобразовательная школа № 16"" Асбестовского городского округа"</t>
  </si>
  <si>
    <t>МАОУ СОШ № 16</t>
  </si>
  <si>
    <t>sch660521</t>
  </si>
  <si>
    <t>Муниципальное бюджетное общеобразовательное учреждение "Средняя общеобразовательная школа №18" Асбестовского городского округа</t>
  </si>
  <si>
    <t>sch660522</t>
  </si>
  <si>
    <t>Муниципальное бюджетное общеобразовательное учреждение "Средняя общеобразовательная школа № 22 им. Н. И. Кузнецова"" Асбестовского городского округа"</t>
  </si>
  <si>
    <t>МБОУ "СОШ № 22 им. Н. И. Кузнецова"""</t>
  </si>
  <si>
    <t>sch660523</t>
  </si>
  <si>
    <t>Муниципальное автономное общеобразовательное учреждение "Средняя общеобразовательная школа №30"" Асбестовского городского округа"</t>
  </si>
  <si>
    <t>МАОУ "СОШ № 30"""</t>
  </si>
  <si>
    <t>sch663434</t>
  </si>
  <si>
    <t>Муниципальное автономное общеобразовательное учреждение "Средняя общеобразовательная школа № 21"" Асбестовского городского округа"</t>
  </si>
  <si>
    <t>МАОУ "СОШ № 21"""</t>
  </si>
  <si>
    <t>sch660528</t>
  </si>
  <si>
    <t>Муниципальное автономное общеобразовательное учреждение "Средняя общеобразовательная школа № 24 с углубленным изучением отдельных предметов" Асбестовского городского округа</t>
  </si>
  <si>
    <t>МАОУ "СОШ № 24"</t>
  </si>
  <si>
    <t>sch660530</t>
  </si>
  <si>
    <t>Муниципальное автономное общеобразовательное учреждение "Средняя общеобразовательная школа №4 с углубленным изучением отдельных предметов"" Асбестовского городского округа"</t>
  </si>
  <si>
    <t>МАОУ СОШ № 4</t>
  </si>
  <si>
    <t>sch660518</t>
  </si>
  <si>
    <t>Муниципальное бюджетное общеобразовательное учреждение "Основная общеобразовательная школа № 12" Асбестовского городского округа</t>
  </si>
  <si>
    <t>МБОУ ООШ № 12</t>
  </si>
  <si>
    <t>sch663435</t>
  </si>
  <si>
    <t>Муниципальное бюджетное общеобразовательное учреждение "Основная общеобразовательная школа №13" Асбестовского городского округа</t>
  </si>
  <si>
    <t>МБОУ ООШ № 13 АГО</t>
  </si>
  <si>
    <t>sch666001</t>
  </si>
  <si>
    <t>Муниципальное казенное общеобразовательное учреждение Ачитского городского округа "Ачитская средняя общеобразовательная школа"</t>
  </si>
  <si>
    <t>МКОУ АГО "Ачитская СОШ"</t>
  </si>
  <si>
    <t>sch663049</t>
  </si>
  <si>
    <t>Муниципальное казенное общеобразовательное учреждение Ачитского городского округа "Афанасьевская средняя общеобразовательная школа"</t>
  </si>
  <si>
    <t>МКОУ АГО "Афанасьевская СОШ"</t>
  </si>
  <si>
    <t>sch660150</t>
  </si>
  <si>
    <t>Муниципальное казенное общеобразовательное учреждение Ачитского городского округа "Большеутинская средняя общеобразовательная школа"</t>
  </si>
  <si>
    <t>МКОУ АГО " Большеутинская СОШ"</t>
  </si>
  <si>
    <t>sch660151</t>
  </si>
  <si>
    <t>Муниципальное казенное общеобразовательное учреждение Ачитского городского округа "Бакряжская средняя общеобразовательная школа"</t>
  </si>
  <si>
    <t>МКОУ АГО "БАКРЯЖСКАЯ СОШ"</t>
  </si>
  <si>
    <t>sch663050</t>
  </si>
  <si>
    <t>Муниципальное казенное общеобразовательное учреждение Ачитского городского округа "Заринская средняя общеобразовательная школа"</t>
  </si>
  <si>
    <t>МКОУ АГО "Заринская СОШ"</t>
  </si>
  <si>
    <t>sch663051</t>
  </si>
  <si>
    <t>Муниципальное казенное общеобразовательное учреждение Ачитского городского округа " Каргинская основная общеобразовательная школа"</t>
  </si>
  <si>
    <t>МКОУ АГО "КАРГИНСКАЯ ООШ"</t>
  </si>
  <si>
    <t>sch660154</t>
  </si>
  <si>
    <t>Муниципальное казенное общеобразовательное учреждение Ачитского городского округа "Русскопотамская средняя общеобразовательная школа"</t>
  </si>
  <si>
    <t>МКОУ АГО РУССКОПОТАМСКАЯ СОШ</t>
  </si>
  <si>
    <t>sch660155</t>
  </si>
  <si>
    <t>Муниципальное казенное общеобразовательное учреждение Ачитского городского округа"Уфимская средняя общеобразовательная школа "</t>
  </si>
  <si>
    <t>МКОУ АГО УФИМСКАЯ СОШ</t>
  </si>
  <si>
    <t>sch663052</t>
  </si>
  <si>
    <t>Муниципальное казенное общеобразовательное учреждение Ачитского городского округа «Нижнеарийская средняя общеобразовательная школа»</t>
  </si>
  <si>
    <t>МКОУ АГО «Нижнеарийская СОШ»</t>
  </si>
  <si>
    <t>sch660157</t>
  </si>
  <si>
    <t>филиал Муниципальное казенное общеобразовательное учреждение Ачитского городского округа "Бакряжская средняя общеобразовательная школа" " Быковская основная общеобразовательная школа"</t>
  </si>
  <si>
    <t>филиал МКОУ АГО "Бакряжская СОШ" "Быковская ООШ"</t>
  </si>
  <si>
    <t>sch663056</t>
  </si>
  <si>
    <t>Муниципальное казенное общеобразовательное учреждение Ачитского городского округа "Верх-Тисинская основная общеобразовательная школа"</t>
  </si>
  <si>
    <t>МКОУ АГО "Верх-Тисинская ООШ"</t>
  </si>
  <si>
    <t>sch663058</t>
  </si>
  <si>
    <t>Муниципальное казенное общеобразовательное учреждение Ачитского городского округа "Гайнинская основная общеобразовательная школа"</t>
  </si>
  <si>
    <t>МКОУ АГО "Гайнинская ООШ"</t>
  </si>
  <si>
    <t>sch663059</t>
  </si>
  <si>
    <t>Муниципальное казенное общеобразовательное учреждение Ачитского городского округа "Ключевская основная общеобразовательная школа"</t>
  </si>
  <si>
    <t>МКОУ АГО "Ключевская ООШ"</t>
  </si>
  <si>
    <t>sch663061</t>
  </si>
  <si>
    <t>Муниципальное казенное общеобразовательное учреждение Ачитского городского округа"Марикаршинская основная общеобразовательная школа "</t>
  </si>
  <si>
    <t>МКОУ АГО "Марикаршинская ООШ "</t>
  </si>
  <si>
    <t>sch663062</t>
  </si>
  <si>
    <t>Государственное казенное общеобразовательное учреждение Свердловской области "Корзуновский детский дом-школа "</t>
  </si>
  <si>
    <t>ГКОУ СО "Корзуновский детский дом-школа "</t>
  </si>
  <si>
    <t>sch666019</t>
  </si>
  <si>
    <t>Ачитский филиал Государственного бюджетного профессионального образовательного учреждения Свердловской области "Красноуфимский аграрный колледж " "</t>
  </si>
  <si>
    <t>Ачитский филиал ГБПОУ СО «КАК»</t>
  </si>
  <si>
    <t>sch663065</t>
  </si>
  <si>
    <t>Муниципальное автономное общеобразовательное учреждение "Байкаловская средняя общеобразовательная школа"</t>
  </si>
  <si>
    <t>МАОУ "БАЙКАЛОВСКАЯ СОШ"</t>
  </si>
  <si>
    <t>sch660158</t>
  </si>
  <si>
    <t>Муниципальное казенное общеобразовательное учреждение Баженовская средняя общеобразовательная школа</t>
  </si>
  <si>
    <t>МКОУ Баженовская СОШ</t>
  </si>
  <si>
    <t>sch660159</t>
  </si>
  <si>
    <t>Муниципальное казённое общеобразовательное учреждение Городищенская средняя общеобразовательная школа</t>
  </si>
  <si>
    <t>МКОУ Городищенская СОШ</t>
  </si>
  <si>
    <t>sch663069</t>
  </si>
  <si>
    <t>Муниципальное автономное общеобразовательное учреждение Еланская средняя общеобразовательная школа</t>
  </si>
  <si>
    <t>МАОУ Еланская СОШ</t>
  </si>
  <si>
    <t>sch660161</t>
  </si>
  <si>
    <t>Муниципальное казённое общеобразовательное учреждение Краснополянская средняя общеобразовательная школа</t>
  </si>
  <si>
    <t>МКОУ - КРАСНОПОЛЯНСКАЯ СОШ</t>
  </si>
  <si>
    <t>sch663070</t>
  </si>
  <si>
    <t>Муниципальное казённое общеобразовательное уреждение Ляпуновская средняя общеобразовательная школа</t>
  </si>
  <si>
    <t>МКОУ Ляпуновская СОШ</t>
  </si>
  <si>
    <t>sch660163</t>
  </si>
  <si>
    <t>Муниципальное казенное общеобразовательное учреждение Чурманская основная общеобразовательная школа</t>
  </si>
  <si>
    <t>МКОУ ЧУРМАНСКАЯ ООШ</t>
  </si>
  <si>
    <t>sch663071</t>
  </si>
  <si>
    <t>Муниципальное казённое общеобразовательное учреждение Шадринская средняя общеобразовательная школа</t>
  </si>
  <si>
    <t>МКОУ Шадринская СОШ</t>
  </si>
  <si>
    <t>sch660165</t>
  </si>
  <si>
    <t>Муниципальное казённое общеобразовательное учреждение Нижне-Иленская средняя общеобразовательная школа</t>
  </si>
  <si>
    <t>МКОУ НИЖНЕ-ИЛЕНСКАЯ СОШ</t>
  </si>
  <si>
    <t>sch660166</t>
  </si>
  <si>
    <t>Муниципальное казённое общеобразовательное учреждение Пелевинская основная общеобразовательная школа</t>
  </si>
  <si>
    <t>МКОУ ПЕЛЕВИНСКАЯ ООШ</t>
  </si>
  <si>
    <t>sch663073</t>
  </si>
  <si>
    <t>Муниципальное казенное общеобразовательное Учреждение Вязовская Основаная Общеобразовательная Школа</t>
  </si>
  <si>
    <t>МКОУ Вязовская ООШ</t>
  </si>
  <si>
    <t>sch663076</t>
  </si>
  <si>
    <t>Муниципальное автономное общеобразовательное учреждение "Белоярская средняя общеобразовательная школа №1"</t>
  </si>
  <si>
    <t>МАОУ "Белоярская СОШ №1"</t>
  </si>
  <si>
    <t>sch660168</t>
  </si>
  <si>
    <t>Муниципальное бюджетное образовательное учреждение "Бруснятская средняя общеобразовательная школа №6"</t>
  </si>
  <si>
    <t>МБОУ "Бруснятская СОШ №6"</t>
  </si>
  <si>
    <t>sch663080</t>
  </si>
  <si>
    <t>Муниципальное бюджетное общеобразовательное учреждение "Большебрусянская средняя общеобразовательная школа №7"</t>
  </si>
  <si>
    <t>МБОУ "Большебрусянская СОШ №7"</t>
  </si>
  <si>
    <t>sch660169</t>
  </si>
  <si>
    <t>Муниципальное автономное общеобразовательное учреждение "Косулинская средняя общеобразовательная школа №8"</t>
  </si>
  <si>
    <t>МАОУ "Косулинская СОШ №8"</t>
  </si>
  <si>
    <t>sch660171</t>
  </si>
  <si>
    <t>Муниципальное бюджетное общеобразовательное учреждение "Камышевская средняя общеобразовательная школа №9"""</t>
  </si>
  <si>
    <t>МБОУ "Камышевская СОШ № 9"""</t>
  </si>
  <si>
    <t>sch663082</t>
  </si>
  <si>
    <t>Муниципальное автономное общеобразовательное учреждение "Совхозная средняя общеобразовательная школа №10"</t>
  </si>
  <si>
    <t>МАОУ "Совхозная СОШ №10"</t>
  </si>
  <si>
    <t>sch660173</t>
  </si>
  <si>
    <t>Муниципальное автономное общеобразовательное учреждение "Студенческая средняя общеобразовательная школа №12"</t>
  </si>
  <si>
    <t>МАОУ "Студенческая СОШ №12"</t>
  </si>
  <si>
    <t>sch663083</t>
  </si>
  <si>
    <t>Муниципальное автономное общеобразовательное учреждение "Кочневская средняя общеобразовательная школа № 16"</t>
  </si>
  <si>
    <t>МАОУ "Кочневская СОШ № 16"</t>
  </si>
  <si>
    <t>sch660175</t>
  </si>
  <si>
    <t>Муниципальное автономное общеобразовательное учреждение "Белоярская средняя общеобразовательная школа №18"</t>
  </si>
  <si>
    <t>МАОУ "Белоярская СОШ №18"</t>
  </si>
  <si>
    <t>sch663084</t>
  </si>
  <si>
    <t>Муниципальное бюджетное общеобразовательное учреждение "Логиновская средняя общеобразовательная школа №21"""</t>
  </si>
  <si>
    <t>МБОУ "Логиновская СОШ ""21"""</t>
  </si>
  <si>
    <t>sch660177</t>
  </si>
  <si>
    <t>Муниципальное автономное общеобразовательное учреждение "Баженовская средняя общеобразовательная школа №96"</t>
  </si>
  <si>
    <t>МАОУ "Баженовская СОШ №96"</t>
  </si>
  <si>
    <t>sch663085</t>
  </si>
  <si>
    <t>Муниципальное бюджетное общеобразовательное учреждение "Белоярская средняя общеобразовательная школа №14"</t>
  </si>
  <si>
    <t>МБОУ "Белоярская СОШ №14"</t>
  </si>
  <si>
    <t>sch660179</t>
  </si>
  <si>
    <t>Муниципальное бюджеьное общеобразовательное учреждение "Черноусовская средняя общеобразовательная школа №19"""</t>
  </si>
  <si>
    <t>МБОУ "Черноусовская СОШ №19"""</t>
  </si>
  <si>
    <t>sch660180</t>
  </si>
  <si>
    <t>Муниципальное бюджетное общеобразовательное учреждение «Некрасовская основная общеобразовательная школа №13»</t>
  </si>
  <si>
    <t>МБОУ «Некрасовская ООШ №13»</t>
  </si>
  <si>
    <t>sch663086</t>
  </si>
  <si>
    <t>Муниципальное бюджетное вечернее (сменное) общеобразовательное учреждение "Вечерняя (сменная) общеобразовательная школа"</t>
  </si>
  <si>
    <t>МБВ(С)ОУ "В(С)ОШ"</t>
  </si>
  <si>
    <t>sch660181</t>
  </si>
  <si>
    <t>Государственное автономное профессиональное образовательное учреждение Свердловской области «Белоярский многопрофильный техникум» "Белоярский многопрофильный техникум"""</t>
  </si>
  <si>
    <t>ГАПОУ СО "БМТ"""</t>
  </si>
  <si>
    <t>sch663089</t>
  </si>
  <si>
    <t>Березовское муниципальное автономное общеобразовательное учреждение «Средняя общеобразовательная школа № 1 имени Героя Советского Союза Неустроева С.А.»</t>
  </si>
  <si>
    <t>БМАОУ СОШ №1</t>
  </si>
  <si>
    <t>sch660532</t>
  </si>
  <si>
    <t>Берёзовское муниципальное автономное общеобразовательное учреждение "Средняя общеобразовательная школа №2"</t>
  </si>
  <si>
    <t>БМАОУ СОШ №2</t>
  </si>
  <si>
    <t>sch660533</t>
  </si>
  <si>
    <t>Берёзовское муниципальное автономное общеобразовательное учреждение "Средняя общеобразовательная школа №9"</t>
  </si>
  <si>
    <t>БМАОУ СОШ №9</t>
  </si>
  <si>
    <t>sch660536</t>
  </si>
  <si>
    <t>Берёзовское муниципальное автономное общеобразовательное учреждение "Средняя общеобразовательная школа № 10 "</t>
  </si>
  <si>
    <t>БМАОУ СОШ № 10</t>
  </si>
  <si>
    <t>sch660537</t>
  </si>
  <si>
    <t>Березовское муниципальное автономное общеобразовательное учреждение «Средняя общеобразовательная школа № 11»</t>
  </si>
  <si>
    <t>БМАОУ СОШ № 11</t>
  </si>
  <si>
    <t>sch660538</t>
  </si>
  <si>
    <t>Березовское муниципальное автономное общеобразовательное учреждение «Средняя общеобразовательная школа № 21»</t>
  </si>
  <si>
    <t>БМАОУ СОШ №21</t>
  </si>
  <si>
    <t>sch660539</t>
  </si>
  <si>
    <t>Берёзовское муниципальное автономное общеобразовательное учреждение "Средняя общеобразовательная школа № 23 "</t>
  </si>
  <si>
    <t>БМАОУ СОШ № 23</t>
  </si>
  <si>
    <t>sch660540</t>
  </si>
  <si>
    <t>Березовское муниципальное автономное общеобразовательное учреждение "Средняя общеобразовательная школа № 32 "</t>
  </si>
  <si>
    <t>БМАОУ СОШ № 32</t>
  </si>
  <si>
    <t>sch663444</t>
  </si>
  <si>
    <t>Березовское муниципальное автономное общеобразовательное учреждение "Средняя общеобразовательная школа №33"</t>
  </si>
  <si>
    <t>БМАОУ СОШ №33</t>
  </si>
  <si>
    <t>sch660542</t>
  </si>
  <si>
    <t>Березовское муниципальное автономное общеобразовательное учреждение "Гимназия №5"</t>
  </si>
  <si>
    <t>БМАОУ "Гимназия №5"</t>
  </si>
  <si>
    <t>sch660534</t>
  </si>
  <si>
    <t>Берёзовское муниципальное автономное общеобразовательное учреждение лицей № 3 "Альянс"</t>
  </si>
  <si>
    <t>БМАОУ лицей №3 "Альянс"</t>
  </si>
  <si>
    <t>sch663445</t>
  </si>
  <si>
    <t>Берёзовское муниципальное автономное общеобразовательное учреждение "Лицей № 7"</t>
  </si>
  <si>
    <t>БМАОУ "ЛИЦЕЙ № 7"</t>
  </si>
  <si>
    <t>sch660535</t>
  </si>
  <si>
    <t>Березовское муниципальное автономное общеобразовательное учреждение "Основная общеобразовательная школа №8 "</t>
  </si>
  <si>
    <t>БМАОУ ООШ № 8</t>
  </si>
  <si>
    <t>sch663446</t>
  </si>
  <si>
    <t>Берёзовское муниципальное казённое общеобразовательное учреждение "Основная общеобразовательная школа № 18 "</t>
  </si>
  <si>
    <t>БМКОУ ООШ № 18</t>
  </si>
  <si>
    <t>sch663447</t>
  </si>
  <si>
    <t>Березовское муниципальное автономное общеобразовательное учреждение "Средняя общеобразовательная школа № 29 «Школа на твоем берегу "</t>
  </si>
  <si>
    <t>БМАОУ СОШ № 29 "Школа на твоем берегу "</t>
  </si>
  <si>
    <t>sch663448</t>
  </si>
  <si>
    <t>Березовское муниципальное казенное общеобразовательное учреждение "Основная общеобразовательная школа № 30 "</t>
  </si>
  <si>
    <t>БМКОУ ООШ № 30</t>
  </si>
  <si>
    <t>sch663449</t>
  </si>
  <si>
    <t>Муниципальное бюджетное общеобразовательное учреждение "Средняя школа №1" р.п.Бисерть</t>
  </si>
  <si>
    <t>МБОУ "Средняя школа №1" р.п. Бисерть</t>
  </si>
  <si>
    <t>sch660797</t>
  </si>
  <si>
    <t>Муниципальное казенное общеобразовательное учреждение средняя общеобразовательная школа № 2 р.п. Бисерть</t>
  </si>
  <si>
    <t>МКОУ - СОШ №2 р.п.Бисерть</t>
  </si>
  <si>
    <t>sch660798</t>
  </si>
  <si>
    <t>Муниципальное казенное общеобразовательное учреждение - основная общеобразовательная школа с. Киргишаны</t>
  </si>
  <si>
    <t>МКОУ - ООШ с. Киргишаны</t>
  </si>
  <si>
    <t>sch663858</t>
  </si>
  <si>
    <t>муниципальное общеобразовательное учреждение средняя общеобразовательная школа № 1</t>
  </si>
  <si>
    <t>МОУ СОШ № 1</t>
  </si>
  <si>
    <t>sch663091</t>
  </si>
  <si>
    <t>муниципальное автономное общеобразовательное учреждение - средняя общеобразовательная школа № 2</t>
  </si>
  <si>
    <t>МАОУ-СОШ № 2</t>
  </si>
  <si>
    <t>sch660183</t>
  </si>
  <si>
    <t>Муниципальное общеобразовательное учреждение средняя общеобразовательная школа № 3</t>
  </si>
  <si>
    <t>МОУ СОШ № 3</t>
  </si>
  <si>
    <t>sch663092</t>
  </si>
  <si>
    <t>муниципальное общеобразовательное учреждение - средняя общеобразовательная школа № 4</t>
  </si>
  <si>
    <t>МОУ-СОШ № 4</t>
  </si>
  <si>
    <t>sch663093</t>
  </si>
  <si>
    <t>Муниципальное автономное общеобразовательное учреждение средняя общеобразовательная школа № 5</t>
  </si>
  <si>
    <t>МАОУ СОШ № 5</t>
  </si>
  <si>
    <t>sch660186</t>
  </si>
  <si>
    <t>муниципальное общеобразовательное учреждение Байновская средняя общеобразовательная школа</t>
  </si>
  <si>
    <t>МОУ Байновская СОШ</t>
  </si>
  <si>
    <t>sch663094</t>
  </si>
  <si>
    <t>муниципальное казенное общеобразовательное учреждение "Барабинская средняя общеобразовательная школа"""</t>
  </si>
  <si>
    <t>МКОУ "Барабинская СОШ"""</t>
  </si>
  <si>
    <t>sch660188</t>
  </si>
  <si>
    <t>Муниципальное казенное общеобразовательное учреждение "Волковская средняя общеобразовательная школа"</t>
  </si>
  <si>
    <t>МКОУ "Волковская СОШ"</t>
  </si>
  <si>
    <t>sch660189</t>
  </si>
  <si>
    <t>муниципальное казённое общеобразовательное учреждение Гарашкинская средняя общеобразовательная школа</t>
  </si>
  <si>
    <t>МКОУ ГАРАШКИНСКАЯ СОШ</t>
  </si>
  <si>
    <t>sch660190</t>
  </si>
  <si>
    <t>муниципальное автономное общеобразовательное учреждение - Грязновская средняя общеобразовательная школа</t>
  </si>
  <si>
    <t>МАОУ - Грязновская СОШ</t>
  </si>
  <si>
    <t>sch663095</t>
  </si>
  <si>
    <t>муниципальное казённое общеобразовательное учреждение Ильинская средняя общеобразовательная школа</t>
  </si>
  <si>
    <t>МКОУ Ильинская СОШ</t>
  </si>
  <si>
    <t>sch663096</t>
  </si>
  <si>
    <t>муниципальное казённое общеобразовательное учреждение Коменская средняя общеобразовательная школа</t>
  </si>
  <si>
    <t>МКОУ Коменская СОШ</t>
  </si>
  <si>
    <t>sch660193</t>
  </si>
  <si>
    <t>Муниципальное казенное общеобразовательное учреждение Кунарская средняя общеобразовательная школа</t>
  </si>
  <si>
    <t>МКОУ Кунарская СОШ</t>
  </si>
  <si>
    <t>sch660194</t>
  </si>
  <si>
    <t>муниципальное казенное общеобразовательное учреждение Троицкая средняя общеобразовательная школа</t>
  </si>
  <si>
    <t>МКОУ Троицкая СОШ</t>
  </si>
  <si>
    <t>sch663097</t>
  </si>
  <si>
    <t>Муниципальное казённое общеобразовательное учреждение - Тыгишская средняя общеобразовательная школа</t>
  </si>
  <si>
    <t>МКОУ - Тыгишская СОШ</t>
  </si>
  <si>
    <t>sch660196</t>
  </si>
  <si>
    <t>муниципальное казенное общеобразовательное учреждение Чернокоровская средняя общеобразовательная школа</t>
  </si>
  <si>
    <t>МКОУ Чернокоровская СОШ</t>
  </si>
  <si>
    <t>sch660197</t>
  </si>
  <si>
    <t>Муниципальное казенное общеобразовательное учреждение "Каменноозёрская основная общеобразовательная школа"</t>
  </si>
  <si>
    <t>МКОУ «Каменноозерская ООШ»</t>
  </si>
  <si>
    <t>sch663099</t>
  </si>
  <si>
    <t>муниципальное казенное общеобразовательное учреждение "Полдневская основная общеобразовательная школа"</t>
  </si>
  <si>
    <t>МКОУ «Полдневская ООШ»</t>
  </si>
  <si>
    <t>sch663100</t>
  </si>
  <si>
    <t>Муниципальное автономное общеобразовательное учреждение "Общеобразовательная школа-интернат № 9 среднего общего образования"""</t>
  </si>
  <si>
    <t>МАОУ школа-интернат №9</t>
  </si>
  <si>
    <t>sch663101</t>
  </si>
  <si>
    <t>Муниципальное казенное вечернее (сменное) общеобразовательное учреждение "Богдановичская открытая (сменная) общеобразовательная школа"</t>
  </si>
  <si>
    <t>МКВ(С)ОУ "Богдановичская ОСОШ"</t>
  </si>
  <si>
    <t>sch660198</t>
  </si>
  <si>
    <t>Муниципальное автономное общеобразовательное учреждение «Верхнедубровская средняя общеобразовательная школа»</t>
  </si>
  <si>
    <t>МАОУ «Верхнедубровская СОШ»</t>
  </si>
  <si>
    <t>sch660900</t>
  </si>
  <si>
    <t>Муниципальное автономное общеобразовательное учреждение "Средняя общеобразовательная школа им. А.Н.Арапова"</t>
  </si>
  <si>
    <t>МАОУ "СОШ им. А.Н.Арапова"</t>
  </si>
  <si>
    <t>sch663865</t>
  </si>
  <si>
    <t>Муниципальное бюджетное общеобразовательное учреждение "Средняя общеобразовательная школа № 1 им. А.С.Пушкина"</t>
  </si>
  <si>
    <t>МБОУ "Средняя школа" № 1</t>
  </si>
  <si>
    <t>sch660300</t>
  </si>
  <si>
    <t>Муниципальное бюджетное общеобразовательное учреждение "Средняя общеобразовательная школа №3"</t>
  </si>
  <si>
    <t>МБОУ "СОШ №3"</t>
  </si>
  <si>
    <t>sch660201</t>
  </si>
  <si>
    <t>муниципальное бюджетное общеобразовательное учреждение "Средняя общеобразовательная школа № 6"</t>
  </si>
  <si>
    <t>sch660202</t>
  </si>
  <si>
    <t>Муниципальное казенное общеобразовательное учреждение "Средняя общеобразовательная школа № 12"</t>
  </si>
  <si>
    <t>МКОУ СОШ № 12</t>
  </si>
  <si>
    <t>sch663106</t>
  </si>
  <si>
    <t>Муниципальное автономное общеобразовательное учреждение "Средняя общеобразовательная школа №14"</t>
  </si>
  <si>
    <t>Школа № 14</t>
  </si>
  <si>
    <t>sch660204</t>
  </si>
  <si>
    <t>Муниципальное казенное общеобразовательное учреждение "Никитинская средняя общеобразовательная школа"</t>
  </si>
  <si>
    <t>МКОУ НСОШ</t>
  </si>
  <si>
    <t>sch660206</t>
  </si>
  <si>
    <t>Муниципальное автономное общеобразовательное учреждение "Средняя общеобразовательная школа № 2 с углублённым изучением физики, математики, русского языка и литературы"</t>
  </si>
  <si>
    <t>Школа № 2</t>
  </si>
  <si>
    <t>sch660207</t>
  </si>
  <si>
    <t>Муниципальное казенное общеобразовательное учреждение "Основная общеобразовательная школа деревни Нелоба"</t>
  </si>
  <si>
    <t>МКОУ ООШ д.Нелоба</t>
  </si>
  <si>
    <t>sch663108</t>
  </si>
  <si>
    <t>Муниципальная бюджетная общеобразовательная школа – интернат «Общеобразовательная школа – интернат среднего общего образования №17 «Юные спасатели МЧС»</t>
  </si>
  <si>
    <t>средняя школа-интернат №17</t>
  </si>
  <si>
    <t>sch663107</t>
  </si>
  <si>
    <t>Муниципальное бюджетное общеобразовательное учреждение"Общеобразовательная школа-интернат №9"</t>
  </si>
  <si>
    <t>МБОУ "Школа - интернат №9"</t>
  </si>
  <si>
    <t>sch660209</t>
  </si>
  <si>
    <t>Муниципальное автономное общеобразовательное учреждение средняя общеобразовательная школа №4</t>
  </si>
  <si>
    <t>sch663471</t>
  </si>
  <si>
    <t>Муниципальное автономное общеобразовательное учреждение средняя общеобразовательная школа №8</t>
  </si>
  <si>
    <t>sch660558</t>
  </si>
  <si>
    <t>Муниципальное автономное общеобразовательное учреждение средняя общеобразовательная школа № 10 имени воина-интернационалиста Александра Харламова</t>
  </si>
  <si>
    <t>МАОУ СОШ № 10 имени воина-интернационалиста Александра Харламова</t>
  </si>
  <si>
    <t>sch660559</t>
  </si>
  <si>
    <t>Муниципальное бюджетное образовательное учреждение Межшкольный учебный комбинат</t>
  </si>
  <si>
    <t>МБОУ МУК</t>
  </si>
  <si>
    <t>sch663470</t>
  </si>
  <si>
    <t>Муниципальное автономное общеобразовательное учреждение"Средняя общеобразовательная школа №3"</t>
  </si>
  <si>
    <t>МАОУ "СОШ № 3"</t>
  </si>
  <si>
    <t>sch663454</t>
  </si>
  <si>
    <t>Муниципальное автономное общеобразовательное учреждение "Средняя общеобразовательная школа № 4"</t>
  </si>
  <si>
    <t>МАОУ "СОШ № 4"</t>
  </si>
  <si>
    <t>sch660546</t>
  </si>
  <si>
    <t>Муниципальное автономное общеобразовательное учреждение "Средняя общеобразовательная школа №7"</t>
  </si>
  <si>
    <t>МАОУ СОШ № 7</t>
  </si>
  <si>
    <t>sch663456</t>
  </si>
  <si>
    <t>Муниципальное автономное общеобразовательное учреждение "Средняя общеобразовательная школа № 9"</t>
  </si>
  <si>
    <t>МАОУ СОШ № 9</t>
  </si>
  <si>
    <t>sch663457</t>
  </si>
  <si>
    <t>Муниципальное автономное общеобразовательное учреждение "Средняя общеобразовательная школа №16"</t>
  </si>
  <si>
    <t>МАОУ "СОШ №16"</t>
  </si>
  <si>
    <t>sch663458</t>
  </si>
  <si>
    <t>Муниципальное автономное общеобразовательное учреждение "Средняя общеобразовательная школа №22 с углубленным изучением отдельных предметов"</t>
  </si>
  <si>
    <t>МАОУ СОШ № 22</t>
  </si>
  <si>
    <t>sch660550</t>
  </si>
  <si>
    <t>Муниципальное автономное общеобразовательное учреждение "Средняя общеобразовательная школа №24"</t>
  </si>
  <si>
    <t>МАОУ СОШ № 24</t>
  </si>
  <si>
    <t>sch663460</t>
  </si>
  <si>
    <t>Муниципальное автономное общеобразовательное учреждение "Средняя общеобразовательная школа №1 с углубленным изучением отдельных предметов имени Б.С. Суворова"</t>
  </si>
  <si>
    <t>МАОУ "СОШ №1"</t>
  </si>
  <si>
    <t>sch663461</t>
  </si>
  <si>
    <t>Муниципальное автономное общеобразовательное учреждение "Средняя общеобразовательная школа №2 с углубленным изучением отдельных предметов имени М.И. Талыкова"</t>
  </si>
  <si>
    <t>МАОУ "СОШ № 2 с УИП"</t>
  </si>
  <si>
    <t>sch663462</t>
  </si>
  <si>
    <t>Муниципальное автономное общеобразовательное учреждение «Средняя общеобразовательная школа № 25 с углубленным изучением отдельных предметов»</t>
  </si>
  <si>
    <t>МАОУ "СОШ № 25"</t>
  </si>
  <si>
    <t>sch660554</t>
  </si>
  <si>
    <t>Муниципальное автономное общеобразовательное учреждение "Средняя общеобразовательная школа № 33 с углубленным изучением отдельных предметов"</t>
  </si>
  <si>
    <t>МАОУ "СОШ № 33"</t>
  </si>
  <si>
    <t>sch663464</t>
  </si>
  <si>
    <t>Муниципальное казенное общеобразовательное учреждение "Основная общеобразовательная школа № 29"</t>
  </si>
  <si>
    <t>МКОУ «ООШ № 29»</t>
  </si>
  <si>
    <t>sch663465</t>
  </si>
  <si>
    <t>Государственное казенное специальное (коррекционное) образовательное учреждение Свердловской области для обучающихся, воспитанников с ограниченными возможностями здоровья "Верхнепышминская специальная (коррекционная) общеобразовательная школа-интернат им.</t>
  </si>
  <si>
    <t>ГКОУ СО "Верхнепышминская СКОШИ"</t>
  </si>
  <si>
    <t>sch661075</t>
  </si>
  <si>
    <t>Муниципальное бюджетное общеобразовательное учреждение средняя общеобразовательная школа № 19 города Верхняя Тура</t>
  </si>
  <si>
    <t>МБОУ СОШ № 19</t>
  </si>
  <si>
    <t>sch663474</t>
  </si>
  <si>
    <t>Муниципальное казенное общеобразовательное учреждение "Средняя общеобразовательная школа №14"</t>
  </si>
  <si>
    <t>МКОУ "СОШ № 14"</t>
  </si>
  <si>
    <t>sch663475</t>
  </si>
  <si>
    <t>филиал муниципального казенного общеобразовательного учреждения "Кордюковская средняя общеобразовательная школа" - "Средняя общеобразовательная школа №31"</t>
  </si>
  <si>
    <t>филиал МКОУ "Кордюковская СОШ" - "СОШ №31"</t>
  </si>
  <si>
    <t>sch660212</t>
  </si>
  <si>
    <t>Муниципальное автономное общеобразовательное учреждение "Средняя общеобразовательная школа №46"</t>
  </si>
  <si>
    <t>МАОУ "СОШ № 46"</t>
  </si>
  <si>
    <t>sch660213</t>
  </si>
  <si>
    <t>Муниципальное казенное общеобразовательное учреждение "Усть-Салдинская средняя общеобразовательная школа"</t>
  </si>
  <si>
    <t>МКОУ "УСТЬ-САЛДИНСКАЯ СОШ"</t>
  </si>
  <si>
    <t>sch660214</t>
  </si>
  <si>
    <t>Муниципальное казённое общеобразовательное учреждение "Прокоп - Салдинская средняя общеобразовательная школа"</t>
  </si>
  <si>
    <t>МКОУ "ПРОКОП-САЛДИНСКАЯ СОШ"</t>
  </si>
  <si>
    <t>sch660215</t>
  </si>
  <si>
    <t>Муниципальное автономное общеобразовательное учреждение "Пролетарская средняя общеобразовательная школа"</t>
  </si>
  <si>
    <t>МАОУ "ПРОЛЕТАРСКАЯ СОШ"</t>
  </si>
  <si>
    <t>sch660216</t>
  </si>
  <si>
    <t>Муниципальное казенное общеобразовательное учреждение "Кордюковская средняя общеобразовательная школа"</t>
  </si>
  <si>
    <t>МКОУ "КОРДЮКОВСКАЯ СОШ"</t>
  </si>
  <si>
    <t>sch660217</t>
  </si>
  <si>
    <t>Муниципальное казенное общеобразовательное учреждение "Дерябинская средняя общеобразовательная школа"</t>
  </si>
  <si>
    <t>МКОУ "ДЕРЯБИНСКАЯ СОШ"</t>
  </si>
  <si>
    <t>sch660218</t>
  </si>
  <si>
    <t>Муниципальное казенное общеобразовательное учреждение «Красногорская средняя общеобразовательная школа»</t>
  </si>
  <si>
    <t>МКОУ "КРАСНОГОРСКАЯ СОШ"</t>
  </si>
  <si>
    <t>sch660219</t>
  </si>
  <si>
    <t>государственное бюджетное общеобразовательное учреждение Свердловской области "Средняя общеобразовательная школа №2"</t>
  </si>
  <si>
    <t>ГБОУ СО "СОШ № 2"</t>
  </si>
  <si>
    <t>sch663113</t>
  </si>
  <si>
    <t>Государственное бюджетное общеобразовательное учреждение Свердловской области "Средняя общеобразовательная школа № 3"</t>
  </si>
  <si>
    <t>ГБОУ СО "СОШ №3"</t>
  </si>
  <si>
    <t>sch660220</t>
  </si>
  <si>
    <t>Государственное бюджетное общеобразовательное учреждение Свердловской области "Верхотурская гимназия"</t>
  </si>
  <si>
    <t>ГБОУ СО Верхотурская гимназия</t>
  </si>
  <si>
    <t>sch660210</t>
  </si>
  <si>
    <t>Муниципальное казенное общеобразовательное учреждение "Меркушинская основная общеобразовательная школа"</t>
  </si>
  <si>
    <t>МКОУ "МЕРКУШИНСКАЯ ООШ"</t>
  </si>
  <si>
    <t>sch663114</t>
  </si>
  <si>
    <t>Муниципальное автономное общеобразовательное учреждение "Основная общеобразовательная школа №2"</t>
  </si>
  <si>
    <t>МАОУ "ООШ №2"</t>
  </si>
  <si>
    <t>sch663115</t>
  </si>
  <si>
    <t>Муниципальное казенное общеобразовательное учреждение "Карелинская основная общеобразовательная школа"</t>
  </si>
  <si>
    <t>МКОУ "Карелинская ООШ"</t>
  </si>
  <si>
    <t>sch663116</t>
  </si>
  <si>
    <t>Муниципальное автономное общеобразовательное учреждение средняя общеобразовательная школа №26</t>
  </si>
  <si>
    <t>МАОУ СОШ № 26</t>
  </si>
  <si>
    <t>sch660563</t>
  </si>
  <si>
    <t>Муниципальное автономное общеобразовательное учреждение средняя общеобразовательная школа № 23</t>
  </si>
  <si>
    <t>МАОУ СОШ № 23</t>
  </si>
  <si>
    <t>sch660564</t>
  </si>
  <si>
    <t>Муниципальное казённое общеобразовательное учреждение Гаринская средняя общеобразовательная школа</t>
  </si>
  <si>
    <t>МКОУ ГСОШ</t>
  </si>
  <si>
    <t>sch660225</t>
  </si>
  <si>
    <t>Муниципальное казенное общеобразовательное учреждение Пуксинская средняя общеобразовательная школа</t>
  </si>
  <si>
    <t>МКОУ Пуксинская СОШ</t>
  </si>
  <si>
    <t>sch663120</t>
  </si>
  <si>
    <t>Муниципальное казённое общеобразовательное учреждение Андрюшинская средняя общеобразовательная школа</t>
  </si>
  <si>
    <t>МКОУ Андрюшинская СОШ</t>
  </si>
  <si>
    <t>sch660227</t>
  </si>
  <si>
    <t>Муниципальное бюджетное общеобразовательное учреждение средняя общеобразовательная школа №1</t>
  </si>
  <si>
    <t>МБОУ СОШ № 1</t>
  </si>
  <si>
    <t>sch660352</t>
  </si>
  <si>
    <t>Муниципальное бюджетное общеобразовательное учреждение средняя общеобразовательная школа №2</t>
  </si>
  <si>
    <t>sch663239</t>
  </si>
  <si>
    <t>Муниципальное автономное общеобразовательное учреждение средняя общеобразовательная школа №3</t>
  </si>
  <si>
    <t>МАОУ СОШ № 3</t>
  </si>
  <si>
    <t>sch663240</t>
  </si>
  <si>
    <t>Муниципальное бюджетное общеобразовательное учреждение средняя общеобразовательная школа № 4</t>
  </si>
  <si>
    <t>sch660355</t>
  </si>
  <si>
    <t>sch660356</t>
  </si>
  <si>
    <t>Муниципальное бюджетное общеобразовательное учреждение средняя общеобразовательная школа №6</t>
  </si>
  <si>
    <t>sch660357</t>
  </si>
  <si>
    <t>Муниципальное бюджетное общеобразовательное учреждение средняя общеобразовательная школа №7</t>
  </si>
  <si>
    <t>МБОУ СОШ № 7</t>
  </si>
  <si>
    <t>sch660358</t>
  </si>
  <si>
    <t>Муниципальное автономное общеобразовательное учреждение средняя общеобразовательная школа №10</t>
  </si>
  <si>
    <t>МАОУ СОШ № 10</t>
  </si>
  <si>
    <t>sch660359</t>
  </si>
  <si>
    <t>Муниципальное бюджетное общеобразовательное учреждение средняя общеобразовательная школа № 13</t>
  </si>
  <si>
    <t>МБОУ СОШ № 13</t>
  </si>
  <si>
    <t>sch660360</t>
  </si>
  <si>
    <t>Муниципальное бюджетное общеобразовательное учреждение средняя общеобразовательная школа №14</t>
  </si>
  <si>
    <t>МБОУ СОШ № 14</t>
  </si>
  <si>
    <t>sch663241</t>
  </si>
  <si>
    <t>Башкарская средняя общеобразовательная школа филиал муниципального бюджетного общеобразовательного учреждения средней общеобразовательной школы № 2</t>
  </si>
  <si>
    <t>Башкарская средняя общеобразовательная школа</t>
  </si>
  <si>
    <t>sch660362</t>
  </si>
  <si>
    <t>Кайгородская средняя общеобразовательная школа филиал муниципального бюджетного общеобразовательного учреждения средней общеобразовательной школы №2</t>
  </si>
  <si>
    <t>Кайгородская средняя общеобразовательная школа</t>
  </si>
  <si>
    <t>sch663242</t>
  </si>
  <si>
    <t>Муниципальное бюджетное общеобразовательное учреждение средняя общеобразовательная школа №19</t>
  </si>
  <si>
    <t>sch660364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</si>
  <si>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</si>
  <si>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</si>
  <si>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</si>
  <si>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</si>
  <si>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</si>
  <si>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</si>
  <si>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</si>
  <si>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</si>
  <si>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</si>
  <si>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</si>
  <si>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Кушнаренковский муниципальный район</t>
  </si>
  <si>
    <t>Куюргазинский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</si>
  <si>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</si>
  <si>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</si>
  <si>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</si>
  <si>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</si>
  <si>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</si>
  <si>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</si>
  <si>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</si>
  <si>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</si>
  <si>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</si>
  <si>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</si>
  <si>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</si>
  <si>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</si>
  <si>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</si>
  <si>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</si>
  <si>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</si>
  <si>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</si>
  <si>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</si>
  <si>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</si>
  <si>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</si>
  <si>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</si>
  <si>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</si>
  <si>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город Северобайкальск</t>
  </si>
  <si>
    <t>город Улан-Удэ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</si>
  <si>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</si>
  <si>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</si>
  <si>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</si>
  <si>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</si>
  <si>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</si>
  <si>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</si>
  <si>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</si>
  <si>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</si>
  <si>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</si>
  <si>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</si>
  <si>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</si>
  <si>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</si>
  <si>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</si>
  <si>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</si>
  <si>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</si>
  <si>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</si>
  <si>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</si>
  <si>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</si>
  <si>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Горно-Алтайск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</si>
  <si>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</si>
  <si>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</si>
  <si>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</si>
  <si>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</si>
  <si>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</si>
  <si>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</si>
  <si>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</si>
  <si>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</si>
  <si>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</si>
  <si>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</si>
  <si>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Агульский муниципальный район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</si>
  <si>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</si>
  <si>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</si>
  <si>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</si>
  <si>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</si>
  <si>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Бежтинский участок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</si>
  <si>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</si>
  <si>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</si>
  <si>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</si>
  <si>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</si>
  <si>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</si>
  <si>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</si>
  <si>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</si>
  <si>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</si>
  <si>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</si>
  <si>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</si>
  <si>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Махачкала</t>
  </si>
  <si>
    <t>город Хасавюрт</t>
  </si>
  <si>
    <t>город Южно-Сухокумск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</si>
  <si>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</si>
  <si>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</si>
  <si>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</si>
  <si>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</si>
  <si>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</si>
  <si>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</si>
  <si>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</si>
  <si>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Карабудахкентский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</si>
  <si>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</si>
  <si>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</si>
  <si>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</si>
  <si>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</si>
  <si>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Кумторкалинский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</si>
  <si>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</si>
  <si>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</si>
  <si>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</si>
  <si>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</si>
  <si>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</si>
  <si>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</si>
  <si>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</si>
  <si>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</si>
  <si>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</si>
  <si>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</si>
  <si>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</si>
  <si>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</si>
  <si>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</si>
  <si>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</si>
  <si>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</si>
  <si>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</si>
  <si>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</si>
  <si>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</si>
  <si>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</si>
  <si>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Шамильский муниципальный район</t>
  </si>
  <si>
    <t>город Карабулак</t>
  </si>
  <si>
    <t>город Магас</t>
  </si>
  <si>
    <t>город Малгобек</t>
  </si>
  <si>
    <t>город Назрань</t>
  </si>
  <si>
    <t>Джейрахский муниципальный район</t>
  </si>
  <si>
    <t>Малгобекский муниципальный район</t>
  </si>
  <si>
    <t>Назрановский муниципальный район</t>
  </si>
  <si>
    <t>Сунженский муниципальный район</t>
  </si>
  <si>
    <t>Баксан</t>
  </si>
  <si>
    <t>Баксанский муниципальный район</t>
  </si>
  <si>
    <t>Зольский муниципальный район</t>
  </si>
  <si>
    <t>Лескенский муниципальный район</t>
  </si>
  <si>
    <t>Майский муниципальный район</t>
  </si>
  <si>
    <t>Нальчик</t>
  </si>
  <si>
    <t>Прохладненский муниципальный район</t>
  </si>
  <si>
    <t>Прохладный</t>
  </si>
  <si>
    <t>Терский муниципальный район</t>
  </si>
  <si>
    <t>Урванский муниципальный район</t>
  </si>
  <si>
    <t>Чегемский муниципальный район</t>
  </si>
  <si>
    <t>Черекский муниципальный район</t>
  </si>
  <si>
    <t>Эльбрусский муниципальный район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</si>
  <si>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</si>
  <si>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</si>
  <si>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</si>
  <si>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</t>
  </si>
  <si>
    <t>Карачаевский муниципальный район</t>
  </si>
  <si>
    <t>Малокарачаевский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</si>
  <si>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</si>
  <si>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</si>
  <si>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</si>
  <si>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</si>
  <si>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Черкесский</t>
  </si>
  <si>
    <t>Беломорский муниципальный район</t>
  </si>
  <si>
    <t>Калевальский муниципальный район</t>
  </si>
  <si>
    <t>Кемский муниципальный район</t>
  </si>
  <si>
    <t>Кондопожский муниципальный район</t>
  </si>
  <si>
    <t>Костомукшский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</si>
  <si>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</si>
  <si>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</si>
  <si>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</si>
  <si>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</si>
  <si>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</si>
  <si>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Петрозаводский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</si>
  <si>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</si>
  <si>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</si>
  <si>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</si>
  <si>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</si>
  <si>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</si>
  <si>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Сортавальский муниципальный район</t>
  </si>
  <si>
    <t>Суоярвский муниципальный район</t>
  </si>
  <si>
    <t>Воркута</t>
  </si>
  <si>
    <t>Ижемский муниципальный район</t>
  </si>
  <si>
    <t>Инта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</si>
  <si>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</si>
  <si>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</si>
  <si>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</si>
  <si>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Вуктыл</t>
  </si>
  <si>
    <t>Муниципальный район Печора</t>
  </si>
  <si>
    <t>Муниципальный район Сосногорск</t>
  </si>
  <si>
    <t>Прилузский муниципальный район</t>
  </si>
  <si>
    <t>Сыктывдинский муниципальный район</t>
  </si>
  <si>
    <t>Сыктывкар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</si>
  <si>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</si>
  <si>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</si>
  <si>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</si>
  <si>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Усинск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</si>
  <si>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</si>
  <si>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</si>
  <si>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</si>
  <si>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Ухта</t>
  </si>
  <si>
    <t>Волжский муниципальный район</t>
  </si>
  <si>
    <t>Горномарийский муниципальный район</t>
  </si>
  <si>
    <t>город Волжск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</si>
  <si>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</si>
  <si>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</si>
  <si>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</si>
  <si>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</si>
  <si>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</si>
  <si>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</si>
  <si>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</si>
  <si>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</si>
  <si>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</si>
  <si>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</si>
  <si>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</si>
  <si>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</si>
  <si>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</si>
  <si>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</si>
  <si>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</si>
  <si>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</si>
  <si>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</si>
  <si>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</si>
  <si>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</si>
  <si>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</si>
  <si>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</si>
  <si>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</si>
  <si>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</si>
  <si>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</si>
  <si>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</si>
  <si>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</si>
  <si>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</si>
  <si>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</si>
  <si>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Саранск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</si>
  <si>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</si>
  <si>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</si>
  <si>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</si>
  <si>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</si>
  <si>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</si>
  <si>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Абыйский муниципальный район</t>
  </si>
  <si>
    <t>Алданский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</si>
  <si>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</si>
  <si>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</si>
  <si>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</si>
  <si>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</si>
  <si>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</si>
  <si>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</si>
  <si>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</si>
  <si>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</si>
  <si>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</si>
  <si>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город Якутск</t>
  </si>
  <si>
    <t>Жатай</t>
  </si>
  <si>
    <t>Жиганский муниципальный район</t>
  </si>
  <si>
    <t>Кобяйский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</si>
  <si>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</si>
  <si>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</si>
  <si>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</si>
  <si>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</si>
  <si>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</si>
  <si>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Нерюнгринский муниципальный район</t>
  </si>
  <si>
    <t>Нижнеколымский муниципальный район</t>
  </si>
  <si>
    <t>Нюрбинский муниципальный район</t>
  </si>
  <si>
    <t>Оймяконский муниципальный район</t>
  </si>
  <si>
    <t>Оленёкский муниципальный район</t>
  </si>
  <si>
    <t>Среднеколымский муниципальный район</t>
  </si>
  <si>
    <t>Сунтарский муниципальный район</t>
  </si>
  <si>
    <t>Таттинский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</si>
  <si>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</si>
  <si>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</si>
  <si>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</si>
  <si>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</si>
  <si>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Хангаласский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</si>
  <si>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</si>
  <si>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</si>
  <si>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Алагирский муниципальный район</t>
  </si>
  <si>
    <t>Ардонский муниципальный район</t>
  </si>
  <si>
    <t>город Владикавказ</t>
  </si>
  <si>
    <t>Дигорский муниципальный район</t>
  </si>
  <si>
    <t>Ирафский муниципальный район</t>
  </si>
  <si>
    <t>Топчихинский муниципальный район</t>
  </si>
  <si>
    <t>Третьяковский муниципальный район</t>
  </si>
  <si>
    <t>Троицкий муниципальный район</t>
  </si>
  <si>
    <t>Тюменцевский муниципальный район</t>
  </si>
  <si>
    <t>Угловский муниципальный район</t>
  </si>
  <si>
    <t>Усть-Калманский муниципальный район</t>
  </si>
  <si>
    <t>Усть-Пристанский муниципальный район</t>
  </si>
  <si>
    <t>Хабарский муниципальный район</t>
  </si>
  <si>
    <t>Чарышский муниципальный район</t>
  </si>
  <si>
    <t>Шелаболихинский муниципальный район</t>
  </si>
  <si>
    <t>Шипуновский муниципальный район</t>
  </si>
  <si>
    <t>Абинский муниципальный район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</si>
  <si>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</si>
  <si>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</si>
  <si>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</si>
  <si>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</si>
  <si>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</si>
  <si>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город Армавир</t>
  </si>
  <si>
    <t>город Горячий Ключ</t>
  </si>
  <si>
    <t>город Краснодар</t>
  </si>
  <si>
    <t>город Новороссийск</t>
  </si>
  <si>
    <t>город-курорт Анапа</t>
  </si>
  <si>
    <t>город-курорт Геленджик</t>
  </si>
  <si>
    <t>город-курорт Сочи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</si>
  <si>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</si>
  <si>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</si>
  <si>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</si>
  <si>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</si>
  <si>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Каневской муниципальный район</t>
  </si>
  <si>
    <t>Кореновский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</si>
  <si>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</si>
  <si>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</si>
  <si>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</si>
  <si>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</si>
  <si>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</si>
  <si>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</si>
  <si>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</si>
  <si>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</si>
  <si>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</si>
  <si>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</si>
  <si>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</si>
  <si>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</si>
  <si>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</si>
  <si>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</si>
  <si>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</si>
  <si>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</si>
  <si>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</si>
  <si>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</si>
  <si>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</si>
  <si>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</si>
  <si>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</si>
  <si>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</si>
  <si>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</si>
  <si>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</si>
  <si>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</si>
  <si>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</si>
  <si>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</si>
  <si>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</si>
  <si>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</si>
  <si>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</si>
  <si>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</si>
  <si>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город Ачинск</t>
  </si>
  <si>
    <t>город Боготол</t>
  </si>
  <si>
    <t>город Бородино</t>
  </si>
  <si>
    <t>город Дивногорск</t>
  </si>
  <si>
    <t>город Енисейск</t>
  </si>
  <si>
    <t>город Канск</t>
  </si>
  <si>
    <t>город Красноярск</t>
  </si>
  <si>
    <t>город Лесосибирск</t>
  </si>
  <si>
    <t>город Минусинск</t>
  </si>
  <si>
    <t>город Назарово</t>
  </si>
  <si>
    <t>город Норильск</t>
  </si>
  <si>
    <t>город Сосновоборск</t>
  </si>
  <si>
    <t>город Шарыпово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</si>
  <si>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</si>
  <si>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</si>
  <si>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</si>
  <si>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ЗАТО город Железногорск</t>
  </si>
  <si>
    <t>ЗАТО город Зеленогорск</t>
  </si>
  <si>
    <t>ЗАТО поселок Солнечный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</si>
  <si>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</si>
  <si>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</si>
  <si>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</si>
  <si>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</si>
  <si>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</si>
  <si>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</si>
  <si>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</si>
  <si>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</si>
  <si>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</si>
  <si>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</si>
  <si>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</si>
  <si>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</si>
  <si>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</si>
  <si>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</si>
  <si>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</si>
  <si>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</si>
  <si>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</si>
  <si>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Пировский муниципальный район</t>
  </si>
  <si>
    <t>поселок Кедровый</t>
  </si>
  <si>
    <t>Саянский муниципальный район</t>
  </si>
  <si>
    <t>Северо-Енисейский муниципальный район</t>
  </si>
  <si>
    <t>Сухобузимский муниципальный район</t>
  </si>
  <si>
    <t>Таймырский Долгано-Ненецкий муниципальный район</t>
  </si>
  <si>
    <t>Тасеевский муниципальный район</t>
  </si>
  <si>
    <t>Туруханский муниципальный район</t>
  </si>
  <si>
    <t>Тюхтетский муниципальный район</t>
  </si>
  <si>
    <t>Ужурский муниципальный район</t>
  </si>
  <si>
    <t>Уярский муниципальный район</t>
  </si>
  <si>
    <t>Шарыповский муниципальный район</t>
  </si>
  <si>
    <t>Шушенский муниципальный район</t>
  </si>
  <si>
    <t>Эвенкийский муниципальный район</t>
  </si>
  <si>
    <t>Анучинский муниципальный район</t>
  </si>
  <si>
    <t>Арсеньевский</t>
  </si>
  <si>
    <t>Артемовский</t>
  </si>
  <si>
    <t>Большой Камень</t>
  </si>
  <si>
    <t>Владивостокский</t>
  </si>
  <si>
    <t>Дальнегорский</t>
  </si>
  <si>
    <t>Дальнереченский</t>
  </si>
  <si>
    <t>Дальнереченский муниципальный район</t>
  </si>
  <si>
    <t>ЗАТО Фокино</t>
  </si>
  <si>
    <t>Кавалеровский муниципальный район</t>
  </si>
  <si>
    <t>Лазовский муниципальный район</t>
  </si>
  <si>
    <t>Лесозаводский</t>
  </si>
  <si>
    <t>Надеждинский муниципальный район</t>
  </si>
  <si>
    <t>Находкинский</t>
  </si>
  <si>
    <t>Ольгинский муниципальный район</t>
  </si>
  <si>
    <t>Партизанский</t>
  </si>
  <si>
    <t>Пограничный муниципальный район</t>
  </si>
  <si>
    <t>Пожарский муниципальный район</t>
  </si>
  <si>
    <t>Спасск-Дальний</t>
  </si>
  <si>
    <t>Тернейский муниципальный район</t>
  </si>
  <si>
    <t>Уссурийский</t>
  </si>
  <si>
    <t>Ханкайский муниципальный район</t>
  </si>
  <si>
    <t>Хасанский муниципальный район</t>
  </si>
  <si>
    <t>Хорольский муниципальный район</t>
  </si>
  <si>
    <t>Черниговский муниципальный район</t>
  </si>
  <si>
    <t>Чугуевский муниципальный район</t>
  </si>
  <si>
    <t>Шкотовский муниципальный район</t>
  </si>
  <si>
    <t>Александровский муниципальный район</t>
  </si>
  <si>
    <t>Андроповский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</si>
  <si>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</si>
  <si>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</si>
  <si>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</si>
  <si>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</si>
  <si>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</si>
  <si>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город Георгиевск</t>
  </si>
  <si>
    <t>город Лермонтов</t>
  </si>
  <si>
    <t>город Невинномысск</t>
  </si>
  <si>
    <t>город Ставрополь</t>
  </si>
  <si>
    <t>город-курорт Ессентуки</t>
  </si>
  <si>
    <t>город-курорт Железноводск</t>
  </si>
  <si>
    <t>город-курорт Кисловодск</t>
  </si>
  <si>
    <t>город-курорт Пятигорск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</si>
  <si>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</si>
  <si>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</si>
  <si>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</si>
  <si>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Кочубеевский муниципальный район</t>
  </si>
  <si>
    <t>Курский муниципальный район</t>
  </si>
  <si>
    <t>Левокумский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</si>
  <si>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</si>
  <si>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</si>
  <si>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</si>
  <si>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Предгорный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</si>
  <si>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</si>
  <si>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</si>
  <si>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</si>
  <si>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</si>
  <si>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Архаринский муниципальный район</t>
  </si>
  <si>
    <t>Белогорский муниципальный район</t>
  </si>
  <si>
    <t>Бурейский муниципальный район</t>
  </si>
  <si>
    <t>город Белогорск</t>
  </si>
  <si>
    <t>город Благовещенск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</si>
  <si>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</si>
  <si>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</si>
  <si>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</si>
  <si>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</si>
  <si>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</si>
  <si>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Завитинский муниципальный район</t>
  </si>
  <si>
    <t>ЗАТО поселок Углегорск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</si>
  <si>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</si>
  <si>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</si>
  <si>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</si>
  <si>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</si>
  <si>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</si>
  <si>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рабочий поселок (поселок городского типа) Прогресс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</si>
  <si>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</si>
  <si>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</si>
  <si>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</si>
  <si>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</si>
  <si>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</si>
  <si>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Тындинский муниципальный район</t>
  </si>
  <si>
    <t>Шимановский муниципальный район</t>
  </si>
  <si>
    <t>Вельский муниципальный район</t>
  </si>
  <si>
    <t>Верхнетоемский муниципальный район</t>
  </si>
  <si>
    <t>Вилегодский муниципальный район</t>
  </si>
  <si>
    <t>Виноградовский муниципальный район</t>
  </si>
  <si>
    <t>город Архангельск</t>
  </si>
  <si>
    <t>город Коряжма</t>
  </si>
  <si>
    <t>город Новодвинск</t>
  </si>
  <si>
    <t>ЗАТО Мирный</t>
  </si>
  <si>
    <t>Каргопольский муниципальный район</t>
  </si>
  <si>
    <t>Коношский муниципальный район</t>
  </si>
  <si>
    <t>Котлас</t>
  </si>
  <si>
    <t>Котласский муниципальный район</t>
  </si>
  <si>
    <t>Красноборский муниципальный район</t>
  </si>
  <si>
    <t>Лешуконский муниципальный район</t>
  </si>
  <si>
    <t>Мезенский муниципальный район</t>
  </si>
  <si>
    <t>Новая Земля</t>
  </si>
  <si>
    <t>Няндомский муниципальный район</t>
  </si>
  <si>
    <t>Онежский муниципальный район</t>
  </si>
  <si>
    <t>Пинежский муниципальный район</t>
  </si>
  <si>
    <t>Плесецкий муниципальный район</t>
  </si>
  <si>
    <t>Приморский муниципальный район</t>
  </si>
  <si>
    <t>Северодвинск</t>
  </si>
  <si>
    <t>Устьянский муниципальный район</t>
  </si>
  <si>
    <t>Холмогорский муниципальный район</t>
  </si>
  <si>
    <t>Олекминский муниципальный район</t>
  </si>
  <si>
    <t>город Казань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</si>
  <si>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</si>
  <si>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</si>
  <si>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</si>
  <si>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</si>
  <si>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</si>
  <si>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</si>
  <si>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</si>
  <si>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</si>
  <si>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</si>
  <si>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>Каракулинский муниципальный район</t>
  </si>
  <si>
    <t>Кезский муниципальный район</t>
  </si>
  <si>
    <t>Кизнерский муниципальный район</t>
  </si>
  <si>
    <t>Киясовский муниципальный район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</si>
  <si>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</si>
  <si>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</si>
  <si>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</si>
  <si>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</si>
  <si>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</si>
  <si>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>Увинский муниципальный район</t>
  </si>
  <si>
    <t>Шарканский муниципальный район</t>
  </si>
  <si>
    <t>Юкаменский муниципальный район</t>
  </si>
  <si>
    <t>Якшур-Бодьинский муниципальный район</t>
  </si>
  <si>
    <t>Ярский муниципальный район</t>
  </si>
  <si>
    <t>Минераловодский</t>
  </si>
  <si>
    <t>Межселенные территории Амурского муниципального района</t>
  </si>
  <si>
    <t>Межселенные территории Аяно-Майского муниципального района</t>
  </si>
  <si>
    <t>Межселенные территории Ванинского муниципального района</t>
  </si>
  <si>
    <t>Межселенные территории Верхнебуреинского муниципального района</t>
  </si>
  <si>
    <t>Межселенные территории муниципального района имени Полины Осипенко</t>
  </si>
  <si>
    <t>Межселенные территории Нанайского муниципального района</t>
  </si>
  <si>
    <t>Межселенные территории Николаевского муниципального района</t>
  </si>
  <si>
    <t>Межселенные территории Охотского муниципального района</t>
  </si>
  <si>
    <t>Межселенные территории Советско-Гаванского муниципального района</t>
  </si>
  <si>
    <t>Межселенные территории Солнечного муниципального района</t>
  </si>
  <si>
    <t>Межселенные территории Тугуро-Чумиканского муниципального района</t>
  </si>
  <si>
    <t>Межселенные территории Ульчского муниципального района</t>
  </si>
  <si>
    <t>Межселенные территории Архаринского муниципального района</t>
  </si>
  <si>
    <t>Межселенные территории Зейского муниципального района</t>
  </si>
  <si>
    <t xml:space="preserve">Межселенные территории Магдагачинского муниципального района </t>
  </si>
  <si>
    <t>Межселенные территории Мазановского муниципального района</t>
  </si>
  <si>
    <t xml:space="preserve">Межселенные территории Селемджинского муниципального района </t>
  </si>
  <si>
    <t>Межселенные территории Сковородинского муниципального района</t>
  </si>
  <si>
    <t>Межселенные территории Тындинского муниципального района</t>
  </si>
  <si>
    <t>Межселенные территории Шимановского муниципального района</t>
  </si>
  <si>
    <t>Вилючинский ЗАТО</t>
  </si>
  <si>
    <t>Анжеро-Судженский</t>
  </si>
  <si>
    <t>Беловский</t>
  </si>
  <si>
    <t>Калтанский</t>
  </si>
  <si>
    <t>Кемеровский</t>
  </si>
  <si>
    <t>Киселевский</t>
  </si>
  <si>
    <t>Краснобродский</t>
  </si>
  <si>
    <t>Ленинск-Кузнецкий</t>
  </si>
  <si>
    <t>Междуреченский</t>
  </si>
  <si>
    <t>Мысковский</t>
  </si>
  <si>
    <t>Новокузнецкий</t>
  </si>
  <si>
    <t>Осинниковский</t>
  </si>
  <si>
    <t>Полысаевский</t>
  </si>
  <si>
    <t>Прокопьевский</t>
  </si>
  <si>
    <t>Тайгинский</t>
  </si>
  <si>
    <t>Юргинский</t>
  </si>
  <si>
    <t>Омсукчанский</t>
  </si>
  <si>
    <t>Молодёжный</t>
  </si>
  <si>
    <t>Щёлковский муниципальный район</t>
  </si>
  <si>
    <t xml:space="preserve">Ковдорский район </t>
  </si>
  <si>
    <t>город Кулебаки</t>
  </si>
  <si>
    <t>город Нижний Новгород</t>
  </si>
  <si>
    <t xml:space="preserve">город Чкаловск </t>
  </si>
  <si>
    <t xml:space="preserve">Навашинский </t>
  </si>
  <si>
    <t xml:space="preserve">Сокольский </t>
  </si>
  <si>
    <t>Великий Новгород</t>
  </si>
  <si>
    <t>город Новосибирск</t>
  </si>
  <si>
    <t>Межселенные территории Горнозаводского муниципального района</t>
  </si>
  <si>
    <t>Межселенные территории Красновишерского муниципального района</t>
  </si>
  <si>
    <t>Межселенные территории Чердынского муниципального района</t>
  </si>
  <si>
    <t>Межселенная территория Кинель-Черкасского муниципального района</t>
  </si>
  <si>
    <t>Межселенные территоии Колпашевского муниципального район</t>
  </si>
  <si>
    <t>Межселенные территории Александровского муниципального района</t>
  </si>
  <si>
    <t>Межселенные территории Верхнекетского муниципального района</t>
  </si>
  <si>
    <t>Межселенные территории Каргасокского муниципального района</t>
  </si>
  <si>
    <t>Межселенные территории Парабельского муниципального района</t>
  </si>
  <si>
    <t>Верхнеуфалейский</t>
  </si>
  <si>
    <t>Златоустовский</t>
  </si>
  <si>
    <t>Карабашский</t>
  </si>
  <si>
    <t>Копейский</t>
  </si>
  <si>
    <t>Кыштымский</t>
  </si>
  <si>
    <t>Локомотивный</t>
  </si>
  <si>
    <t>Магнитогорский</t>
  </si>
  <si>
    <t>Миасский</t>
  </si>
  <si>
    <t>Снежинский</t>
  </si>
  <si>
    <t>Трехгорный</t>
  </si>
  <si>
    <t>Троицкий</t>
  </si>
  <si>
    <t>Усть-Катавский</t>
  </si>
  <si>
    <t>Чебаркульский</t>
  </si>
  <si>
    <t>Челябинский</t>
  </si>
  <si>
    <t>Южноуральский</t>
  </si>
  <si>
    <t>городской округ Троицк</t>
  </si>
  <si>
    <t>городской округ Щербинка</t>
  </si>
  <si>
    <t>муниципальное образование Савелки</t>
  </si>
  <si>
    <t>муниципальный округ Академический</t>
  </si>
  <si>
    <t>муниципальный округ Алексеевский</t>
  </si>
  <si>
    <t>муниципальный округ Алтуфьевский</t>
  </si>
  <si>
    <t>муниципальный округ Арбат</t>
  </si>
  <si>
    <t>муниципальный округ Аэропорт</t>
  </si>
  <si>
    <t>муниципальный округ Бабушкинский</t>
  </si>
  <si>
    <t>муниципальный округ Басманный</t>
  </si>
  <si>
    <t>муниципальный округ Беговой</t>
  </si>
  <si>
    <t>муниципальный округ Бескудниковский</t>
  </si>
  <si>
    <t>муниципальный округ Бибирево</t>
  </si>
  <si>
    <t>муниципальный округ Бирюлево Восточное</t>
  </si>
  <si>
    <t>муниципальный округ Бирюлево Западное</t>
  </si>
  <si>
    <t>муниципальный округ Богородское</t>
  </si>
  <si>
    <t>муниципальный округ Братеево</t>
  </si>
  <si>
    <t>муниципальный округ Бутырский</t>
  </si>
  <si>
    <t>муниципальный округ Вешняки</t>
  </si>
  <si>
    <t>муниципальный округ Внуково</t>
  </si>
  <si>
    <t>муниципальный округ Войковский</t>
  </si>
  <si>
    <t>муниципальный округ Восточное Дегунино</t>
  </si>
  <si>
    <t>муниципальный округ Выхино-Жулебино</t>
  </si>
  <si>
    <t>муниципальный округ Гагаринский</t>
  </si>
  <si>
    <t>муниципальный округ Головинский</t>
  </si>
  <si>
    <t>муниципальный округ Гольяново</t>
  </si>
  <si>
    <t>муниципальный округ Даниловский</t>
  </si>
  <si>
    <t>муниципальный округ Дмитровский</t>
  </si>
  <si>
    <t>муниципальный округ Донской</t>
  </si>
  <si>
    <t>муниципальный округ Дорогомилово</t>
  </si>
  <si>
    <t>муниципальный округ Замоскворечье</t>
  </si>
  <si>
    <t>муниципальный округ Западное Дегунино</t>
  </si>
  <si>
    <t>муниципальный округ Зюзино</t>
  </si>
  <si>
    <t>муниципальный округ Зябликово</t>
  </si>
  <si>
    <t>муниципальный округ Ивановское</t>
  </si>
  <si>
    <t>муниципальный округ Измайлово</t>
  </si>
  <si>
    <t>муниципальный округ Капотня</t>
  </si>
  <si>
    <t>муниципальный округ Коньково</t>
  </si>
  <si>
    <t>муниципальный округ Коптево</t>
  </si>
  <si>
    <t>муниципальный округ Косино-Ухтомский</t>
  </si>
  <si>
    <t>муниципальный округ Котловка</t>
  </si>
  <si>
    <t>муниципальный округ Красносельский</t>
  </si>
  <si>
    <t>муниципальный округ Крылатское</t>
  </si>
  <si>
    <t>муниципальный округ Крюково</t>
  </si>
  <si>
    <t>муниципальный округ Кузьминки</t>
  </si>
  <si>
    <t>муниципальный округ Кунцево</t>
  </si>
  <si>
    <t>муниципальный округ Куркино</t>
  </si>
  <si>
    <t>муниципальный округ Левобережный</t>
  </si>
  <si>
    <t>муниципальный округ Лефортово</t>
  </si>
  <si>
    <t>муниципальный округ Лианозово</t>
  </si>
  <si>
    <t>муниципальный округ Ломоносовский</t>
  </si>
  <si>
    <t>муниципальный округ Лосиноостровский</t>
  </si>
  <si>
    <t>муниципальный округ Люблино</t>
  </si>
  <si>
    <t>муниципальный округ Марфино</t>
  </si>
  <si>
    <t>муниципальный округ Марьина роща</t>
  </si>
  <si>
    <t>муниципальный округ Марьино</t>
  </si>
  <si>
    <t>муниципальный округ Матушкино</t>
  </si>
  <si>
    <t>муниципальный округ Метрогородок</t>
  </si>
  <si>
    <t>муниципальный округ Мещанский</t>
  </si>
  <si>
    <t>муниципальный округ Митино</t>
  </si>
  <si>
    <t>муниципальный округ Можайский</t>
  </si>
  <si>
    <t>муниципальный округ Молжаниновский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</si>
  <si>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</si>
  <si>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</si>
  <si>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</si>
  <si>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</si>
  <si>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Некрасовка</t>
  </si>
  <si>
    <t>муниципальный округ Нижегородский</t>
  </si>
  <si>
    <t>муниципальный округ Новогиреево</t>
  </si>
  <si>
    <t>муниципальный округ Новокосино</t>
  </si>
  <si>
    <t>муниципальный округ Ново-Переделкино</t>
  </si>
  <si>
    <t>муниципальный округ Обручевский</t>
  </si>
  <si>
    <r>
      <t xml:space="preserve">6. Создание файла отчёта при работе в </t>
    </r>
    <r>
      <rPr>
        <b/>
        <sz val="12"/>
        <color indexed="48"/>
        <rFont val="Arial"/>
        <family val="2"/>
        <charset val="204"/>
      </rPr>
      <t>MS Excel 2000-2015</t>
    </r>
  </si>
  <si>
    <t>Малмыжский муниципальный район</t>
  </si>
  <si>
    <t>Мурашинский муниципальный район</t>
  </si>
  <si>
    <t>Нагорский муниципальный район</t>
  </si>
  <si>
    <t>Немский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</si>
  <si>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</si>
  <si>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</si>
  <si>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</si>
  <si>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</si>
  <si>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Орловский муниципальный район</t>
  </si>
  <si>
    <t>Пижанский муниципальный район</t>
  </si>
  <si>
    <t>Подосиновский муниципальный район</t>
  </si>
  <si>
    <t>Санчурский муниципальный район</t>
  </si>
  <si>
    <t>Свечинский муниципальный район</t>
  </si>
  <si>
    <t>Слободской муниципальный район</t>
  </si>
  <si>
    <t>Сунский муниципальный район</t>
  </si>
  <si>
    <t>Тужинский муниципальный район</t>
  </si>
  <si>
    <t>Унинский муниципальный район</t>
  </si>
  <si>
    <t>Уржумский муниципальный район</t>
  </si>
  <si>
    <t>Фаленский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</si>
  <si>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</si>
  <si>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</si>
  <si>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</si>
  <si>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</si>
  <si>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</si>
  <si>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</si>
  <si>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</si>
  <si>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город Буй</t>
  </si>
  <si>
    <t>город Волгореченск</t>
  </si>
  <si>
    <t>город Галич</t>
  </si>
  <si>
    <t>город Кострома</t>
  </si>
  <si>
    <t>город Мантурово</t>
  </si>
  <si>
    <t>город Шарья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</si>
  <si>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</si>
  <si>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</si>
  <si>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</si>
  <si>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</si>
  <si>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</si>
  <si>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Мантуровский муниципальный район</t>
  </si>
  <si>
    <t>Межевской муниципальный район</t>
  </si>
  <si>
    <t>Муниципальный район город Нерехта и Нерехтский район</t>
  </si>
  <si>
    <t>Муниципальный район город Нея и Нейский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</si>
  <si>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</si>
  <si>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</si>
  <si>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</si>
  <si>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</si>
  <si>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</si>
  <si>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</si>
  <si>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</si>
  <si>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</si>
  <si>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</si>
  <si>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</si>
  <si>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Альменевский муниципальный район</t>
  </si>
  <si>
    <t>Варгашинский муниципальный район</t>
  </si>
  <si>
    <t>город Курган</t>
  </si>
  <si>
    <t>город Шадринск</t>
  </si>
  <si>
    <t>Далматовский муниципальный район</t>
  </si>
  <si>
    <t>Звериноголовский муниципальный район</t>
  </si>
  <si>
    <t>Каргапольский муниципальный район</t>
  </si>
  <si>
    <t>Приозерский муниципальный район</t>
  </si>
  <si>
    <t>Сланцевский муниципальный район</t>
  </si>
  <si>
    <t>Сосновоборский</t>
  </si>
  <si>
    <t>Тихвинский муниципальный район</t>
  </si>
  <si>
    <t>Тосненский муниципальный район</t>
  </si>
  <si>
    <t>Воловский муниципальный район</t>
  </si>
  <si>
    <t>город Елец</t>
  </si>
  <si>
    <t>город Липецк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</si>
  <si>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</si>
  <si>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</si>
  <si>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</si>
  <si>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</si>
  <si>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</si>
  <si>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</si>
  <si>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</si>
  <si>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</si>
  <si>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</si>
  <si>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</si>
  <si>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</si>
  <si>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</si>
  <si>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</si>
  <si>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</si>
  <si>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</si>
  <si>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</si>
  <si>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</si>
  <si>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город Магадан</t>
  </si>
  <si>
    <t>Ольский муниципальный район</t>
  </si>
  <si>
    <t>Северо-Эвенский муниципальный район</t>
  </si>
  <si>
    <t>Среднеканский муниципальный район</t>
  </si>
  <si>
    <t>Сусуманский муниципальный район</t>
  </si>
  <si>
    <t>Тенькинский муниципальный район</t>
  </si>
  <si>
    <t>Хасынский муниципальный район</t>
  </si>
  <si>
    <t>Ягоднинский муниципальный район</t>
  </si>
  <si>
    <t>Балашиха</t>
  </si>
  <si>
    <t>Бронницы</t>
  </si>
  <si>
    <t>Власиха</t>
  </si>
  <si>
    <t>Волоколамский муниципальный район</t>
  </si>
  <si>
    <t>Воскресенский муниципальный район</t>
  </si>
  <si>
    <t>Восход</t>
  </si>
  <si>
    <t>Дзержинский</t>
  </si>
  <si>
    <t>Дмитровский муниципальный район</t>
  </si>
  <si>
    <t>Долгопрудный</t>
  </si>
  <si>
    <t>Домодедово</t>
  </si>
  <si>
    <t>Дубна</t>
  </si>
  <si>
    <t>Егорьевск</t>
  </si>
  <si>
    <t>Жуковский</t>
  </si>
  <si>
    <t>Зарайский муниципальный район</t>
  </si>
  <si>
    <t>Звездный городок</t>
  </si>
  <si>
    <t>Звенигород</t>
  </si>
  <si>
    <t>Ивантеевка</t>
  </si>
  <si>
    <t>Истринский муниципальный район</t>
  </si>
  <si>
    <t>Кашира</t>
  </si>
  <si>
    <t>Клинский муниципальный район</t>
  </si>
  <si>
    <t>Коломенский муниципальный район</t>
  </si>
  <si>
    <t>Коломна</t>
  </si>
  <si>
    <t>Королев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</si>
  <si>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</si>
  <si>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</si>
  <si>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</si>
  <si>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</si>
  <si>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</si>
  <si>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Лотошинский муниципальный район</t>
  </si>
  <si>
    <t>Луховицкий муниципальный район</t>
  </si>
  <si>
    <t>Лыткарино</t>
  </si>
  <si>
    <t>Люберецкий муниципальный район</t>
  </si>
  <si>
    <t>Можайский муниципальный район</t>
  </si>
  <si>
    <t>Мытищи</t>
  </si>
  <si>
    <t>Наро-Фоминский муниципальный район</t>
  </si>
  <si>
    <t>Ногинский муниципальный район</t>
  </si>
  <si>
    <t>Одинцовский муниципальный район</t>
  </si>
  <si>
    <t>Озеры</t>
  </si>
  <si>
    <t>Орехово-Зуево</t>
  </si>
  <si>
    <t>Орехово-Зуевский муниципальный район</t>
  </si>
  <si>
    <t>Раздел "Информация об ОО" предназначен для согласования ОО, участвующих в ВПР</t>
  </si>
  <si>
    <r>
      <t xml:space="preserve">Если красные надписи не исчезают или отчет не принимается системой, перечитайте еще раз инструкцию. Если Вы не нашли ошибку в своих действиях, напишите письмо на адрес </t>
    </r>
    <r>
      <rPr>
        <b/>
        <sz val="11"/>
        <color indexed="60"/>
        <rFont val="Arial"/>
        <family val="2"/>
        <charset val="204"/>
      </rPr>
      <t>need@vprhelp.ru.</t>
    </r>
  </si>
  <si>
    <r>
      <rPr>
        <b/>
        <sz val="11"/>
        <color indexed="60"/>
        <rFont val="Arial"/>
        <family val="2"/>
        <charset val="204"/>
      </rPr>
      <t>тема</t>
    </r>
    <r>
      <rPr>
        <b/>
        <sz val="11"/>
        <rFont val="Arial"/>
        <family val="2"/>
        <charset val="204"/>
      </rPr>
      <t>:</t>
    </r>
    <r>
      <rPr>
        <sz val="11"/>
        <rFont val="Arial"/>
        <family val="2"/>
        <charset val="204"/>
      </rPr>
      <t xml:space="preserve"> ВПР Проблемы otchet &lt;логин&gt;</t>
    </r>
  </si>
  <si>
    <t xml:space="preserve">Авторизуйтесь на сайте www.eduvpr.ru, используя логин и пароль. 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</si>
  <si>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</si>
  <si>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</si>
  <si>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</si>
  <si>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</si>
  <si>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</si>
  <si>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</si>
  <si>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Вознесенский муниципальный район</t>
  </si>
  <si>
    <t>Воротынский муниципальный район</t>
  </si>
  <si>
    <t>Гагинский муниципальный район</t>
  </si>
  <si>
    <t>город Арзамас</t>
  </si>
  <si>
    <t>город Бор</t>
  </si>
  <si>
    <t>город Выкса</t>
  </si>
  <si>
    <t>город Дзержинск</t>
  </si>
  <si>
    <t>город Первомайск</t>
  </si>
  <si>
    <t>город Шахунья</t>
  </si>
  <si>
    <t>Городецкий муниципальный район</t>
  </si>
  <si>
    <t>Дальнеконстантиновский муниципальный район</t>
  </si>
  <si>
    <t>Дивеевский муниципальный район</t>
  </si>
  <si>
    <t>ЗАТО город Саров</t>
  </si>
  <si>
    <t>Княгининский муниципальный район</t>
  </si>
  <si>
    <t>Ковернинский муниципальный район</t>
  </si>
  <si>
    <t>Краснобаковский муниципальный район</t>
  </si>
  <si>
    <t>Краснооктябрьский муниципальный район</t>
  </si>
  <si>
    <t>Кстовский муниципальный район</t>
  </si>
  <si>
    <t>Лукояновский муниципальный район</t>
  </si>
  <si>
    <t>Лысковский муниципальный район</t>
  </si>
  <si>
    <t>Перевозский муниципальный район</t>
  </si>
  <si>
    <t>Пильнинский муниципальный район</t>
  </si>
  <si>
    <t>Починковский муниципальный район</t>
  </si>
  <si>
    <t>Семеновский</t>
  </si>
  <si>
    <t>Сергачский муниципальный район</t>
  </si>
  <si>
    <t>Сеченовский муниципальный район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</si>
  <si>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</si>
  <si>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</si>
  <si>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</si>
  <si>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</si>
  <si>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Шатковский муниципальный район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</si>
  <si>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</si>
  <si>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</si>
  <si>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</si>
  <si>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Заполнение отдельных разделов</t>
  </si>
  <si>
    <t>3. Описание разделов (листов) формы отчёта</t>
  </si>
  <si>
    <t>3.1.</t>
  </si>
  <si>
    <t>3.2.</t>
  </si>
  <si>
    <t>3.3.</t>
  </si>
  <si>
    <t>Раздел "otchet" формируется автоматически по мере заполнения остальных разделов и не требует отдельного заполнения. Он предназначен для формирования итогового csv-отчета.</t>
  </si>
  <si>
    <t xml:space="preserve"> 4.1.</t>
  </si>
  <si>
    <t xml:space="preserve"> 4.3.</t>
  </si>
  <si>
    <t>Подготовка файла отчёта для отправки в систему СтатГрад</t>
  </si>
  <si>
    <t xml:space="preserve">  6.1.</t>
  </si>
  <si>
    <t xml:space="preserve">  6.2.</t>
  </si>
  <si>
    <t xml:space="preserve">Сохраните заполненную форму, нажав комбинацию Ctrl+S. </t>
  </si>
  <si>
    <t xml:space="preserve">  6.3.</t>
  </si>
  <si>
    <t>Выберите в пункте меню "Файл" - "Сохранить как...".
В MS Excel 2013 после этого нажмите кнопку "Обзор".</t>
  </si>
  <si>
    <t xml:space="preserve">  6.4.</t>
  </si>
  <si>
    <t>Выберите папку для размещения csv-отчёта. Рекомендуем хранить все файлы системы СтатГрад в одном месте.</t>
  </si>
  <si>
    <t xml:space="preserve">  6.5.</t>
  </si>
  <si>
    <t xml:space="preserve">Выберите тип файла "CSV (разделители запятые) *.csv"  Будьте внимательны, нужен именно этот формат! (СSV для ms-dos и СSV для macintosh не подходят). См. рисунок: </t>
  </si>
  <si>
    <t xml:space="preserve">  6.6.</t>
  </si>
  <si>
    <t xml:space="preserve">  6.7.</t>
  </si>
  <si>
    <t xml:space="preserve">  6.8.</t>
  </si>
  <si>
    <t xml:space="preserve">  6.9.</t>
  </si>
  <si>
    <t>Согласитесь сохранить всю книгу в формате csv, нажав "ДА" в очередном окне.</t>
  </si>
  <si>
    <t xml:space="preserve">  6.10.</t>
  </si>
  <si>
    <t>Закройте форму, отказавшись сохранять изменения (это сделано в п. 6.2.)</t>
  </si>
  <si>
    <t>7.1.</t>
  </si>
  <si>
    <t>7.2.</t>
  </si>
  <si>
    <t>7.3.</t>
  </si>
  <si>
    <t>7.4.</t>
  </si>
  <si>
    <t>7.5.</t>
  </si>
  <si>
    <t xml:space="preserve">В открывшемся окне выберите тип файла "Текст CSV" (в некоторых версиях OpenOffice.org Calc предварительно нужно нажать на стрелку перед "Тип файла"). См. рисунок: </t>
  </si>
  <si>
    <t>7.6.</t>
  </si>
  <si>
    <t>7.7.</t>
  </si>
  <si>
    <t>7.8.</t>
  </si>
  <si>
    <t>7.9.</t>
  </si>
  <si>
    <t>Нажмите "Ок". На появившемся предупреждении о сохранении только активного листа нажмите "Ок".</t>
  </si>
  <si>
    <t>8.1.</t>
  </si>
  <si>
    <t>8.2.</t>
  </si>
  <si>
    <t>Выберите публикацию, соответствующую сдаваемому отчёту. Нажмите на кнопку "Загрузить файл".</t>
  </si>
  <si>
    <t>8.3.</t>
  </si>
  <si>
    <t>8.4.</t>
  </si>
  <si>
    <t>Укажите в открывшемся окне расположение файла с csv-отчётом.</t>
  </si>
  <si>
    <t>8.5.</t>
  </si>
  <si>
    <t>9.1.</t>
  </si>
  <si>
    <t>9.2.</t>
  </si>
  <si>
    <t>В тексте письма укажите:</t>
  </si>
  <si>
    <t>логин образовательной организации;</t>
  </si>
  <si>
    <t>Ваши ФИО;</t>
  </si>
  <si>
    <t>Алтайский муниципальный район</t>
  </si>
  <si>
    <t>Аскизский муниципальный район</t>
  </si>
  <si>
    <t>Бейский муниципальный район</t>
  </si>
  <si>
    <t>Боградский муниципальный район</t>
  </si>
  <si>
    <t>город Абаза</t>
  </si>
  <si>
    <t>город Абакан</t>
  </si>
  <si>
    <t>город Саяногорск</t>
  </si>
  <si>
    <t>город Сорск</t>
  </si>
  <si>
    <t>город Черногорск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</si>
  <si>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</si>
  <si>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</si>
  <si>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</si>
  <si>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</si>
  <si>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Амурский муниципальный район</t>
  </si>
  <si>
    <t>муниципальное общеобразовательное учреждение "Арамашевская средняя общеобразовательная школа имени Героя Советского Союза Михаила Мантурова"""</t>
  </si>
  <si>
    <t>МОУ "Арамашевская СОШ имени М.Мантурова"""</t>
  </si>
  <si>
    <t>sch660101</t>
  </si>
  <si>
    <t>муниципальное казенное общеобразовательное учреждение "Бубчиковская средняя общеобразовательная школа"</t>
  </si>
  <si>
    <t>МКОУ "Бубчиковская СОШ"</t>
  </si>
  <si>
    <t>sch660102</t>
  </si>
  <si>
    <t>Муниципальное общеобразовательное учреждение "Верхнесинячихинская средняя общеобразовательная школа № 2 "</t>
  </si>
  <si>
    <t>МОУ "ВССОШ № 2"</t>
  </si>
  <si>
    <t>sch663001</t>
  </si>
  <si>
    <t>Муниципальное общеобразовательное учреждение "Верхнесинячихинская средняя общеобразовательная школа №3"</t>
  </si>
  <si>
    <t>МОУ "Верхнесинячихинская СОШ №3"</t>
  </si>
  <si>
    <t>sch660104</t>
  </si>
  <si>
    <t>Муниципальное казенное общеобразовательное учреждение "Голубковская средняя общеобразовательная школа имени Героя Советского Союза Степана Устинова"""</t>
  </si>
  <si>
    <t>МКОУ "Голубковская СОШ имени С.Устинова"""</t>
  </si>
  <si>
    <t>sch660105</t>
  </si>
  <si>
    <t>Муниципальное общеобразовательное учреждение "Деевская средняя общеобразовательная школа"</t>
  </si>
  <si>
    <t>МОУ "Деевская СОШ"</t>
  </si>
  <si>
    <t>sch663002</t>
  </si>
  <si>
    <t>Муниципальное казенное общеобразовательное учреждение "Кировская средняя общеобразовательная школа"</t>
  </si>
  <si>
    <t>МКОУ "Кировская СОШ"</t>
  </si>
  <si>
    <t>sch660107</t>
  </si>
  <si>
    <t>Муниципальное общеобразовательное учреждение " Коптеловская средняя общеобразовательная школа"</t>
  </si>
  <si>
    <t>МОУ " Коптеловская СОШ"</t>
  </si>
  <si>
    <t>sch663003</t>
  </si>
  <si>
    <t>Муниципальное общеобразовательное учреждение "Костинская средняя общеобразовательная школа"</t>
  </si>
  <si>
    <t>МОУ "Костинская СОШ"</t>
  </si>
  <si>
    <t>sch660109</t>
  </si>
  <si>
    <t>муниципальное общеобразовательное учреждение "Невьянская средняя общеобразовательная школа"</t>
  </si>
  <si>
    <t>МОУ "Невьянская СОШ"</t>
  </si>
  <si>
    <t>sch660111</t>
  </si>
  <si>
    <t>Муниципальное общеобразовательное учреждение "Останинская средняя общеобразовательная школа"</t>
  </si>
  <si>
    <t>МОУ "Останинская СОШ"</t>
  </si>
  <si>
    <t>sch660112</t>
  </si>
  <si>
    <t>муниципальное казенное общеобразовательное учреждение "Самоцветская средняя общеобразовательная школа"</t>
  </si>
  <si>
    <t>МКОУ "Самоцветская СОШ"</t>
  </si>
  <si>
    <t>sch663005</t>
  </si>
  <si>
    <t>Муниципальное казенное общеобразовательное учреждение "Ялунинская средняя общеобразовательная школа"</t>
  </si>
  <si>
    <t>МКОУ "Ялунинская СОШ"</t>
  </si>
  <si>
    <t>sch663006</t>
  </si>
  <si>
    <t>Муниципальное казенное общеобразовательное учреждение «Заринская средняя общеобразовательная школа»</t>
  </si>
  <si>
    <t>МКОУ «Заринская СОШ»</t>
  </si>
  <si>
    <t>sch663011</t>
  </si>
  <si>
    <t>Филиал муниципального казенного общеобразовательного учреждения «Заринская средняя общеобразовательная школа» - Ясашинская основная общеобразовательная школа</t>
  </si>
  <si>
    <t>филиал МКОУ "Заринская СОШ" - Ясашинская ООШ</t>
  </si>
  <si>
    <t>sch663012</t>
  </si>
  <si>
    <t>Нехаевский муниципальный район</t>
  </si>
  <si>
    <t>Кочковский муниципальный район</t>
  </si>
  <si>
    <t>Краснозерский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</si>
  <si>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</si>
  <si>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</si>
  <si>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</si>
  <si>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</si>
  <si>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</si>
  <si>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</si>
  <si>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рабочий поселок Кольцово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</si>
  <si>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</si>
  <si>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</si>
  <si>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</si>
  <si>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</si>
  <si>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</si>
  <si>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</si>
  <si>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</si>
  <si>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</si>
  <si>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</si>
  <si>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</si>
  <si>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</si>
  <si>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</si>
  <si>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</si>
  <si>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город Омск</t>
  </si>
  <si>
    <t>Горьковский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</si>
  <si>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</si>
  <si>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</si>
  <si>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</si>
  <si>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</si>
  <si>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</si>
  <si>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</si>
  <si>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</si>
  <si>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</si>
  <si>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</si>
  <si>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</si>
  <si>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</si>
  <si>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</si>
  <si>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</si>
  <si>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</si>
  <si>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</si>
  <si>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</si>
  <si>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</si>
  <si>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</si>
  <si>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</si>
  <si>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</si>
  <si>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</si>
  <si>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</si>
  <si>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</si>
  <si>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</si>
  <si>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</si>
  <si>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</si>
  <si>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</si>
  <si>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Абдулинский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</si>
  <si>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</si>
  <si>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</si>
  <si>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</si>
  <si>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</si>
  <si>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</si>
  <si>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</si>
  <si>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Гайский</t>
  </si>
  <si>
    <t>город Бугуруслан</t>
  </si>
  <si>
    <t>город Бузулук</t>
  </si>
  <si>
    <t>город Медногорск</t>
  </si>
  <si>
    <t>город Новотроицк</t>
  </si>
  <si>
    <t>город Оренбург</t>
  </si>
  <si>
    <t>город Орск</t>
  </si>
  <si>
    <t>Домбаровский муниципальный район</t>
  </si>
  <si>
    <t>ЗАТО поселок Комаровский</t>
  </si>
  <si>
    <t>Илекский муниципальный район</t>
  </si>
  <si>
    <t>Кваркенский муниципальный район</t>
  </si>
  <si>
    <t>Кувандыкский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</si>
  <si>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</si>
  <si>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</si>
  <si>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</si>
  <si>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</si>
  <si>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</si>
  <si>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</si>
  <si>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Пономарёвский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</si>
  <si>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</si>
  <si>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</si>
  <si>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</si>
  <si>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Соль-Илецкий</t>
  </si>
  <si>
    <t>Сорочинский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</si>
  <si>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</si>
  <si>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</si>
  <si>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</si>
  <si>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</si>
  <si>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Ясненский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</si>
  <si>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</si>
  <si>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</si>
  <si>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</si>
  <si>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город Ливны</t>
  </si>
  <si>
    <t>город Мценск</t>
  </si>
  <si>
    <t>город Орёл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</si>
  <si>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</si>
  <si>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</si>
  <si>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</si>
  <si>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Корсаковский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</si>
  <si>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</si>
  <si>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</si>
  <si>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</si>
  <si>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</si>
  <si>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</si>
  <si>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</si>
  <si>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</si>
  <si>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</si>
  <si>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</si>
  <si>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</si>
  <si>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</si>
  <si>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</si>
  <si>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</si>
  <si>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Шаблыкинский муниципальный район</t>
  </si>
  <si>
    <t>Башмаковский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</si>
  <si>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</si>
  <si>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</si>
  <si>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</si>
  <si>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</si>
  <si>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город Кузнецк</t>
  </si>
  <si>
    <t>город Пенза</t>
  </si>
  <si>
    <t>ЗАТО город Заречный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</si>
  <si>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</si>
  <si>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</si>
  <si>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</si>
  <si>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</si>
  <si>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</si>
  <si>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</si>
  <si>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</si>
  <si>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</si>
  <si>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</si>
  <si>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</si>
  <si>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</si>
  <si>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</si>
  <si>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</si>
  <si>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</si>
  <si>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</si>
  <si>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</si>
  <si>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</si>
  <si>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</si>
  <si>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Бардымский муниципальный район</t>
  </si>
  <si>
    <t>Березниковский</t>
  </si>
  <si>
    <t>Большесосновский муниципальный район</t>
  </si>
  <si>
    <t>Верещагинский муниципальный район</t>
  </si>
  <si>
    <t>Гайнский муниципальный район</t>
  </si>
  <si>
    <t>Горнозаводский муниципальный район</t>
  </si>
  <si>
    <t>город Губаха</t>
  </si>
  <si>
    <t>Гремячинский муниципальный район</t>
  </si>
  <si>
    <t>Добрянский муниципальный район</t>
  </si>
  <si>
    <t>Еловский муниципальный район</t>
  </si>
  <si>
    <t>ЗАТО Звездный</t>
  </si>
  <si>
    <t>Карагайский муниципальный район</t>
  </si>
  <si>
    <t>Кизеловский муниципальный район</t>
  </si>
  <si>
    <t>Кишертский муниципальный район</t>
  </si>
  <si>
    <t>Косинский муниципальный район</t>
  </si>
  <si>
    <t>Кочевский муниципальный район</t>
  </si>
  <si>
    <t>Красновишерский муниципальный район</t>
  </si>
  <si>
    <t>Кудымкарский</t>
  </si>
  <si>
    <t>Кудымкарский муниципальный район</t>
  </si>
  <si>
    <t>Куединский муниципальный район</t>
  </si>
  <si>
    <t>Кунгурский</t>
  </si>
  <si>
    <t>Кунгурский муниципальный район</t>
  </si>
  <si>
    <t>Лысьвенский</t>
  </si>
  <si>
    <t>Нытвенский муниципальный район</t>
  </si>
  <si>
    <t>Ординский муниципальный район</t>
  </si>
  <si>
    <t>Оханский муниципальный район</t>
  </si>
  <si>
    <t>Очерский муниципальный район</t>
  </si>
  <si>
    <t>Пермский</t>
  </si>
  <si>
    <t>Пермский муниципальный район</t>
  </si>
  <si>
    <t>Сивинский муниципальный район</t>
  </si>
  <si>
    <t>Соликамский</t>
  </si>
  <si>
    <t>Соликамский муниципальный район</t>
  </si>
  <si>
    <t>Суксунский муниципальный район</t>
  </si>
  <si>
    <t>Уинский муниципальный район</t>
  </si>
  <si>
    <t>Чайковский муниципальный район</t>
  </si>
  <si>
    <t>Частинский муниципальный район</t>
  </si>
  <si>
    <t>Чердынский муниципальный район</t>
  </si>
  <si>
    <t>Чернушинский муниципальный район</t>
  </si>
  <si>
    <t>Чусовской муниципальный район</t>
  </si>
  <si>
    <t>Юрлинский муниципальный район</t>
  </si>
  <si>
    <t>Юсьвинский муниципальный район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</si>
  <si>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</si>
  <si>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</si>
  <si>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</si>
  <si>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город Великие Луки</t>
  </si>
  <si>
    <t>город Псков</t>
  </si>
  <si>
    <t>Дедовичский муниципальный район</t>
  </si>
  <si>
    <t>Дновский муниципальный район</t>
  </si>
  <si>
    <t>Красногородский муниципальный район</t>
  </si>
  <si>
    <t>Куньинский муниципальный район</t>
  </si>
  <si>
    <t>Локнянский муниципальный район</t>
  </si>
  <si>
    <t>Невельский муниципальный район</t>
  </si>
  <si>
    <t>Новоржевский муниципальный район</t>
  </si>
  <si>
    <t>Новосокольнический муниципальный район</t>
  </si>
  <si>
    <t>Опочецкий муниципальный район</t>
  </si>
  <si>
    <t>Палкинский муниципальный район</t>
  </si>
  <si>
    <t>Печорский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</si>
  <si>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</si>
  <si>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</si>
  <si>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</si>
  <si>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</si>
  <si>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</si>
  <si>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Пыталовский муниципальный район</t>
  </si>
  <si>
    <t>Себежский муниципальный район</t>
  </si>
  <si>
    <t>Струго-Красненский муниципальный район</t>
  </si>
  <si>
    <t>Усвятский муниципальный район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</si>
  <si>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</si>
  <si>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</si>
  <si>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</si>
  <si>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</si>
  <si>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</si>
  <si>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</si>
  <si>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</si>
  <si>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</si>
  <si>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</si>
  <si>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</si>
  <si>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</si>
  <si>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</si>
  <si>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</si>
  <si>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</si>
  <si>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</si>
  <si>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</si>
  <si>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</si>
  <si>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</si>
  <si>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</si>
  <si>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</si>
  <si>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</si>
  <si>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</si>
  <si>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</si>
  <si>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</si>
  <si>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</si>
  <si>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</si>
  <si>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</si>
  <si>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</si>
  <si>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</si>
  <si>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</si>
  <si>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</si>
  <si>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Карагинский муниципальный район</t>
  </si>
  <si>
    <t>Мильковский муниципальный район</t>
  </si>
  <si>
    <t>Олюторский муниципальный район</t>
  </si>
  <si>
    <t>Пенжинский муниципальный район</t>
  </si>
  <si>
    <t>Петропавловск-Камчатский</t>
  </si>
  <si>
    <t>Соболевский муниципальный район</t>
  </si>
  <si>
    <t>Тигильский муниципальный район</t>
  </si>
  <si>
    <t>Усть-Большерецкий муниципальный район</t>
  </si>
  <si>
    <t>Усть-Камчатский муниципальный район</t>
  </si>
  <si>
    <t>Бондарский муниципальный район</t>
  </si>
  <si>
    <t>Гавриловский муниципальный район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</si>
  <si>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</si>
  <si>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</si>
  <si>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</si>
  <si>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</si>
  <si>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</si>
  <si>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Тамбов</t>
  </si>
  <si>
    <t>город Уварово</t>
  </si>
  <si>
    <t>Жердевский муниципальный район</t>
  </si>
  <si>
    <t>Знаменский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</si>
  <si>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</si>
  <si>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</si>
  <si>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</si>
  <si>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</si>
  <si>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</si>
  <si>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</si>
  <si>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</si>
  <si>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Первомайский муниципальный район</t>
  </si>
  <si>
    <t>Петровский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</si>
  <si>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</si>
  <si>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</si>
  <si>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</si>
  <si>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</si>
  <si>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Сосновский муниципальный район</t>
  </si>
  <si>
    <t>Староюрьевский муниципальный район</t>
  </si>
  <si>
    <t>Тамбовский муниципальный район</t>
  </si>
  <si>
    <t>Токарёвский муниципальный район</t>
  </si>
  <si>
    <t>Уваровский муниципальный район</t>
  </si>
  <si>
    <t>Умётский муниципальный район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</si>
  <si>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</si>
  <si>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</si>
  <si>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</si>
  <si>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</si>
  <si>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город Переславль-Залесский</t>
  </si>
  <si>
    <t>город Рыбинск</t>
  </si>
  <si>
    <t>город Ярославль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</si>
  <si>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</si>
  <si>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</si>
  <si>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</si>
  <si>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</si>
  <si>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Переславский муниципальный район</t>
  </si>
  <si>
    <t>Пошехонский муниципальный район</t>
  </si>
  <si>
    <t>Ростовский муниципальный район</t>
  </si>
  <si>
    <t>Рыбинский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</si>
  <si>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</si>
  <si>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</si>
  <si>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</si>
  <si>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 xml:space="preserve"> Раздел "Инструкция" содержит пошаговую инструкцию по формированию и отправке отчета.</t>
  </si>
  <si>
    <t>Строчкой выше дайте файлу имя otchet, добавив дату, класс и т.д. по необходимости. Используйте только латинские буквы. 
Например: 20160316otchet179.</t>
  </si>
  <si>
    <t>подробное описание ситуации. По возможности укажите пункт инструкции, выполнение которого вызвало затруднения.</t>
  </si>
  <si>
    <t xml:space="preserve">Обязательно прикрепите к письму проблемные файлы: заполненную форму, csv-отчёт. При необходимости прикрепите скриншот (снимок экрана)*. </t>
  </si>
  <si>
    <t>9.3.</t>
  </si>
  <si>
    <t>Несоблюдение описанных выше требований существенно увеличит время обработки Вашего запроса.</t>
  </si>
  <si>
    <t>9.4.</t>
  </si>
  <si>
    <t>Если Вы не получили ответ в течение рабочего дня, отправьте повторное письмо.</t>
  </si>
  <si>
    <t>*Для создания скриншота нажмите Ctrl+PrtSc, после чего сохраните получившийся снимок, вставив в окно любого графического редактора или в MS Word документ (Shift+Ins).</t>
  </si>
  <si>
    <t>53</t>
  </si>
  <si>
    <t>Новгородская область</t>
  </si>
  <si>
    <t>54</t>
  </si>
  <si>
    <t>Новосибирская область</t>
  </si>
  <si>
    <t>55</t>
  </si>
  <si>
    <t>Омская область</t>
  </si>
  <si>
    <t>56</t>
  </si>
  <si>
    <t>Оренбургская область</t>
  </si>
  <si>
    <t>Оренбургский область</t>
  </si>
  <si>
    <t>57</t>
  </si>
  <si>
    <t>Орловская область</t>
  </si>
  <si>
    <t>58</t>
  </si>
  <si>
    <t>Пензенская область</t>
  </si>
  <si>
    <t>02</t>
  </si>
  <si>
    <t>Республика Башкортостан</t>
  </si>
  <si>
    <t>67</t>
  </si>
  <si>
    <t>Смоленская область</t>
  </si>
  <si>
    <t>68</t>
  </si>
  <si>
    <t>Тамбовская область</t>
  </si>
  <si>
    <t>69</t>
  </si>
  <si>
    <t>Тверская область</t>
  </si>
  <si>
    <t>70</t>
  </si>
  <si>
    <t>Томская область</t>
  </si>
  <si>
    <t>60</t>
  </si>
  <si>
    <t>Псковская область</t>
  </si>
  <si>
    <t>61</t>
  </si>
  <si>
    <t>Ростовская область</t>
  </si>
  <si>
    <t xml:space="preserve">    8. Отправка подготовленного отчета</t>
  </si>
  <si>
    <t>Отправленные отчёты и их актуальность Вы можете отслеживать в публикации, в которой сдавали отчет. Кликните по ссылке "посмотреть".</t>
  </si>
  <si>
    <t xml:space="preserve">    9. Решение проблем</t>
  </si>
  <si>
    <t>06</t>
  </si>
  <si>
    <t>Республика Ингушетия</t>
  </si>
  <si>
    <t>07</t>
  </si>
  <si>
    <t>Кабардино-Балкарская Республика</t>
  </si>
  <si>
    <t>08</t>
  </si>
  <si>
    <t>Республика Калмыкия</t>
  </si>
  <si>
    <t>09</t>
  </si>
  <si>
    <t>Карачаево-Черкесская Республика</t>
  </si>
  <si>
    <t>10</t>
  </si>
  <si>
    <t>Республика Карелия</t>
  </si>
  <si>
    <t>11</t>
  </si>
  <si>
    <t>Республика Коми</t>
  </si>
  <si>
    <t>12</t>
  </si>
  <si>
    <t>Республика Марий Эл</t>
  </si>
  <si>
    <t>13</t>
  </si>
  <si>
    <t>Реппублика Мордовия</t>
  </si>
  <si>
    <t>Республика Мордовия</t>
  </si>
  <si>
    <t>05</t>
  </si>
  <si>
    <t>Республика Дагестан</t>
  </si>
  <si>
    <t>76</t>
  </si>
  <si>
    <t>Ярославская область</t>
  </si>
  <si>
    <t>77</t>
  </si>
  <si>
    <t>г. Москва</t>
  </si>
  <si>
    <t>город Москва</t>
  </si>
  <si>
    <t>78</t>
  </si>
  <si>
    <t>г. Санкт-Петербург</t>
  </si>
  <si>
    <t>79</t>
  </si>
  <si>
    <t>Еврейская автономная область</t>
  </si>
  <si>
    <t>82</t>
  </si>
  <si>
    <t>Республика Крым</t>
  </si>
  <si>
    <t>83</t>
  </si>
  <si>
    <t>Ненецкий автономный округ</t>
  </si>
  <si>
    <t>86</t>
  </si>
  <si>
    <t>Ханты-Мансийский автономный округ - Югра</t>
  </si>
  <si>
    <t>87</t>
  </si>
  <si>
    <t>Чукотский автономный округ</t>
  </si>
  <si>
    <t>89</t>
  </si>
  <si>
    <t>Ямало-Ненецкий автономный округ</t>
  </si>
  <si>
    <t>92</t>
  </si>
  <si>
    <t>г. Севастополь</t>
  </si>
  <si>
    <t>Регион:</t>
  </si>
  <si>
    <t>региональный координатор</t>
  </si>
  <si>
    <t>Логин:</t>
  </si>
  <si>
    <t>25</t>
  </si>
  <si>
    <t>Приморский край</t>
  </si>
  <si>
    <t>26</t>
  </si>
  <si>
    <t>Ставропольский край</t>
  </si>
  <si>
    <t>17</t>
  </si>
  <si>
    <t>Республика Тыва</t>
  </si>
  <si>
    <t>14</t>
  </si>
  <si>
    <t>Республика Саха (Якутия)</t>
  </si>
  <si>
    <t>15</t>
  </si>
  <si>
    <t>Республика Северная Осетия - Алания</t>
  </si>
  <si>
    <t>Республика Северная Осетия-Алания</t>
  </si>
  <si>
    <t>16</t>
  </si>
  <si>
    <t>Яшкинский муниципальный район</t>
  </si>
  <si>
    <t>Кемеровский муниципальный район</t>
  </si>
  <si>
    <t>Таштагольский муниципальный район</t>
  </si>
  <si>
    <t>Березовский</t>
  </si>
  <si>
    <t>Крапивинский муниципальный район</t>
  </si>
  <si>
    <t>Ленинск-Кузнецкий муниципальный район</t>
  </si>
  <si>
    <t>Мариинский муниципальный район</t>
  </si>
  <si>
    <t>Новокузнецкий муниципальный район</t>
  </si>
  <si>
    <t>Прокопьевский муниципальный район</t>
  </si>
  <si>
    <t>Промышленновский муниципальный район</t>
  </si>
  <si>
    <t>Тисульский муниципальный район</t>
  </si>
  <si>
    <t>Топкинский муниципальный район</t>
  </si>
  <si>
    <t>Тяжинский муниципальный район</t>
  </si>
  <si>
    <t>Чебулинский муниципальный район</t>
  </si>
  <si>
    <t>Беловский муниципальный район</t>
  </si>
  <si>
    <t>Гурьевский муниципальный район</t>
  </si>
  <si>
    <t>Ижморский муниципальный район</t>
  </si>
  <si>
    <t>Юргинский муниципальный район</t>
  </si>
  <si>
    <t>Яйский муниципальный район</t>
  </si>
  <si>
    <t>город Элиста</t>
  </si>
  <si>
    <t>Городовиковский муниципальный район</t>
  </si>
  <si>
    <t>Ики-Бурульский муниципальный район</t>
  </si>
  <si>
    <t>Кетченеровский муниципальный район</t>
  </si>
  <si>
    <t>Лаганский муниципальный район</t>
  </si>
  <si>
    <t>Малодербетовский муниципальный район</t>
  </si>
  <si>
    <t>Приютненский муниципальный район</t>
  </si>
  <si>
    <t>Сарпинский муниципальный район</t>
  </si>
  <si>
    <t>Целинный муниципальный район</t>
  </si>
  <si>
    <t>город Каменск-Шахтинский</t>
  </si>
  <si>
    <t>город Новочеркасск</t>
  </si>
  <si>
    <t>муниципальный округ Савеловский</t>
  </si>
  <si>
    <t>муниципальный округ Свиблово</t>
  </si>
  <si>
    <t>муниципальный округ Северное Бутово</t>
  </si>
  <si>
    <t>муниципальный округ Северное Измайлово</t>
  </si>
  <si>
    <t>муниципальный округ Северное Медведково</t>
  </si>
  <si>
    <t>муниципальный округ Северное Тушино</t>
  </si>
  <si>
    <t>муниципальный округ Силино</t>
  </si>
  <si>
    <t>муниципальный округ Сокол</t>
  </si>
  <si>
    <t>муниципальный округ Соколиная гора</t>
  </si>
  <si>
    <t>муниципальный округ Сокольники</t>
  </si>
  <si>
    <t>муниципальный округ Солнцево</t>
  </si>
  <si>
    <t>муниципальный округ Старое Крюково</t>
  </si>
  <si>
    <t>муниципальный округ Строгино</t>
  </si>
  <si>
    <t>муниципальный округ Таганский</t>
  </si>
  <si>
    <t>муниципальный округ Тверской</t>
  </si>
  <si>
    <t>муниципальный округ Текстильщики</t>
  </si>
  <si>
    <t>муниципальный округ Теплый Стан</t>
  </si>
  <si>
    <t>муниципальный округ Тимирязевский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</si>
  <si>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</si>
  <si>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</si>
  <si>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</si>
  <si>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Хамовники</t>
  </si>
  <si>
    <t>город Новошахтинск</t>
  </si>
  <si>
    <t>город Ростов-на-Дону</t>
  </si>
  <si>
    <t>город Таганрог</t>
  </si>
  <si>
    <t>город Шахты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</si>
  <si>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</si>
  <si>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</si>
  <si>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</si>
  <si>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</si>
  <si>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</si>
  <si>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</si>
  <si>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</si>
  <si>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</si>
  <si>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</si>
  <si>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</si>
  <si>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</si>
  <si>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</si>
  <si>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</si>
  <si>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</si>
  <si>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</si>
  <si>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</si>
  <si>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</si>
  <si>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</si>
  <si>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</si>
  <si>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</si>
  <si>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</si>
  <si>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</si>
  <si>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</si>
  <si>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</si>
  <si>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</si>
  <si>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</si>
  <si>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</si>
  <si>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</si>
  <si>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Александро-Невский муниципальный район</t>
  </si>
  <si>
    <t>город Касимов</t>
  </si>
  <si>
    <t>город Рязань</t>
  </si>
  <si>
    <t>город Сасово</t>
  </si>
  <si>
    <t>город Скопин</t>
  </si>
  <si>
    <t>Ермишинский муниципальный район</t>
  </si>
  <si>
    <t>Захаровский муниципальный район</t>
  </si>
  <si>
    <t>муниципальный округ Ховрино</t>
  </si>
  <si>
    <t>муниципальный округ Хорошево-Мневники</t>
  </si>
  <si>
    <t>муниципальный округ Хорошевский</t>
  </si>
  <si>
    <t>муниципальный округ Царицыно</t>
  </si>
  <si>
    <t>муниципальный округ Черемушки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</si>
  <si>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</si>
  <si>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</si>
  <si>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</si>
  <si>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Щукино</t>
  </si>
  <si>
    <t>муниципальный округ Южное Бутово</t>
  </si>
  <si>
    <t>муниципальный округ Южное Медведково</t>
  </si>
  <si>
    <t>муниципальный округ Южное Тушино</t>
  </si>
  <si>
    <t>муниципальный округ Южнопортовый</t>
  </si>
  <si>
    <t>муниципальный округ Якиманка</t>
  </si>
  <si>
    <t>муниципальный округ Ярославский</t>
  </si>
  <si>
    <t>муниципальный округ Ясенево</t>
  </si>
  <si>
    <t>поселение "Мосрентген"</t>
  </si>
  <si>
    <t>поселение Внуковское</t>
  </si>
  <si>
    <t>поселение Вороновское</t>
  </si>
  <si>
    <t>поселение Воскресенское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</si>
  <si>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</si>
  <si>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</si>
  <si>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</si>
  <si>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</si>
  <si>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</si>
  <si>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</si>
  <si>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</si>
  <si>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</si>
  <si>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</si>
  <si>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</si>
  <si>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</si>
  <si>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</si>
  <si>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</si>
  <si>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</si>
  <si>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</si>
  <si>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Муниципальный район Заполярный район</t>
  </si>
  <si>
    <t>Межселенные территории Белоярского муниципального района</t>
  </si>
  <si>
    <t>Межселенные территории Березовского муниципального района</t>
  </si>
  <si>
    <t>Межселенные территории Кондинского муниципального района</t>
  </si>
  <si>
    <t>Межселенные территории Нефтеюганского муниципального района</t>
  </si>
  <si>
    <t>Межселенные территории Нижневартовского муниципального района</t>
  </si>
  <si>
    <t>Межселенные территории Октябрьского муниципального района</t>
  </si>
  <si>
    <t>Межселенные территории Советского муниципального района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</si>
  <si>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</si>
  <si>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</si>
  <si>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</si>
  <si>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</si>
  <si>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</si>
  <si>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</si>
  <si>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</si>
  <si>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</si>
  <si>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</si>
  <si>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</si>
  <si>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</si>
  <si>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</si>
  <si>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</si>
  <si>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</si>
  <si>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</si>
  <si>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</si>
  <si>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</si>
  <si>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</si>
  <si>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</si>
  <si>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</si>
  <si>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</si>
  <si>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</si>
  <si>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</si>
  <si>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</si>
  <si>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</si>
  <si>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</si>
  <si>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Жигулевск</t>
  </si>
  <si>
    <t>Исаклинский муниципальный район</t>
  </si>
  <si>
    <t>Камышлинский муниципальный район</t>
  </si>
  <si>
    <t>Кинель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</si>
  <si>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</si>
  <si>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</si>
  <si>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</si>
  <si>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</si>
  <si>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</si>
  <si>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Новокуйбышевск</t>
  </si>
  <si>
    <t>Октябрьск</t>
  </si>
  <si>
    <t>Отрадный</t>
  </si>
  <si>
    <t>Пестравский муниципальный район</t>
  </si>
  <si>
    <t>Похвистнево</t>
  </si>
  <si>
    <t>Похвистневский муниципальный район</t>
  </si>
  <si>
    <t>Самара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</si>
  <si>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</si>
  <si>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</si>
  <si>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</si>
  <si>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Сызрань</t>
  </si>
  <si>
    <t>Тольятти</t>
  </si>
  <si>
    <t>Хворостянский муниципальный район</t>
  </si>
  <si>
    <t>Чапаевск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</si>
  <si>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</si>
  <si>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</si>
  <si>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</si>
  <si>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</si>
  <si>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</si>
  <si>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</si>
  <si>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</si>
  <si>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</si>
  <si>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</si>
  <si>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</si>
  <si>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</si>
  <si>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</si>
  <si>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</si>
  <si>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Межселенные территории Сургутского муниципального района</t>
  </si>
  <si>
    <t>Межселенные территории Ханты-Мансийского муниципального района</t>
  </si>
  <si>
    <t>Нет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</si>
  <si>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</si>
  <si>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</si>
  <si>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</si>
  <si>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</si>
  <si>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город Брянск</t>
  </si>
  <si>
    <t>Арамильский</t>
  </si>
  <si>
    <t>Гаринский</t>
  </si>
  <si>
    <t>город Екатеринбург</t>
  </si>
  <si>
    <t>Кировградский</t>
  </si>
  <si>
    <t>Краснотурьинск</t>
  </si>
  <si>
    <t>Полевской</t>
  </si>
  <si>
    <t>Сухой Лог</t>
  </si>
  <si>
    <t>Тавдинский</t>
  </si>
  <si>
    <t>Биробиджанский муниципальный район</t>
  </si>
  <si>
    <t>город Биробиджан</t>
  </si>
  <si>
    <t>Облученский муниципальный район</t>
  </si>
  <si>
    <t>Смидовичский муниципальный район</t>
  </si>
  <si>
    <t>Республика Татарстан</t>
  </si>
  <si>
    <t>71</t>
  </si>
  <si>
    <t>Тульская область</t>
  </si>
  <si>
    <t>72</t>
  </si>
  <si>
    <t>Тюменская область</t>
  </si>
  <si>
    <t>73</t>
  </si>
  <si>
    <t>Ульяновская область</t>
  </si>
  <si>
    <t>74</t>
  </si>
  <si>
    <t>Челябинская область</t>
  </si>
  <si>
    <t>75</t>
  </si>
  <si>
    <t>Забайкальский край</t>
  </si>
  <si>
    <t>23</t>
  </si>
  <si>
    <t>Краснодарский край</t>
  </si>
  <si>
    <t>39</t>
  </si>
  <si>
    <t>Калининградская область</t>
  </si>
  <si>
    <t>40</t>
  </si>
  <si>
    <t>Калужская область</t>
  </si>
  <si>
    <t>41</t>
  </si>
  <si>
    <t>Камчатский край</t>
  </si>
  <si>
    <t>42</t>
  </si>
  <si>
    <t>Кемеровская область</t>
  </si>
  <si>
    <t>43</t>
  </si>
  <si>
    <t>Кировская область</t>
  </si>
  <si>
    <t>44</t>
  </si>
  <si>
    <t>Костромская область</t>
  </si>
  <si>
    <t>45</t>
  </si>
  <si>
    <t>Курганская область</t>
  </si>
  <si>
    <t>46</t>
  </si>
  <si>
    <t>Курская область</t>
  </si>
  <si>
    <t>47</t>
  </si>
  <si>
    <t>Ленинградская область</t>
  </si>
  <si>
    <t>48</t>
  </si>
  <si>
    <t>Липецкая область</t>
  </si>
  <si>
    <t>Когда файл сдан, в системе появляется сообщение "Данные приняты, вы можете посмотреть их по ссылке ". В вэб-интерфейсе отобразятся принятые данные. Убедитесь, что они соответствуют данным, которые вносились в форму отчета.</t>
  </si>
  <si>
    <t>Большинство проблем связано с одной из следующих ошибок:
1) неверно указан логин;
2) заполнение отчета не закончено, т.е. на листе "otchet" осталось сообщение "Формирование отчета не завершено";
3) сохранен не тот лист (не "otchet", см. п. 6.0 или 7.0);
4) неверный формат сдаваемого в систему файла (см. п. 6.5 или 7.5).</t>
  </si>
  <si>
    <r>
      <t xml:space="preserve">При необходимости внести изменения в данные, вносите их в ранее заполненную форму, либо заполняйте форму заново целиком. </t>
    </r>
    <r>
      <rPr>
        <b/>
        <sz val="11"/>
        <color indexed="60"/>
        <rFont val="Arial"/>
        <family val="2"/>
        <charset val="204"/>
      </rPr>
      <t>Не</t>
    </r>
    <r>
      <rPr>
        <b/>
        <sz val="11"/>
        <color indexed="60"/>
        <rFont val="Arial Cyr"/>
        <charset val="204"/>
      </rPr>
      <t> </t>
    </r>
    <r>
      <rPr>
        <b/>
        <sz val="11"/>
        <color indexed="60"/>
        <rFont val="Arial"/>
        <family val="2"/>
        <charset val="204"/>
      </rPr>
      <t>сдавайте частично заполненную форму!</t>
    </r>
    <r>
      <rPr>
        <sz val="11"/>
        <rFont val="Arial"/>
        <family val="2"/>
        <charset val="204"/>
      </rPr>
      <t xml:space="preserve"> Последняя сданная версия отчета заменяет предыдущие, поэтому при сдаче частично заполненной формы ранее предоставленные данные могут быть утеряны.</t>
    </r>
  </si>
  <si>
    <t>Екатериновский муниципальный район</t>
  </si>
  <si>
    <t>Ершовский муниципальный район</t>
  </si>
  <si>
    <t>ЗАТО Михайловский</t>
  </si>
  <si>
    <t>ЗАТО Светлый</t>
  </si>
  <si>
    <t>ЗАТО Шиханы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</si>
  <si>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</si>
  <si>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</si>
  <si>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</si>
  <si>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</si>
  <si>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</si>
  <si>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</si>
  <si>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</si>
  <si>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</si>
  <si>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</si>
  <si>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</si>
  <si>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</si>
  <si>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</si>
  <si>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</si>
  <si>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</si>
  <si>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</si>
  <si>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</si>
  <si>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Энгельсский муниципальный район</t>
  </si>
  <si>
    <t>Александровск-Сахалинский район</t>
  </si>
  <si>
    <t>Анивский</t>
  </si>
  <si>
    <t>город Южно-Сахалинск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</si>
  <si>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</si>
  <si>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</si>
  <si>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</si>
  <si>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</si>
  <si>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</si>
  <si>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</si>
  <si>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</si>
  <si>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</si>
  <si>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</si>
  <si>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</si>
  <si>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</si>
  <si>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</si>
  <si>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 муниципальный район</t>
  </si>
  <si>
    <t>Холмский</t>
  </si>
  <si>
    <t>Южно-Курильский</t>
  </si>
  <si>
    <t>Алапаевское</t>
  </si>
  <si>
    <t>Артинский</t>
  </si>
  <si>
    <t>Асбестовский</t>
  </si>
  <si>
    <t>Ачитский</t>
  </si>
  <si>
    <t>Байкаловский муниципальный район</t>
  </si>
  <si>
    <t>Белоярский</t>
  </si>
  <si>
    <t>Бисертский</t>
  </si>
  <si>
    <t>Богданович</t>
  </si>
  <si>
    <t>Верхнее Дуброво</t>
  </si>
  <si>
    <t>Верх-Нейвинский</t>
  </si>
  <si>
    <t>Верхнесалдинский</t>
  </si>
  <si>
    <t>Верхний Тагил</t>
  </si>
  <si>
    <t>Верхняя Пышма</t>
  </si>
  <si>
    <t>Верхняя Тура</t>
  </si>
  <si>
    <t>Верхотурский</t>
  </si>
  <si>
    <t>Волчанский</t>
  </si>
  <si>
    <t>Горноуральский</t>
  </si>
  <si>
    <t>город Алапаевск</t>
  </si>
  <si>
    <t>город Ирбит</t>
  </si>
  <si>
    <t>город Каменск-Уральский</t>
  </si>
  <si>
    <t>город Лесной</t>
  </si>
  <si>
    <t>город Нижний Тагил</t>
  </si>
  <si>
    <t>Дегтярск</t>
  </si>
  <si>
    <t>Заречный</t>
  </si>
  <si>
    <t>ЗАТО Свободный</t>
  </si>
  <si>
    <t>Ивдельский</t>
  </si>
  <si>
    <t>Ирбитское</t>
  </si>
  <si>
    <t>Каменский</t>
  </si>
  <si>
    <t>Камышловский</t>
  </si>
  <si>
    <t>Камышловский муниципальный район</t>
  </si>
  <si>
    <t>Карпинск</t>
  </si>
  <si>
    <t>Качканарский</t>
  </si>
  <si>
    <t>Красноуральск</t>
  </si>
  <si>
    <t>Красноуфимск</t>
  </si>
  <si>
    <t>Красноуфимский округ</t>
  </si>
  <si>
    <t>Кушвинский</t>
  </si>
  <si>
    <t>Малышевский</t>
  </si>
  <si>
    <t>Махнёвское</t>
  </si>
  <si>
    <t>Невьянский</t>
  </si>
  <si>
    <t>Нижнесергинский муниципальный район</t>
  </si>
  <si>
    <t>Нижнетуринский</t>
  </si>
  <si>
    <t>Нижняя Салда</t>
  </si>
  <si>
    <t>Новолялинский</t>
  </si>
  <si>
    <t>Новоуральский</t>
  </si>
  <si>
    <t>Пелым</t>
  </si>
  <si>
    <t>Первоуральск</t>
  </si>
  <si>
    <t>поселок Уральский</t>
  </si>
  <si>
    <t>Пышминский</t>
  </si>
  <si>
    <t>Ревда</t>
  </si>
  <si>
    <t>Режевской</t>
  </si>
  <si>
    <t>Рефтинский</t>
  </si>
  <si>
    <t>Североуральский</t>
  </si>
  <si>
    <t>Серовский</t>
  </si>
  <si>
    <r>
      <rPr>
        <b/>
        <sz val="11"/>
        <color indexed="60"/>
        <rFont val="Arial"/>
        <family val="2"/>
        <charset val="204"/>
      </rPr>
      <t xml:space="preserve">Внимание! Категорически запрещается удалять ячейки, строки, столбцы и двигать ячейки мышью.
</t>
    </r>
    <r>
      <rPr>
        <sz val="11"/>
        <rFont val="Arial"/>
        <family val="2"/>
        <charset val="204"/>
      </rPr>
      <t>Для очистки ячейки при работе в Microsoft Excel пользуйтесь клавишей DEL, при работе в OpenOffice.org Calc - клавишей BACKSPACE или DEL. Если при нажатии BACKSPACE или DEL (в</t>
    </r>
    <r>
      <rPr>
        <sz val="11"/>
        <rFont val="Arial Cyr"/>
        <charset val="204"/>
      </rPr>
      <t> </t>
    </r>
    <r>
      <rPr>
        <sz val="11"/>
        <rFont val="Arial"/>
        <family val="2"/>
        <charset val="204"/>
      </rPr>
      <t xml:space="preserve">OpenOffice.org Calc) появляется диалоговое окно, нужно установить параметры удаления содержимого, убрав галки со всех указанных по умолчанию параметров, и выбрать только удаление </t>
    </r>
    <r>
      <rPr>
        <b/>
        <sz val="11"/>
        <rFont val="Arial"/>
        <family val="2"/>
        <charset val="204"/>
      </rPr>
      <t>текста</t>
    </r>
    <r>
      <rPr>
        <sz val="11"/>
        <rFont val="Arial"/>
        <family val="2"/>
        <charset val="204"/>
      </rPr>
      <t xml:space="preserve"> и </t>
    </r>
    <r>
      <rPr>
        <b/>
        <sz val="11"/>
        <rFont val="Arial"/>
        <family val="2"/>
        <charset val="204"/>
      </rPr>
      <t>чисел</t>
    </r>
    <r>
      <rPr>
        <sz val="11"/>
        <rFont val="Arial"/>
        <family val="2"/>
        <charset val="204"/>
      </rPr>
      <t>.
Для копирования информации внутри файла пользуйтесь Ctrl+C(копирование) и Ctrl+V(вставка).</t>
    </r>
  </si>
  <si>
    <r>
      <t xml:space="preserve">Копируя данные из других источников, обязательно используйте режим </t>
    </r>
    <r>
      <rPr>
        <b/>
        <sz val="11"/>
        <rFont val="Arial"/>
        <family val="2"/>
        <charset val="204"/>
      </rPr>
      <t>специальной вставки</t>
    </r>
    <r>
      <rPr>
        <sz val="11"/>
        <rFont val="Arial"/>
        <family val="2"/>
        <charset val="204"/>
      </rPr>
      <t>:
при работе в Microsoft Excel правая кнопка мыши (или меню - правка) - специальная вставка - текст;
при работе в OpenOffice.org Calc правая кнопка мыши (или меню - правка)  - вставить как - текст без форматирования.
В противном случае возможно повреждение логической схемы формы и, как следствие, искажение передаваемых данных.</t>
    </r>
  </si>
  <si>
    <r>
      <t xml:space="preserve">Код ГИА </t>
    </r>
    <r>
      <rPr>
        <i/>
        <sz val="10"/>
        <color indexed="8"/>
        <rFont val="Calibri"/>
        <family val="2"/>
        <charset val="204"/>
      </rPr>
      <t>(до 6 символов)</t>
    </r>
  </si>
  <si>
    <t>59</t>
  </si>
  <si>
    <t>Пермский край</t>
  </si>
  <si>
    <t>Логин</t>
  </si>
  <si>
    <t>Код работы</t>
  </si>
  <si>
    <t>Слободо-Туринский муниципальный район</t>
  </si>
  <si>
    <t>Сосьвинский</t>
  </si>
  <si>
    <t>Среднеуральск</t>
  </si>
  <si>
    <t>Староуткинск</t>
  </si>
  <si>
    <t>Сысертский</t>
  </si>
  <si>
    <t>Таборинский муниципальный район</t>
  </si>
  <si>
    <t>Талицкий</t>
  </si>
  <si>
    <t>Тугулымский</t>
  </si>
  <si>
    <t>Туринский</t>
  </si>
  <si>
    <t>Шалинский</t>
  </si>
  <si>
    <t>Велижский муниципальный район</t>
  </si>
  <si>
    <t>Гагаринский муниципальный район</t>
  </si>
  <si>
    <t>Глинковский муниципальный район</t>
  </si>
  <si>
    <t>город Десногорск</t>
  </si>
  <si>
    <t>город Смоленск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</si>
  <si>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</si>
  <si>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</si>
  <si>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</si>
  <si>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</si>
  <si>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</si>
  <si>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</si>
  <si>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</si>
  <si>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</si>
  <si>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</si>
  <si>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</si>
  <si>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</si>
  <si>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</si>
  <si>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</si>
  <si>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</si>
  <si>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</si>
  <si>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</si>
  <si>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</si>
  <si>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Андреапольский муниципальный район</t>
  </si>
  <si>
    <t>Бежецкий муниципальный район</t>
  </si>
  <si>
    <t>Бельский муниципальный район</t>
  </si>
  <si>
    <t>Бологовский муниципальный район</t>
  </si>
  <si>
    <t>Весьегонский муниципальный район</t>
  </si>
  <si>
    <t>Вышневолоцкий муниципальный район</t>
  </si>
  <si>
    <t>город Вышний Волочек</t>
  </si>
  <si>
    <t>город Кимры</t>
  </si>
  <si>
    <t>город Ржев</t>
  </si>
  <si>
    <t>город Тверь</t>
  </si>
  <si>
    <t>город Торжок</t>
  </si>
  <si>
    <t>Жарковский муниципальный район</t>
  </si>
  <si>
    <t>Западнодвинский муниципальный район</t>
  </si>
  <si>
    <t>ЗАТО Озерный</t>
  </si>
  <si>
    <t>ЗАТО Солнечный</t>
  </si>
  <si>
    <t>Зубцовский муниципальный район</t>
  </si>
  <si>
    <t>Калязинский муниципальный район</t>
  </si>
  <si>
    <t>Кашинский муниципальный район</t>
  </si>
  <si>
    <t>Кесовогорский муниципальный район</t>
  </si>
  <si>
    <t>Размещайте все материалы по работе с системой СтатГрад в одном месте и храните все файлы не менее двух лет.</t>
  </si>
  <si>
    <t>В процессе работы над файлом не реже чем раз в 5-7 минут сохраняйте его, нажимая Ctrl+S.</t>
  </si>
  <si>
    <t>Выберите в пункте меню "Файл" - "Сохранить как..."</t>
  </si>
  <si>
    <t>Нажмите "сохранить".</t>
  </si>
  <si>
    <t>Нажмите "Сохранить". На появившемся предупреждении выберите "Использовать текущий формат".</t>
  </si>
  <si>
    <t>версия</t>
  </si>
  <si>
    <t>абвгдеёжзийклмнопрстуфхцчшщъыьэюяАБВГДЕЁЖЗИЙКЛМНОПРСТУФХЦЧШЩЪЫЬЭЮЯ</t>
  </si>
  <si>
    <t>№ п.п.</t>
  </si>
  <si>
    <t>Инструкция по работе с формой отчёта</t>
  </si>
  <si>
    <t>1. Технические особенности работы с формой отчёта</t>
  </si>
  <si>
    <t xml:space="preserve">  1.1.  </t>
  </si>
  <si>
    <t>Данная форма предназначена для работы в MS Excel 2000-2010 или OpenOffice.org Calc</t>
  </si>
  <si>
    <t xml:space="preserve">  1.2.</t>
  </si>
  <si>
    <t xml:space="preserve">  1.3.</t>
  </si>
  <si>
    <t xml:space="preserve">  1.4.</t>
  </si>
  <si>
    <t>2. Общие рекомендации по заполнению формы отчёта</t>
  </si>
  <si>
    <t xml:space="preserve"> 2.1.</t>
  </si>
  <si>
    <t>Для удобства использования рекомендуется распечатать данную инструкцию.</t>
  </si>
  <si>
    <t xml:space="preserve"> 2.2.</t>
  </si>
  <si>
    <t>Заполняйте поля, выделенные цветом (см. справа). Поля, выделенные голубым, обязательны для заполнения, зеленым - в зависимости от контекста.</t>
  </si>
  <si>
    <t xml:space="preserve"> 2.3.</t>
  </si>
  <si>
    <t>Для редактирования частично заполненного поля пользуйтесь клавишей F2 (Fn+F2).</t>
  </si>
  <si>
    <t xml:space="preserve"> 2.4.</t>
  </si>
  <si>
    <t>62</t>
  </si>
  <si>
    <t>Рязанская область</t>
  </si>
  <si>
    <t>63</t>
  </si>
  <si>
    <t>Самарская область</t>
  </si>
  <si>
    <t>64</t>
  </si>
  <si>
    <t>Саратовская область</t>
  </si>
  <si>
    <t>65</t>
  </si>
  <si>
    <t>Сахалинская область</t>
  </si>
  <si>
    <t>66</t>
  </si>
  <si>
    <t>Свердловская область</t>
  </si>
  <si>
    <r>
      <t>Во избежание проблем с заполнением и загрузкой формы отчёта необходимо обрабатывать (открывать, редактировать, сохранять) с</t>
    </r>
    <r>
      <rPr>
        <sz val="11"/>
        <color indexed="8"/>
        <rFont val="Arial Cyr"/>
        <charset val="204"/>
      </rPr>
      <t> </t>
    </r>
    <r>
      <rPr>
        <sz val="11"/>
        <color indexed="8"/>
        <rFont val="Arial"/>
        <family val="2"/>
        <charset val="204"/>
      </rPr>
      <t>помощью только одного программного продукта для каждой формы.</t>
    </r>
    <r>
      <rPr>
        <b/>
        <sz val="11"/>
        <rFont val="Arial"/>
        <family val="2"/>
        <charset val="204"/>
      </rPr>
      <t xml:space="preserve"> </t>
    </r>
    <r>
      <rPr>
        <b/>
        <sz val="11"/>
        <color indexed="60"/>
        <rFont val="Arial"/>
        <family val="2"/>
        <charset val="204"/>
      </rPr>
      <t>Например</t>
    </r>
    <r>
      <rPr>
        <sz val="11"/>
        <color indexed="8"/>
        <rFont val="Arial"/>
        <family val="2"/>
        <charset val="204"/>
      </rPr>
      <t>:</t>
    </r>
  </si>
  <si>
    <r>
      <rPr>
        <b/>
        <sz val="11"/>
        <color indexed="60"/>
        <rFont val="Arial"/>
        <family val="2"/>
        <charset val="204"/>
      </rPr>
      <t>допустимо</t>
    </r>
    <r>
      <rPr>
        <b/>
        <sz val="11"/>
        <color indexed="10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открыть форму отчета в OpenOffice Calc, заполнить, сохранить, снова открыть в OpenOffice Calc, сформировать отчет;</t>
    </r>
  </si>
  <si>
    <r>
      <rPr>
        <b/>
        <sz val="11"/>
        <color indexed="60"/>
        <rFont val="Arial"/>
        <family val="2"/>
        <charset val="204"/>
      </rPr>
      <t>недопустимо</t>
    </r>
    <r>
      <rPr>
        <sz val="11"/>
        <rFont val="Arial"/>
        <family val="2"/>
        <charset val="204"/>
      </rPr>
      <t xml:space="preserve"> открыть форму отчета в OpenOffice Calc, заполнить, сохранить, открыть в Microsoft Excel, сформировать отчет.</t>
    </r>
  </si>
  <si>
    <r>
      <rPr>
        <b/>
        <sz val="11"/>
        <color indexed="60"/>
        <rFont val="Arial"/>
        <family val="2"/>
        <charset val="204"/>
      </rPr>
      <t xml:space="preserve">Перейдите на лист "otchet". 
</t>
    </r>
    <r>
      <rPr>
        <b/>
        <sz val="11"/>
        <rFont val="Arial"/>
        <family val="2"/>
        <charset val="204"/>
      </rPr>
      <t>Убедитесь, что сообщение на листе подтверждает готовность к формированию отчета. 
Не уходите с этого листа до окончания работы</t>
    </r>
    <r>
      <rPr>
        <sz val="11"/>
        <rFont val="Arial"/>
        <family val="2"/>
        <charset val="204"/>
      </rPr>
      <t>.</t>
    </r>
  </si>
  <si>
    <r>
      <t xml:space="preserve">Согласитесь сохранить в предложенном формате </t>
    </r>
    <r>
      <rPr>
        <b/>
        <sz val="11"/>
        <color indexed="60"/>
        <rFont val="Arial"/>
        <family val="2"/>
        <charset val="204"/>
      </rPr>
      <t>только текущий лист</t>
    </r>
    <r>
      <rPr>
        <sz val="11"/>
        <rFont val="Arial"/>
        <family val="2"/>
        <charset val="204"/>
      </rPr>
      <t xml:space="preserve"> - нажмите "ОК" в появившемся окне.</t>
    </r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</si>
  <si>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</si>
  <si>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</si>
  <si>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</si>
  <si>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</si>
  <si>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Лесной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</si>
  <si>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</si>
  <si>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</si>
  <si>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</si>
  <si>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Нелидовский муниципальный район</t>
  </si>
  <si>
    <t>Оленинский муниципальный район</t>
  </si>
  <si>
    <t>Осташковский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</si>
  <si>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</si>
  <si>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</si>
  <si>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</si>
  <si>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</si>
  <si>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</si>
  <si>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</si>
  <si>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</si>
  <si>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</si>
  <si>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</si>
  <si>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</si>
  <si>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Удомельский муниципальный район</t>
  </si>
  <si>
    <t>Фировский муниципальный район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</si>
  <si>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</si>
  <si>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</si>
  <si>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</si>
  <si>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город Кедровый</t>
  </si>
  <si>
    <t>город Стрежевой</t>
  </si>
  <si>
    <t>город Томск</t>
  </si>
  <si>
    <t>ЗАТО Северск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</si>
  <si>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</si>
  <si>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</si>
  <si>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</si>
  <si>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</si>
  <si>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</si>
  <si>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</si>
  <si>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</si>
  <si>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</si>
  <si>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</si>
  <si>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</si>
  <si>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</si>
  <si>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</si>
  <si>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</si>
  <si>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</si>
  <si>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</si>
  <si>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город Алексин</t>
  </si>
  <si>
    <t>город Донской</t>
  </si>
  <si>
    <t>город Ефремов</t>
  </si>
  <si>
    <t>город Новомосковск</t>
  </si>
  <si>
    <t>город Тула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</si>
  <si>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</si>
  <si>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</si>
  <si>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</si>
  <si>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</si>
  <si>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</si>
  <si>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</si>
  <si>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рабочий поселок Новогуровский</t>
  </si>
  <si>
    <t>Славный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</si>
  <si>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</si>
  <si>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</si>
  <si>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</si>
  <si>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</si>
  <si>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</si>
  <si>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</si>
  <si>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</si>
  <si>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</si>
  <si>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</si>
  <si>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</si>
  <si>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</si>
  <si>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</si>
  <si>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Голышмановский муниципальный район</t>
  </si>
  <si>
    <t>город Ишим</t>
  </si>
  <si>
    <t>город Тобольск</t>
  </si>
  <si>
    <t>город Тюмень</t>
  </si>
  <si>
    <t>город Ялуторовск</t>
  </si>
  <si>
    <t>Заводоуковский</t>
  </si>
  <si>
    <t>Исетский муниципальный район</t>
  </si>
  <si>
    <t>Ишимский муниципальный район</t>
  </si>
  <si>
    <t>Казанский муниципальный район</t>
  </si>
  <si>
    <r>
      <t xml:space="preserve">7. Создание файла отчета при работе в </t>
    </r>
    <r>
      <rPr>
        <b/>
        <sz val="12"/>
        <color indexed="48"/>
        <rFont val="Arial"/>
        <family val="2"/>
        <charset val="204"/>
      </rPr>
      <t>OpenOffice.org Calc</t>
    </r>
  </si>
  <si>
    <r>
      <t xml:space="preserve">В открывшемся окне выберите </t>
    </r>
    <r>
      <rPr>
        <b/>
        <sz val="11"/>
        <color indexed="60"/>
        <rFont val="Arial"/>
        <family val="2"/>
        <charset val="204"/>
      </rPr>
      <t>кодировку "Win-1251"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и </t>
    </r>
    <r>
      <rPr>
        <b/>
        <sz val="11"/>
        <color indexed="60"/>
        <rFont val="Arial"/>
        <family val="2"/>
        <charset val="204"/>
      </rPr>
      <t>разделитель поля ";" (точку с запятой)</t>
    </r>
    <r>
      <rPr>
        <sz val="11"/>
        <rFont val="Arial"/>
        <family val="2"/>
        <charset val="204"/>
      </rPr>
      <t xml:space="preserve">. Остальные поля оставьте так, как есть. См. рисунок: </t>
    </r>
  </si>
  <si>
    <t>01</t>
  </si>
  <si>
    <t>Республика Адыгея</t>
  </si>
  <si>
    <t>Красногвардейский муниципальный район</t>
  </si>
  <si>
    <t>03</t>
  </si>
  <si>
    <t>Республика Бурятия</t>
  </si>
  <si>
    <t>04</t>
  </si>
  <si>
    <t>Республика Алтай</t>
  </si>
  <si>
    <t>18</t>
  </si>
  <si>
    <t>Удмуртская Республика</t>
  </si>
  <si>
    <t>19</t>
  </si>
  <si>
    <t>Республика Хакасия</t>
  </si>
  <si>
    <t>20</t>
  </si>
  <si>
    <t>Чеченская Республика</t>
  </si>
  <si>
    <t>21</t>
  </si>
  <si>
    <t>Чувашская Республика - Чувашия</t>
  </si>
  <si>
    <t>22</t>
  </si>
  <si>
    <t>Алтайский край</t>
  </si>
  <si>
    <t>версия 1.1</t>
  </si>
  <si>
    <t>32</t>
  </si>
  <si>
    <t>Брянская область</t>
  </si>
  <si>
    <t>33</t>
  </si>
  <si>
    <t>Владимирская область</t>
  </si>
  <si>
    <t>34</t>
  </si>
  <si>
    <t>Волгоградская область</t>
  </si>
  <si>
    <t>35</t>
  </si>
  <si>
    <t>Вологодская область</t>
  </si>
  <si>
    <t xml:space="preserve"> 4.2.</t>
  </si>
  <si>
    <t>город Йошкар-Ола</t>
  </si>
  <si>
    <t>город Козьмодемьянск</t>
  </si>
  <si>
    <t>Советский муниципальный район</t>
  </si>
  <si>
    <t>город Калуга</t>
  </si>
  <si>
    <t>Дзержинский муниципальный район</t>
  </si>
  <si>
    <t>город Барнаул</t>
  </si>
  <si>
    <t>город Бийск</t>
  </si>
  <si>
    <t>Хвалынский муниципальный район</t>
  </si>
  <si>
    <t>Калининский муниципальный район</t>
  </si>
  <si>
    <t>город Саратов</t>
  </si>
  <si>
    <t>Ртищевский муниципальный район</t>
  </si>
  <si>
    <t>город Чита</t>
  </si>
  <si>
    <t>Гиагинский муниципальный район</t>
  </si>
  <si>
    <t>город Адыгейск</t>
  </si>
  <si>
    <t>город Майкоп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</si>
  <si>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</si>
  <si>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</si>
  <si>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</si>
  <si>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</si>
  <si>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</si>
  <si>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</si>
  <si>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</si>
  <si>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</si>
  <si>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</si>
  <si>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</si>
  <si>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</si>
  <si>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</si>
  <si>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</si>
  <si>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</si>
  <si>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</si>
  <si>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</si>
  <si>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</si>
  <si>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</si>
  <si>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</si>
  <si>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</si>
  <si>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</si>
  <si>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</si>
  <si>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</si>
  <si>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</si>
  <si>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</si>
  <si>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</si>
  <si>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</si>
  <si>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</si>
  <si>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</si>
  <si>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</si>
  <si>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</si>
  <si>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город Уфа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</si>
  <si>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</si>
  <si>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</si>
  <si>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</si>
  <si>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</si>
  <si>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ЗАТО город Межгорье</t>
  </si>
  <si>
    <t>Зианчуринский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</si>
  <si>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</si>
  <si>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</si>
  <si>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</si>
  <si>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</si>
  <si>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</si>
  <si>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</si>
  <si>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</si>
  <si>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</si>
  <si>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Ялуторовский муниципальный район</t>
  </si>
  <si>
    <t>Ярковский муниципальный район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</si>
  <si>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</si>
  <si>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</si>
  <si>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</si>
  <si>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город Димитровград</t>
  </si>
  <si>
    <t>город Новоульяновск</t>
  </si>
  <si>
    <t>город Ульяновск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</si>
  <si>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</si>
  <si>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</si>
  <si>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</si>
  <si>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</si>
  <si>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</si>
  <si>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</si>
  <si>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</si>
  <si>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</si>
  <si>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</si>
  <si>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</si>
  <si>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</si>
  <si>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</si>
  <si>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</si>
  <si>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Цильнинский муниципальный район</t>
  </si>
  <si>
    <t>Чердаклинский муниципальный район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</si>
  <si>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</si>
  <si>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</si>
  <si>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</si>
  <si>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</si>
  <si>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</si>
  <si>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</si>
  <si>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</si>
  <si>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</si>
  <si>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</si>
  <si>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</si>
  <si>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</si>
  <si>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</si>
  <si>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</si>
  <si>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</si>
  <si>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</si>
  <si>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</si>
  <si>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</si>
  <si>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</si>
  <si>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</si>
  <si>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</si>
  <si>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</si>
  <si>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</si>
  <si>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</si>
  <si>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Агинский муниципальный район</t>
  </si>
  <si>
    <t>Акшинский муниципальный район</t>
  </si>
  <si>
    <t>Александрово-Заводский муниципальный район</t>
  </si>
  <si>
    <t>Балейский муниципальный район</t>
  </si>
  <si>
    <t>Борзинский муниципальный район</t>
  </si>
  <si>
    <t>Газимуро-Заводский муниципальный район</t>
  </si>
  <si>
    <t>город Петровск-Забайкальский</t>
  </si>
  <si>
    <t>Дульдургинский муниципальный район</t>
  </si>
  <si>
    <t>Забайкальский муниципальный район</t>
  </si>
  <si>
    <t>ЗАТО поселок Горный</t>
  </si>
  <si>
    <t>Каларский муниципальный район</t>
  </si>
  <si>
    <t>Калганский муниципальный район</t>
  </si>
  <si>
    <t>Карымский муниципальный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</si>
  <si>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</si>
  <si>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</si>
  <si>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</si>
  <si>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Могочинский муниципальный район</t>
  </si>
  <si>
    <t>Муниципальный район Город Краснокаменск и Краснокаменский район</t>
  </si>
  <si>
    <t>Нерчинский муниципальный район</t>
  </si>
  <si>
    <t>Нерчинско-Заводский муниципальный район</t>
  </si>
  <si>
    <t>Оловяннинский муниципальный район</t>
  </si>
  <si>
    <t>Ононский муниципальный район</t>
  </si>
  <si>
    <t>Петровск-Забайкальский муниципальный район</t>
  </si>
  <si>
    <t>поселок Агинское</t>
  </si>
  <si>
    <t>Приаргунский муниципальный район</t>
  </si>
  <si>
    <t>Сретенский муниципальный район</t>
  </si>
  <si>
    <t>Тунгиро-Олёкминский муниципальный район</t>
  </si>
  <si>
    <t>Тунгокоченский муниципальный район</t>
  </si>
  <si>
    <t>Улётовский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</si>
  <si>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</si>
  <si>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</si>
  <si>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</si>
  <si>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</si>
  <si>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</si>
  <si>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Зеленогорск</t>
  </si>
  <si>
    <t>город Колпино</t>
  </si>
  <si>
    <t>город Красное Село</t>
  </si>
  <si>
    <t>город Кронштадт</t>
  </si>
  <si>
    <t>город Ломоносов</t>
  </si>
  <si>
    <t>город Павловск</t>
  </si>
  <si>
    <t>город Петергоф</t>
  </si>
  <si>
    <t>город Пушкин</t>
  </si>
  <si>
    <t>город Сестрорецк</t>
  </si>
  <si>
    <t>муниципальный округ № 15</t>
  </si>
  <si>
    <t>муниципальный округ № 21</t>
  </si>
  <si>
    <t>муниципальный округ № 54</t>
  </si>
  <si>
    <t>муниципальный округ № 65</t>
  </si>
  <si>
    <t>муниципальный округ № 7</t>
  </si>
  <si>
    <t>муниципальный округ № 72</t>
  </si>
  <si>
    <t>муниципальный округ № 75</t>
  </si>
  <si>
    <t>муниципальный округ № 78</t>
  </si>
  <si>
    <t>муниципальный округ Автово</t>
  </si>
  <si>
    <t>муниципальный округ Адмиралтейский округ</t>
  </si>
  <si>
    <t>муниципальный округ Академическое</t>
  </si>
  <si>
    <t>муниципальный округ Аптекарский остров</t>
  </si>
  <si>
    <t>муниципальный округ Балканский</t>
  </si>
  <si>
    <t>муниципальный округ Большая Охта</t>
  </si>
  <si>
    <t>муниципальный округ Васильевский</t>
  </si>
  <si>
    <t>муниципальный округ Введенский</t>
  </si>
  <si>
    <t>муниципальный округ Владимирский округ</t>
  </si>
  <si>
    <t>муниципальный округ Волковское</t>
  </si>
  <si>
    <t>муниципальный округ Гавань</t>
  </si>
  <si>
    <t>муниципальный округ Гагаринское</t>
  </si>
  <si>
    <t>муниципальный округ Георгиевский</t>
  </si>
  <si>
    <t>муниципальный округ Горелово</t>
  </si>
  <si>
    <t>муниципальный округ Гражданка</t>
  </si>
  <si>
    <t>муниципальный округ Дачное</t>
  </si>
  <si>
    <t>муниципальный округ Дворцовый округ</t>
  </si>
  <si>
    <t>муниципальный округ Екатерингофский</t>
  </si>
  <si>
    <t>муниципальный округ Звездное</t>
  </si>
  <si>
    <t>муниципальный округ Ивановский</t>
  </si>
  <si>
    <t>муниципальный округ Измайловское</t>
  </si>
  <si>
    <t>муниципальный округ Княжево</t>
  </si>
  <si>
    <t>муниципальный округ Коломна</t>
  </si>
  <si>
    <t>муниципальный округ Коломяги</t>
  </si>
  <si>
    <t>муниципальный округ Комендантский аэродром</t>
  </si>
  <si>
    <t>муниципальный округ Константиновское</t>
  </si>
  <si>
    <t>муниципальный округ Красненькая речка</t>
  </si>
  <si>
    <t>муниципальный округ Кронверкское</t>
  </si>
  <si>
    <t>муниципальный округ Купчино</t>
  </si>
  <si>
    <t>муниципальный округ Лахта-Ольгино</t>
  </si>
  <si>
    <t>муниципальный округ Лиговка-Ямская</t>
  </si>
  <si>
    <t>муниципальный округ Литейный округ</t>
  </si>
  <si>
    <t>муниципальный округ Малая Охта</t>
  </si>
  <si>
    <t>муниципальный округ Морские ворота</t>
  </si>
  <si>
    <t>муниципальный округ Московская застава</t>
  </si>
  <si>
    <t>муниципальный округ Нарвский округ</t>
  </si>
  <si>
    <t>муниципальный округ Народный</t>
  </si>
  <si>
    <t>муниципальный округ Невская застава</t>
  </si>
  <si>
    <t>муниципальный округ Невский округ</t>
  </si>
  <si>
    <t>муниципальный округ Новоизмайловское</t>
  </si>
  <si>
    <t>муниципальный округ Обуховский</t>
  </si>
  <si>
    <t>муниципальный округ Озеро Долгое</t>
  </si>
  <si>
    <t>муниципальный округ Оккервиль</t>
  </si>
  <si>
    <t>муниципальный округ округ Морской</t>
  </si>
  <si>
    <t>муниципальный округ округ Петровский</t>
  </si>
  <si>
    <t>муниципальный округ Остров Декабристов</t>
  </si>
  <si>
    <t>муниципальный округ Парнас</t>
  </si>
  <si>
    <t>муниципальный округ Пискаревка</t>
  </si>
  <si>
    <t>муниципальный округ Полюстрово</t>
  </si>
  <si>
    <t>муниципальный округ Пороховые</t>
  </si>
  <si>
    <t>муниципальный округ Посадский</t>
  </si>
  <si>
    <t>муниципальный округ Правобережный</t>
  </si>
  <si>
    <t>муниципальный округ Прометей</t>
  </si>
  <si>
    <t>муниципальный округ Пулковский меридиан</t>
  </si>
  <si>
    <t>муниципальный округ Ржевка</t>
  </si>
  <si>
    <t>муниципальный округ Рыбацкое</t>
  </si>
  <si>
    <t>муниципальный округ Сампсониевское</t>
  </si>
  <si>
    <t>муниципальный округ Светлановское</t>
  </si>
  <si>
    <t>муниципальный округ Северный</t>
  </si>
  <si>
    <t>муниципальный округ Семеновский</t>
  </si>
  <si>
    <t>муниципальный округ Сенной округ</t>
  </si>
  <si>
    <t>муниципальный округ Смольнинское</t>
  </si>
  <si>
    <t>муниципальный округ Сосновая поляна</t>
  </si>
  <si>
    <t>муниципальный округ Сосновское</t>
  </si>
  <si>
    <t>муниципальный округ Ульянка</t>
  </si>
  <si>
    <t>муниципальный округ Урицк</t>
  </si>
  <si>
    <t>муниципальный округ Финляндский округ</t>
  </si>
  <si>
    <t>муниципальный округ Черная речка</t>
  </si>
  <si>
    <t>муниципальный округ Чкаловское</t>
  </si>
  <si>
    <t>муниципальный округ Шувалово-Озерки</t>
  </si>
  <si>
    <t>муниципальный округ Юго-Запад</t>
  </si>
  <si>
    <t>муниципальный округ Южно-Приморский</t>
  </si>
  <si>
    <t>муниципальный округ Юнтолово</t>
  </si>
  <si>
    <t>поселок Александровская</t>
  </si>
  <si>
    <t>поселок Белоостров</t>
  </si>
  <si>
    <t>поселок Комарово</t>
  </si>
  <si>
    <t>поселок Левашово</t>
  </si>
  <si>
    <t>поселок Лисий Нос</t>
  </si>
  <si>
    <t>поселок Металлострой</t>
  </si>
  <si>
    <t>поселок Молодежное</t>
  </si>
  <si>
    <t>поселок Парголово</t>
  </si>
  <si>
    <t>поселок Песочный</t>
  </si>
  <si>
    <t>поселок Петро-Славянка</t>
  </si>
  <si>
    <t>поселок Понтонный</t>
  </si>
  <si>
    <t>поселок Репино</t>
  </si>
  <si>
    <t>поселок Саперный</t>
  </si>
  <si>
    <t>поселок Серово</t>
  </si>
  <si>
    <t>поселок Смолячково</t>
  </si>
  <si>
    <t>поселок Солнечное</t>
  </si>
  <si>
    <t>поселок Стрельна</t>
  </si>
  <si>
    <t>поселок Тярлево</t>
  </si>
  <si>
    <t>поселок Усть-Ижора</t>
  </si>
  <si>
    <t>поселок Ушково</t>
  </si>
  <si>
    <t>поселок Шушары</t>
  </si>
  <si>
    <t>Алушта</t>
  </si>
  <si>
    <t>Армянск</t>
  </si>
  <si>
    <t>Бахчисарайский муниципальный район</t>
  </si>
  <si>
    <t>Джанкой</t>
  </si>
  <si>
    <t>Джанкойский муниципальный район</t>
  </si>
  <si>
    <t>Евпатория</t>
  </si>
  <si>
    <t>Керчь</t>
  </si>
  <si>
    <t>Красноперекопск</t>
  </si>
  <si>
    <t>Красноперекопский муниципальный район</t>
  </si>
  <si>
    <t>Нижнегорский муниципальный район</t>
  </si>
  <si>
    <t>Раздольненский муниципальный район</t>
  </si>
  <si>
    <t>Саки</t>
  </si>
  <si>
    <t>Сакский муниципальный район</t>
  </si>
  <si>
    <t>Симферополь</t>
  </si>
  <si>
    <t>Симферопольский муниципальный район</t>
  </si>
  <si>
    <t>Судак</t>
  </si>
  <si>
    <t>Феодосия</t>
  </si>
  <si>
    <t>Черноморский муниципальный район</t>
  </si>
  <si>
    <t>Ялта</t>
  </si>
  <si>
    <t>город Нарьян-Мар</t>
  </si>
  <si>
    <t>Белоярский муниципальный район</t>
  </si>
  <si>
    <t>город Когалым</t>
  </si>
  <si>
    <t>город Лангепас</t>
  </si>
  <si>
    <t>город Мегион</t>
  </si>
  <si>
    <t>город Нефтеюганск</t>
  </si>
  <si>
    <t>город Нижневартовск</t>
  </si>
  <si>
    <t>город Нягань</t>
  </si>
  <si>
    <t>город Покачи</t>
  </si>
  <si>
    <t>город Пыть-Ях</t>
  </si>
  <si>
    <t>город Радужный</t>
  </si>
  <si>
    <t>город Сургут</t>
  </si>
  <si>
    <t>город Урай</t>
  </si>
  <si>
    <t>город Ханты-Мансийск</t>
  </si>
  <si>
    <t>город Югорск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</si>
  <si>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</si>
  <si>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</si>
  <si>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</si>
  <si>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</si>
  <si>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</si>
  <si>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Анадырский муниципальный район</t>
  </si>
  <si>
    <t>Анадырь</t>
  </si>
  <si>
    <t>Билибинский муниципальный район</t>
  </si>
  <si>
    <t>Певек</t>
  </si>
  <si>
    <t>Провидения</t>
  </si>
  <si>
    <t>Чукотский муниципальный район</t>
  </si>
  <si>
    <t>Эгвекинот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</si>
  <si>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</si>
  <si>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</si>
  <si>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</si>
  <si>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</si>
  <si>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</si>
  <si>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город Салехард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</si>
  <si>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</si>
  <si>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</si>
  <si>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</si>
  <si>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</si>
  <si>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</si>
  <si>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</si>
  <si>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</si>
  <si>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Андреевский муниципальный округ</t>
  </si>
  <si>
    <t>Балаклавский муниципальный округ</t>
  </si>
  <si>
    <t>Верхнесадовский муниципальный округ</t>
  </si>
  <si>
    <t>Гагаринский муниципальный округ</t>
  </si>
  <si>
    <t>город Инкерман</t>
  </si>
  <si>
    <t>Качинский муниципальный округ</t>
  </si>
  <si>
    <t>Ленинский муниципальный округ</t>
  </si>
  <si>
    <t>Нахимовский муниципальный округ</t>
  </si>
  <si>
    <t>Орлиновский муниципальный округ</t>
  </si>
  <si>
    <t>Терновский муниципальный округ</t>
  </si>
  <si>
    <t>Кировский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</si>
  <si>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</si>
  <si>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</si>
  <si>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</si>
  <si>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</si>
  <si>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</si>
  <si>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</si>
  <si>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</si>
  <si>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</si>
  <si>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</si>
  <si>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</si>
  <si>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</si>
  <si>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</si>
  <si>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</si>
  <si>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</si>
  <si>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</si>
  <si>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</si>
  <si>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</si>
  <si>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</si>
  <si>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город Набережные Челны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</si>
  <si>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</si>
  <si>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</si>
  <si>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</si>
  <si>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</si>
  <si>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</si>
  <si>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</si>
  <si>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</si>
  <si>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</si>
  <si>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</si>
  <si>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</si>
  <si>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</si>
  <si>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</si>
  <si>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</si>
  <si>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</si>
  <si>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</si>
  <si>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</si>
  <si>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</si>
  <si>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</si>
  <si>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</si>
  <si>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</si>
  <si>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Спасский муниципальный район</t>
  </si>
  <si>
    <t>Тетюшский муниципальный район</t>
  </si>
  <si>
    <t>Тукаевский муниципальный район</t>
  </si>
  <si>
    <t>Тюлячинский муниципальный район</t>
  </si>
  <si>
    <t>Черемшанский муниципальный район</t>
  </si>
  <si>
    <t>Чистопольский муниципальный район</t>
  </si>
  <si>
    <t>Ютазинский муниципальный район</t>
  </si>
  <si>
    <t>Бай-Тайгинский муниципальный район</t>
  </si>
  <si>
    <t>Барун-Хемчикский муниципальный район</t>
  </si>
  <si>
    <t>город Ак-Довурак</t>
  </si>
  <si>
    <t>город Кызыл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</si>
  <si>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</si>
  <si>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</si>
  <si>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</si>
  <si>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</si>
  <si>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</si>
  <si>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</si>
  <si>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</si>
  <si>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Тандинский муниципальный район</t>
  </si>
  <si>
    <t>Тере-Хольский муниципальный район</t>
  </si>
  <si>
    <t>Тес-Хемский муниципальный район</t>
  </si>
  <si>
    <t>Тоджинский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</si>
  <si>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</si>
  <si>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</si>
  <si>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</si>
  <si>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Эрзинский муниципальный район</t>
  </si>
  <si>
    <t>Город Воткинск</t>
  </si>
  <si>
    <t>город Глазов</t>
  </si>
  <si>
    <t>город Ижевск</t>
  </si>
  <si>
    <t>город Можга</t>
  </si>
  <si>
    <t>город Сарапул</t>
  </si>
  <si>
    <t>Ачхой-Мартановский муниципальный район</t>
  </si>
  <si>
    <t>Веденский муниципальный район</t>
  </si>
  <si>
    <t>город Аргун</t>
  </si>
  <si>
    <t>город Грозный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</si>
  <si>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</si>
  <si>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</si>
  <si>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</si>
  <si>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</si>
  <si>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</si>
  <si>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</si>
  <si>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</si>
  <si>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</si>
  <si>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</si>
  <si>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</si>
  <si>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</si>
  <si>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</si>
  <si>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</si>
  <si>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</si>
  <si>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</si>
  <si>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</si>
  <si>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город Алатырь</t>
  </si>
  <si>
    <t>город Канаш</t>
  </si>
  <si>
    <t>город Новочебоксарск</t>
  </si>
  <si>
    <t>город Чебоксары</t>
  </si>
  <si>
    <t>город Шумерля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</si>
  <si>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</si>
  <si>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</si>
  <si>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</si>
  <si>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</si>
  <si>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</si>
  <si>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</si>
  <si>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</si>
  <si>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</si>
  <si>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</si>
  <si>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</si>
  <si>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</si>
  <si>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</si>
  <si>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</si>
  <si>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</si>
  <si>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</si>
  <si>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</si>
  <si>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Алейский муниципальный район</t>
  </si>
  <si>
    <t>Баевский муниципальный район</t>
  </si>
  <si>
    <t>Бийский муниципальный район</t>
  </si>
  <si>
    <t>Бурлинский муниципальный район</t>
  </si>
  <si>
    <t>Быстроистокский муниципальный район</t>
  </si>
  <si>
    <t>Волчихинский муниципальный район</t>
  </si>
  <si>
    <t>город Алейск</t>
  </si>
  <si>
    <t>город Белокуриха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</si>
  <si>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</si>
  <si>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</si>
  <si>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</si>
  <si>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</si>
  <si>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</si>
  <si>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Егорьевский муниципальный район</t>
  </si>
  <si>
    <t>Ельцовский муниципальный район</t>
  </si>
  <si>
    <t>Завьяловский муниципальный район</t>
  </si>
  <si>
    <t>Залесовский муниципальный район</t>
  </si>
  <si>
    <t>Заринский муниципальный район</t>
  </si>
  <si>
    <t>ЗАТО Сибирский</t>
  </si>
  <si>
    <t>Змеиногорский муниципальный район</t>
  </si>
  <si>
    <t>Зональный муниципальный район</t>
  </si>
  <si>
    <t>Калманский муниципальный район</t>
  </si>
  <si>
    <t>Каменский муниципальный район</t>
  </si>
  <si>
    <t>Ключевский муниципальный район</t>
  </si>
  <si>
    <t>Косихинский муниципальный район</t>
  </si>
  <si>
    <t>Красногорский муниципальный район</t>
  </si>
  <si>
    <t>Краснощёковский муниципальный район</t>
  </si>
  <si>
    <t>Крутихинский муниципальный район</t>
  </si>
  <si>
    <t>Кулундинский муниципальный район</t>
  </si>
  <si>
    <t>Курьинский муниципальный район</t>
  </si>
  <si>
    <t>Кытмановский муниципальный район</t>
  </si>
  <si>
    <t>Локтевский муниципальный район</t>
  </si>
  <si>
    <t>Мамонтовский муниципальный район</t>
  </si>
  <si>
    <t>Михайловский муниципальный район</t>
  </si>
  <si>
    <t>Немецкий национальный муниципальный район</t>
  </si>
  <si>
    <t>Новичихинский муниципальный район</t>
  </si>
  <si>
    <t>Павловский муниципальный район</t>
  </si>
  <si>
    <t>Панкрушихинский муниципальный район</t>
  </si>
  <si>
    <t>Петропавловский муниципальный район</t>
  </si>
  <si>
    <t>Поспелихинский муниципальный район</t>
  </si>
  <si>
    <t>Ребрихинский муниципальный район</t>
  </si>
  <si>
    <t>Родинский муниципальный район</t>
  </si>
  <si>
    <t>Романовский муниципальный район</t>
  </si>
  <si>
    <t>Рубцовский муниципальный район</t>
  </si>
  <si>
    <t>Смоленский муниципальный район</t>
  </si>
  <si>
    <t>Солонешенский муниципальный район</t>
  </si>
  <si>
    <t>Солтонский муниципальный район</t>
  </si>
  <si>
    <t>Суетский муниципальный район</t>
  </si>
  <si>
    <t>Табунский муниципальный район</t>
  </si>
  <si>
    <t>Тальменский муниципальный район</t>
  </si>
  <si>
    <t>Тогульский муниципальный район</t>
  </si>
  <si>
    <t>Логин СтатГрад</t>
  </si>
  <si>
    <t>Шенкурский муниципальный район</t>
  </si>
  <si>
    <t>Ахтубинский муниципальный район</t>
  </si>
  <si>
    <t>Володарский муниципальный район</t>
  </si>
  <si>
    <t>город Астрахань</t>
  </si>
  <si>
    <t>Енотаевский муниципальный район</t>
  </si>
  <si>
    <t>ЗАТО Знаменск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</si>
  <si>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</si>
  <si>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</si>
  <si>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</si>
  <si>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</si>
  <si>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</si>
  <si>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</si>
  <si>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</si>
  <si>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</si>
  <si>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</si>
  <si>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</si>
  <si>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</si>
  <si>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</si>
  <si>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</si>
  <si>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</si>
  <si>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</si>
  <si>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</si>
  <si>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</si>
  <si>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</si>
  <si>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</si>
  <si>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</si>
  <si>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</si>
  <si>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</si>
  <si>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</si>
  <si>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</si>
  <si>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</si>
  <si>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</si>
  <si>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</si>
  <si>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</si>
  <si>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</si>
  <si>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Новозыбковский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</si>
  <si>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</si>
  <si>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</si>
  <si>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</si>
  <si>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</si>
  <si>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</si>
  <si>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</si>
  <si>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</si>
  <si>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</si>
  <si>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</si>
  <si>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Вязниковский муниципальный район</t>
  </si>
  <si>
    <t>город Владимир</t>
  </si>
  <si>
    <t>город Гусь-Хрустальный</t>
  </si>
  <si>
    <t>город Ковров</t>
  </si>
  <si>
    <t>Гороховецкий муниципальный район</t>
  </si>
  <si>
    <t>Гусь-Хрустальный муниципальный район</t>
  </si>
  <si>
    <t>ЗАТО город Радужный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</si>
  <si>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</si>
  <si>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</si>
  <si>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</si>
  <si>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</si>
  <si>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</si>
  <si>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</si>
  <si>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округ Муром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</si>
  <si>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</si>
  <si>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</si>
  <si>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</si>
  <si>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</si>
  <si>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</si>
  <si>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</si>
  <si>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</si>
  <si>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</si>
  <si>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</si>
  <si>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</si>
  <si>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</si>
  <si>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</si>
  <si>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</si>
  <si>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</si>
  <si>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</si>
  <si>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город Вологда</t>
  </si>
  <si>
    <t>город Череповец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</si>
  <si>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</si>
  <si>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</si>
  <si>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</si>
  <si>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</si>
  <si>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</si>
  <si>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</si>
  <si>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</si>
  <si>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</si>
  <si>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</si>
  <si>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</si>
  <si>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</si>
  <si>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</si>
  <si>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</si>
  <si>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</si>
  <si>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</si>
  <si>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</si>
  <si>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</si>
  <si>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</si>
  <si>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</si>
  <si>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</si>
  <si>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Борисоглебский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</si>
  <si>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</si>
  <si>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</si>
  <si>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</si>
  <si>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</si>
  <si>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город Воронеж</t>
  </si>
  <si>
    <t>город Нововоронеж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</si>
  <si>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</si>
  <si>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</si>
  <si>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</si>
  <si>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</si>
  <si>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</si>
  <si>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</si>
  <si>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</si>
  <si>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</si>
  <si>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</si>
  <si>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</si>
  <si>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</si>
  <si>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</si>
  <si>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</si>
  <si>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</si>
  <si>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</si>
  <si>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</si>
  <si>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</si>
  <si>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</si>
  <si>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</si>
  <si>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</si>
  <si>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</si>
  <si>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Верхнеландеховский муниципальный район</t>
  </si>
  <si>
    <t>Вичуга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</si>
  <si>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</si>
  <si>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</si>
  <si>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</si>
  <si>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Иваново</t>
  </si>
  <si>
    <t>Ильинский муниципальный район</t>
  </si>
  <si>
    <t>Кинешемский муниципальный район</t>
  </si>
  <si>
    <t>Кинешма</t>
  </si>
  <si>
    <t>Кохма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</si>
  <si>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</si>
  <si>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</si>
  <si>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</si>
  <si>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</si>
  <si>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</si>
  <si>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</si>
  <si>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</si>
  <si>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Тейково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</si>
  <si>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</si>
  <si>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</si>
  <si>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</si>
  <si>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Шуя</t>
  </si>
  <si>
    <t>Южский муниципальный район</t>
  </si>
  <si>
    <t>Юрьевецкий муниципальный район</t>
  </si>
  <si>
    <t>Аларский муниципальный район</t>
  </si>
  <si>
    <t>Ангарское</t>
  </si>
  <si>
    <t>Балаганский муниципальный район</t>
  </si>
  <si>
    <t>Баяндаевский муниципальный район</t>
  </si>
  <si>
    <t>Бодайбинский муниципальный район</t>
  </si>
  <si>
    <t>Боханский муниципальный район</t>
  </si>
  <si>
    <t>Братский муниципальный район</t>
  </si>
  <si>
    <t>город Братск</t>
  </si>
  <si>
    <t>город Иркутск</t>
  </si>
  <si>
    <t>город Саянск</t>
  </si>
  <si>
    <t>город Тулун</t>
  </si>
  <si>
    <t>город Усолье-Сибирское</t>
  </si>
  <si>
    <t>город Усть-Илимск</t>
  </si>
  <si>
    <t>Жигаловский муниципальный район</t>
  </si>
  <si>
    <t>Заларинский муниципальный район</t>
  </si>
  <si>
    <t>Зиминский муниципальный район</t>
  </si>
  <si>
    <t>Зиминское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</si>
  <si>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</si>
  <si>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</si>
  <si>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</si>
  <si>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</si>
  <si>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</si>
  <si>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</si>
  <si>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</si>
  <si>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</si>
  <si>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</si>
  <si>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</si>
  <si>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</si>
  <si>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</si>
  <si>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Свирское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</si>
  <si>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</si>
  <si>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</si>
  <si>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</si>
  <si>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</si>
  <si>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Усть-Илимский муниципальный район</t>
  </si>
  <si>
    <t>Усть-Кутский муниципальный район</t>
  </si>
  <si>
    <t>Усть-Удинский муниципальный район</t>
  </si>
  <si>
    <t>Черемховский муниципальный район</t>
  </si>
  <si>
    <t>Черемховское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</si>
  <si>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</si>
  <si>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</si>
  <si>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</si>
  <si>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Багратионовский муниципальный район</t>
  </si>
  <si>
    <t>Балтийский муниципальный район</t>
  </si>
  <si>
    <t>Гвардейский</t>
  </si>
  <si>
    <t>город Калининград</t>
  </si>
  <si>
    <t>Гурьевский</t>
  </si>
  <si>
    <t>Гусевский</t>
  </si>
  <si>
    <t>Зеленоградский</t>
  </si>
  <si>
    <t>Краснознаменский</t>
  </si>
  <si>
    <t>Ладушкинский</t>
  </si>
  <si>
    <t>Мамоновский</t>
  </si>
  <si>
    <t>Неманский муниципальный район</t>
  </si>
  <si>
    <t>Нестеровский муниципальный район</t>
  </si>
  <si>
    <t>Озерский</t>
  </si>
  <si>
    <t>Пионерский</t>
  </si>
  <si>
    <t>Полесский муниципальный район</t>
  </si>
  <si>
    <t>Правдинский</t>
  </si>
  <si>
    <t>Светловский</t>
  </si>
  <si>
    <t>Светлогорский муниципальный район</t>
  </si>
  <si>
    <t>Славский</t>
  </si>
  <si>
    <t>Советский</t>
  </si>
  <si>
    <t>Черняховский</t>
  </si>
  <si>
    <t>Янтарный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</si>
  <si>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</si>
  <si>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</si>
  <si>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</si>
  <si>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город Обнинск</t>
  </si>
  <si>
    <t>Думиничский муниципальный район</t>
  </si>
  <si>
    <t>Жиздринский муниципальный район</t>
  </si>
  <si>
    <t>Износковский муниципальный район</t>
  </si>
  <si>
    <t>Козельский муниципальный район</t>
  </si>
  <si>
    <t>4. Раздел "Информация об ОО"</t>
  </si>
  <si>
    <t>муниципальный округ Восточное Измайлово</t>
  </si>
  <si>
    <t>муниципальный округ Восточный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</si>
  <si>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</si>
  <si>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</si>
  <si>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Останкинский</t>
  </si>
  <si>
    <t>муниципальный округ Отрадное</t>
  </si>
  <si>
    <t>муниципальный округ Очаково-Матвеевское</t>
  </si>
  <si>
    <t>муниципальный округ Перово</t>
  </si>
  <si>
    <t>муниципальный округ Печатники</t>
  </si>
  <si>
    <t>муниципальный округ Покровское-Стрешнево</t>
  </si>
  <si>
    <t>муниципальный округ Преображенское</t>
  </si>
  <si>
    <t>муниципальный округ Пресненский</t>
  </si>
  <si>
    <t>муниципальный округ Проспект Вернадского</t>
  </si>
  <si>
    <t>муниципальный округ Раменки</t>
  </si>
  <si>
    <t>муниципальный округ Ростокино</t>
  </si>
  <si>
    <t>муниципальный округ Рязанский</t>
  </si>
  <si>
    <t>Куйбышевский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</si>
  <si>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</si>
  <si>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</si>
  <si>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</si>
  <si>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</si>
  <si>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</si>
  <si>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</si>
  <si>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</si>
  <si>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</si>
  <si>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</si>
  <si>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Ульяновский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</si>
  <si>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</si>
  <si>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</si>
  <si>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</si>
  <si>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поселок Палана</t>
  </si>
  <si>
    <t>Арбажский муниципальный район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</si>
  <si>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</si>
  <si>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</si>
  <si>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</si>
  <si>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Верхнекамский муниципальный район</t>
  </si>
  <si>
    <t>Верхошижемский муниципальный район</t>
  </si>
  <si>
    <t>Вятскополянский муниципальный район</t>
  </si>
  <si>
    <t>город Вятские Поляны</t>
  </si>
  <si>
    <t>город Киров</t>
  </si>
  <si>
    <t>город Кирово-Чепецк</t>
  </si>
  <si>
    <t>город Котельнич</t>
  </si>
  <si>
    <t>город Слободской</t>
  </si>
  <si>
    <t>Даровской муниципальный район</t>
  </si>
  <si>
    <t>ЗАТО Первомайский</t>
  </si>
  <si>
    <t>Зуевский муниципальный район</t>
  </si>
  <si>
    <t>Кикнурский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</si>
  <si>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</si>
  <si>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</si>
  <si>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</si>
  <si>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</si>
  <si>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Лебяжский муниципальный район</t>
  </si>
  <si>
    <t>Лузский муниципальный район</t>
  </si>
  <si>
    <t>Катайский муниципальный район</t>
  </si>
  <si>
    <t>Кетовский муниципальный район</t>
  </si>
  <si>
    <t>Куртамышский муниципальный район</t>
  </si>
  <si>
    <t>Лебяжьевский муниципальный район</t>
  </si>
  <si>
    <t>Макушинский муниципальный район</t>
  </si>
  <si>
    <t>Мокроусовский муниципальный район</t>
  </si>
  <si>
    <t>Петуховский муниципальный район</t>
  </si>
  <si>
    <t>Половинский муниципальный район</t>
  </si>
  <si>
    <t>Притобольный муниципальный район</t>
  </si>
  <si>
    <t>Сафакулевский муниципальный район</t>
  </si>
  <si>
    <t>Частоозерский муниципальный район</t>
  </si>
  <si>
    <t>Шадринский муниципальный район</t>
  </si>
  <si>
    <t>Шатровский муниципальный район</t>
  </si>
  <si>
    <t>Шумихинский муниципальный район</t>
  </si>
  <si>
    <t>Щучанский муниципальный район</t>
  </si>
  <si>
    <t>Юргамышский муниципальный район</t>
  </si>
  <si>
    <t>Большесолдатский муниципальный район</t>
  </si>
  <si>
    <t>Глушковский муниципальный район</t>
  </si>
  <si>
    <t>город Железногорск</t>
  </si>
  <si>
    <t>город Курск</t>
  </si>
  <si>
    <t>город Курчатов</t>
  </si>
  <si>
    <t>город Льгов</t>
  </si>
  <si>
    <t>город Щигры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</si>
  <si>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</si>
  <si>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</si>
  <si>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</si>
  <si>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</si>
  <si>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</si>
  <si>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</si>
  <si>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</si>
  <si>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Курчатовский муниципальный район</t>
  </si>
  <si>
    <t>Льговский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</si>
  <si>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</si>
  <si>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</si>
  <si>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</si>
  <si>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</si>
  <si>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</si>
  <si>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</si>
  <si>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</si>
  <si>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</si>
  <si>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</si>
  <si>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</si>
  <si>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</si>
  <si>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</si>
  <si>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</si>
  <si>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</si>
  <si>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</si>
  <si>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</si>
  <si>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</si>
  <si>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</si>
  <si>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</si>
  <si>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</si>
  <si>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</si>
  <si>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</si>
  <si>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</si>
  <si>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</si>
  <si>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Согласование участия в ВПР 2016</t>
  </si>
  <si>
    <t>reg01_vpr</t>
  </si>
  <si>
    <t>reg02_vpr</t>
  </si>
  <si>
    <t>reg03_vpr</t>
  </si>
  <si>
    <t>reg04_vpr</t>
  </si>
  <si>
    <t>reg05_vpr</t>
  </si>
  <si>
    <t>reg06_vpr</t>
  </si>
  <si>
    <t>reg07_vpr</t>
  </si>
  <si>
    <t>reg08_vpr</t>
  </si>
  <si>
    <t>reg09_vpr</t>
  </si>
  <si>
    <t>reg10_vpr</t>
  </si>
  <si>
    <t>reg11_vpr</t>
  </si>
  <si>
    <t>reg12_vpr</t>
  </si>
  <si>
    <t>reg13_vpr</t>
  </si>
  <si>
    <t>reg14_vpr</t>
  </si>
  <si>
    <t>reg15_vpr</t>
  </si>
  <si>
    <t>reg16_vpr</t>
  </si>
  <si>
    <t>reg17_vpr</t>
  </si>
  <si>
    <t>reg18_vpr</t>
  </si>
  <si>
    <t>reg19_vpr</t>
  </si>
  <si>
    <t>reg20_vpr</t>
  </si>
  <si>
    <t>reg21_vpr</t>
  </si>
  <si>
    <t>reg22_vpr</t>
  </si>
  <si>
    <t>reg23_vpr</t>
  </si>
  <si>
    <t>reg24_vpr</t>
  </si>
  <si>
    <t>reg25_vpr</t>
  </si>
  <si>
    <t>reg26_vpr</t>
  </si>
  <si>
    <t>reg27_vpr</t>
  </si>
  <si>
    <t>reg28_vpr</t>
  </si>
  <si>
    <t>reg29_vpr</t>
  </si>
  <si>
    <t>reg30_vpr</t>
  </si>
  <si>
    <t>reg31_vpr</t>
  </si>
  <si>
    <t>reg32_vpr</t>
  </si>
  <si>
    <t>reg33_vpr</t>
  </si>
  <si>
    <t>reg34_vpr</t>
  </si>
  <si>
    <t>reg35_vpr</t>
  </si>
  <si>
    <t>reg36_vpr</t>
  </si>
  <si>
    <t>reg37_vpr</t>
  </si>
  <si>
    <t>reg38_vpr</t>
  </si>
  <si>
    <t>reg39_vpr</t>
  </si>
  <si>
    <t>reg40_vpr</t>
  </si>
  <si>
    <t>reg41_vpr</t>
  </si>
  <si>
    <t>reg42_vpr</t>
  </si>
  <si>
    <t>reg43_vpr</t>
  </si>
  <si>
    <t>reg44_vpr</t>
  </si>
  <si>
    <t>reg45_vpr</t>
  </si>
  <si>
    <t>reg46_vpr</t>
  </si>
  <si>
    <t>reg47_vpr</t>
  </si>
  <si>
    <t>reg48_vpr</t>
  </si>
  <si>
    <t>reg49_vpr</t>
  </si>
  <si>
    <t>reg50_vpr</t>
  </si>
  <si>
    <t>reg51_vpr</t>
  </si>
  <si>
    <t>reg52_vpr</t>
  </si>
  <si>
    <t>reg53_vpr</t>
  </si>
  <si>
    <t>reg54_vpr</t>
  </si>
  <si>
    <t>reg55_vpr</t>
  </si>
  <si>
    <t>reg56_vpr</t>
  </si>
  <si>
    <t>reg57_vpr</t>
  </si>
  <si>
    <t>reg58_vpr</t>
  </si>
  <si>
    <t>reg59_vpr</t>
  </si>
  <si>
    <t>reg60_vpr</t>
  </si>
  <si>
    <t>reg61_vpr</t>
  </si>
  <si>
    <t>reg62_vpr</t>
  </si>
  <si>
    <t>reg63_vpr</t>
  </si>
  <si>
    <t>reg64_vpr</t>
  </si>
  <si>
    <t>reg65_vpr</t>
  </si>
  <si>
    <t>reg66_vpr</t>
  </si>
  <si>
    <t>reg67_vpr</t>
  </si>
  <si>
    <t>reg68_vpr</t>
  </si>
  <si>
    <t>reg69_vpr</t>
  </si>
  <si>
    <t>reg70_vpr</t>
  </si>
  <si>
    <t>reg71_vpr</t>
  </si>
  <si>
    <t>reg72_vpr</t>
  </si>
  <si>
    <t>reg73_vpr</t>
  </si>
  <si>
    <t>reg74_vpr</t>
  </si>
  <si>
    <t>reg75_vpr</t>
  </si>
  <si>
    <t>reg76_vpr</t>
  </si>
  <si>
    <t>reg77_vpr</t>
  </si>
  <si>
    <t>reg78_vpr</t>
  </si>
  <si>
    <t>reg79_vpr</t>
  </si>
  <si>
    <t>reg82_vpr</t>
  </si>
  <si>
    <t>reg83_vpr</t>
  </si>
  <si>
    <t>reg86_vpr</t>
  </si>
  <si>
    <t>reg87_vpr</t>
  </si>
  <si>
    <t>reg89_vpr</t>
  </si>
  <si>
    <t>reg90_vpr</t>
  </si>
  <si>
    <t>reg92_vpr</t>
  </si>
  <si>
    <t>reg99_vpr</t>
  </si>
  <si>
    <t>Павлово-Посадский муниципальный район</t>
  </si>
  <si>
    <t>Подольск</t>
  </si>
  <si>
    <t>Протвино</t>
  </si>
  <si>
    <t>Пушкинский муниципальный район</t>
  </si>
  <si>
    <t>Пущино</t>
  </si>
  <si>
    <t>Раменский муниципальный район</t>
  </si>
  <si>
    <t>Реутов</t>
  </si>
  <si>
    <t>Рошаль</t>
  </si>
  <si>
    <t>Рузский муниципальный район</t>
  </si>
  <si>
    <t>Сергиево-Посадский муниципальный район</t>
  </si>
  <si>
    <t>Серебряные Пруды</t>
  </si>
  <si>
    <t>Серпухов</t>
  </si>
  <si>
    <t>Серпуховский муниципальный район</t>
  </si>
  <si>
    <t>Солнечногорский муниципальный район</t>
  </si>
  <si>
    <t>Ступинский муниципальный район</t>
  </si>
  <si>
    <t>Талдомский муниципальный район</t>
  </si>
  <si>
    <t>Фрязино</t>
  </si>
  <si>
    <t>Химки</t>
  </si>
  <si>
    <t>Черноголовка</t>
  </si>
  <si>
    <t>Чеховский муниципальный район</t>
  </si>
  <si>
    <t>Шатурский муниципальный район</t>
  </si>
  <si>
    <t>Шаховская</t>
  </si>
  <si>
    <t>Электрогорск</t>
  </si>
  <si>
    <t>Электросталь</t>
  </si>
  <si>
    <t>город Апатиты</t>
  </si>
  <si>
    <t>город Кировск</t>
  </si>
  <si>
    <t>город Мончегорск</t>
  </si>
  <si>
    <t>город Мурманск</t>
  </si>
  <si>
    <t>город Оленегорск</t>
  </si>
  <si>
    <t>город Полярные Зори</t>
  </si>
  <si>
    <t>ЗАТО Александровск</t>
  </si>
  <si>
    <t>ЗАТО город Заозерск</t>
  </si>
  <si>
    <t>ЗАТО город Островной</t>
  </si>
  <si>
    <t>ЗАТО город Североморск</t>
  </si>
  <si>
    <t>ЗАТО поселок Видяево</t>
  </si>
  <si>
    <t>Кандалакшский муниципальный район</t>
  </si>
  <si>
    <t>Кольский муниципальный район</t>
  </si>
  <si>
    <t>Ловозерский муниципальный район</t>
  </si>
  <si>
    <t>Печенгский муниципальный район</t>
  </si>
  <si>
    <t>Арзамасский муниципальный район</t>
  </si>
  <si>
    <t>Балахнинский муниципальный район</t>
  </si>
  <si>
    <t>Большеболдинский муниципальный район</t>
  </si>
  <si>
    <t>Всероссийские проверочные работы по русскому языку во 2 и 5 классах</t>
  </si>
  <si>
    <t>Согласование списка ОО, участвующих в ВПР</t>
  </si>
  <si>
    <t>Данная форма предназначена для согласования списка ОО, которые участвуют в ВПР по русскому языку во 2 и 5 классах.
Ниже представлена пошаговая инструкция по заполнению формы, формированию и отправке отчета.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</si>
  <si>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</si>
  <si>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</si>
  <si>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</si>
  <si>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</si>
  <si>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</si>
  <si>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Марёвский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</si>
  <si>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</si>
  <si>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</si>
  <si>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</si>
  <si>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</si>
  <si>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</si>
  <si>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</si>
  <si>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</si>
  <si>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</si>
  <si>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</si>
  <si>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</si>
  <si>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</si>
  <si>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</si>
  <si>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</si>
  <si>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</si>
  <si>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</si>
  <si>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</si>
  <si>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город Бердск</t>
  </si>
  <si>
    <t>город Искитим</t>
  </si>
  <si>
    <t>город Обь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</si>
  <si>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</si>
  <si>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</si>
  <si>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</si>
  <si>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</si>
  <si>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</si>
  <si>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</si>
  <si>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</si>
  <si>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согласовать без изменений</t>
  </si>
  <si>
    <t>24</t>
  </si>
  <si>
    <t>Красноярский край</t>
  </si>
  <si>
    <t>муниципальный координатор</t>
  </si>
  <si>
    <t>36</t>
  </si>
  <si>
    <t>Воронежская область</t>
  </si>
  <si>
    <t>37</t>
  </si>
  <si>
    <t>Ивановская область</t>
  </si>
  <si>
    <t>38</t>
  </si>
  <si>
    <t>Иркутская область</t>
  </si>
  <si>
    <t>27</t>
  </si>
  <si>
    <t>Хабаровский край</t>
  </si>
  <si>
    <t>28</t>
  </si>
  <si>
    <t>Амурская область</t>
  </si>
  <si>
    <t>29</t>
  </si>
  <si>
    <t>Архангельская область</t>
  </si>
  <si>
    <t>30</t>
  </si>
  <si>
    <t>Астраханская область</t>
  </si>
  <si>
    <t>31</t>
  </si>
  <si>
    <t>Белгородская область</t>
  </si>
  <si>
    <t>Муниципальное образование (АТЕ)</t>
  </si>
  <si>
    <t>49</t>
  </si>
  <si>
    <t>Магаданская область</t>
  </si>
  <si>
    <t>50</t>
  </si>
  <si>
    <t>Московская область</t>
  </si>
  <si>
    <t>51</t>
  </si>
  <si>
    <t>Мурманская область</t>
  </si>
  <si>
    <t>52</t>
  </si>
  <si>
    <t>Нижегородская область</t>
  </si>
  <si>
    <t>Краткое название ОО</t>
  </si>
  <si>
    <t>изменение</t>
  </si>
  <si>
    <t>удаление</t>
  </si>
  <si>
    <t>добавление</t>
  </si>
  <si>
    <t>Полное название ОО</t>
  </si>
  <si>
    <t>В ряде ячеек данные можно выбирать из списка. У таких ячеек в правом нижнем углу появляется стрелка выпадающего списка (как и у ячейки справа). Нажмите на стрелку и, воспользовавшись полосой прокрутки, выберите нужное вам значение.</t>
  </si>
  <si>
    <t xml:space="preserve"> 2.5.</t>
  </si>
  <si>
    <t xml:space="preserve"> 2.6.</t>
  </si>
  <si>
    <t xml:space="preserve"> 2.7.</t>
  </si>
  <si>
    <t xml:space="preserve"> 2.8.</t>
  </si>
  <si>
    <t>При работе Вам будет видна только часть данных. Для перемещения используйте стрелки на клавиатуре и полосы прокрутки на экране.</t>
  </si>
  <si>
    <t xml:space="preserve"> 2.9.</t>
  </si>
  <si>
    <t>Не рекомендуем отключать защиту данного файла, так как работа формы может быть нарушена, что приведет к неправильной передаче данных.</t>
  </si>
  <si>
    <t>Перейдите на лист "Информация об ОО" (ярлычки внизу экрана).</t>
  </si>
  <si>
    <t>При необходимости добавить образовательную организацию, которую Вы не нашли в списке, перейдите на пустую строку после списка и  заполните данные об ОО. Выберите из спика АТЕ, внесите полное и краткое название. Логин и код ГИА вносятся при наличии.</t>
  </si>
  <si>
    <t xml:space="preserve">В левой части таблицы находится информация об образовательных организациях Вашего региона. Укажите цифру "1" напротив ОО, которые будут учавстовать в ВПР. </t>
  </si>
  <si>
    <t>Аяно-Майский муниципальный район</t>
  </si>
  <si>
    <t>Бикинский муниципальный район</t>
  </si>
  <si>
    <t>Ванинский муниципальный район</t>
  </si>
  <si>
    <t>Верхнебуреинский муниципальный район</t>
  </si>
  <si>
    <t>Вяземский муниципальный район</t>
  </si>
  <si>
    <t>город Комсомольск-на-Амуре</t>
  </si>
  <si>
    <t>город Хабаровск</t>
  </si>
  <si>
    <t>Комсомольский муниципальный район</t>
  </si>
  <si>
    <t>Муниципальный район имени Лазо</t>
  </si>
  <si>
    <t>Муниципальный район имени Полины Осипенко</t>
  </si>
  <si>
    <t>Нанайский муниципальный район</t>
  </si>
  <si>
    <t>Николаевский муниципальный район</t>
  </si>
  <si>
    <t>Охотский муниципальный район</t>
  </si>
  <si>
    <t>Советско-Гаванский муниципальный район</t>
  </si>
  <si>
    <t>Солнечный муниципальный район</t>
  </si>
  <si>
    <t>Тугуро-Чумиканский муниципальный район</t>
  </si>
  <si>
    <t>Ульчский муниципальный район</t>
  </si>
  <si>
    <t>Хабаровский муниципальный район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</si>
  <si>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</si>
  <si>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</si>
  <si>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</si>
  <si>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</si>
  <si>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город Белгород</t>
  </si>
  <si>
    <t>Грайворонский муниципальный район</t>
  </si>
  <si>
    <t>Губкинский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</si>
  <si>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</si>
  <si>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</si>
  <si>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</si>
  <si>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Краснояружский муниципальный район</t>
  </si>
  <si>
    <t>Муниципальный район Алексеевский район и город Алексеевка</t>
  </si>
  <si>
    <t>Муниципальный район Город Валуйки и Валуйский район</t>
  </si>
  <si>
    <t>Муниципальный район Шебекинский район и город Шебекино</t>
  </si>
  <si>
    <t>Новооскольский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</si>
  <si>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</si>
  <si>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</si>
  <si>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</si>
  <si>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Старооскольский</t>
  </si>
  <si>
    <t>Чернянский муниципальный район</t>
  </si>
  <si>
    <t>Яковлевский муниципальный район</t>
  </si>
  <si>
    <t>Алексеевский муниципальный район</t>
  </si>
  <si>
    <t>Быковский муниципальный район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</si>
  <si>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</si>
  <si>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</si>
  <si>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</si>
  <si>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</si>
  <si>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</si>
  <si>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город-герой Волгоград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</si>
  <si>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</si>
  <si>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</si>
  <si>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</si>
  <si>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</si>
  <si>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</si>
  <si>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</si>
  <si>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</si>
  <si>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</si>
  <si>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</si>
  <si>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</si>
  <si>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</si>
  <si>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</si>
  <si>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Кумылженский муниципальный район</t>
  </si>
  <si>
    <t>Ленинский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</si>
</sst>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6"/>
      <color indexed="39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8"/>
      <name val="Arial Cyr"/>
      <charset val="204"/>
    </font>
    <font>
      <b/>
      <sz val="14"/>
      <color indexed="30"/>
      <name val="Arial"/>
      <family val="2"/>
      <charset val="204"/>
    </font>
    <font>
      <b/>
      <sz val="12"/>
      <color indexed="62"/>
      <name val="Arial"/>
      <family val="2"/>
      <charset val="204"/>
    </font>
    <font>
      <sz val="11"/>
      <color indexed="8"/>
      <name val="Arial Cyr"/>
      <charset val="204"/>
    </font>
    <font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1"/>
      <color indexed="60"/>
      <name val="Arial Cyr"/>
      <charset val="204"/>
    </font>
    <font>
      <sz val="11"/>
      <color indexed="10"/>
      <name val="Arial"/>
      <family val="2"/>
      <charset val="204"/>
    </font>
    <font>
      <b/>
      <sz val="14"/>
      <color indexed="62"/>
      <name val="Arial"/>
      <family val="2"/>
      <charset val="204"/>
    </font>
    <font>
      <b/>
      <sz val="12"/>
      <color indexed="48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color indexed="57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7" borderId="1" applyNumberFormat="0" applyAlignment="0" applyProtection="0"/>
    <xf numFmtId="0" fontId="34" fillId="20" borderId="8" applyNumberFormat="0" applyAlignment="0" applyProtection="0"/>
    <xf numFmtId="0" fontId="35" fillId="20" borderId="1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39" fillId="21" borderId="2" applyNumberFormat="0" applyAlignment="0" applyProtection="0"/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47" fillId="0" borderId="0"/>
    <xf numFmtId="0" fontId="49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7" fillId="23" borderId="7" applyNumberFormat="0" applyFont="0" applyAlignment="0" applyProtection="0"/>
    <xf numFmtId="0" fontId="44" fillId="0" borderId="6" applyNumberFormat="0" applyFill="0" applyAlignment="0" applyProtection="0"/>
    <xf numFmtId="0" fontId="4" fillId="0" borderId="0" applyNumberFormat="0" applyFill="0" applyBorder="0" applyAlignment="0" applyProtection="0"/>
    <xf numFmtId="0" fontId="45" fillId="4" borderId="0" applyNumberFormat="0" applyBorder="0" applyAlignment="0" applyProtection="0"/>
  </cellStyleXfs>
  <cellXfs count="104">
    <xf numFmtId="0" fontId="0" fillId="0" borderId="0" xfId="0"/>
    <xf numFmtId="0" fontId="29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3" fillId="0" borderId="0" xfId="40" applyFont="1" applyAlignment="1">
      <alignment horizontal="left" vertical="center" wrapText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10" fillId="0" borderId="0" xfId="38" applyFont="1"/>
    <xf numFmtId="0" fontId="14" fillId="0" borderId="0" xfId="0" applyFont="1" applyAlignment="1" applyProtection="1">
      <alignment horizontal="center" vertical="center"/>
      <protection hidden="1"/>
    </xf>
    <xf numFmtId="49" fontId="0" fillId="0" borderId="0" xfId="0" applyNumberFormat="1" applyProtection="1">
      <protection hidden="1"/>
    </xf>
    <xf numFmtId="0" fontId="8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4" fillId="0" borderId="10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1" fillId="0" borderId="0" xfId="38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4" borderId="11" xfId="0" applyFill="1" applyBorder="1" applyAlignment="1">
      <alignment vertical="center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0" fillId="0" borderId="0" xfId="38" applyFont="1" applyAlignment="1">
      <alignment vertical="center"/>
    </xf>
    <xf numFmtId="0" fontId="13" fillId="0" borderId="0" xfId="38" applyFont="1" applyAlignment="1">
      <alignment horizontal="left" vertical="center" wrapText="1"/>
    </xf>
    <xf numFmtId="0" fontId="10" fillId="0" borderId="0" xfId="38" applyFont="1" applyAlignment="1" applyProtection="1">
      <alignment vertical="center"/>
      <protection hidden="1"/>
    </xf>
    <xf numFmtId="0" fontId="2" fillId="0" borderId="0" xfId="38" applyFont="1" applyAlignment="1">
      <alignment horizontal="left" vertical="center" wrapText="1"/>
    </xf>
    <xf numFmtId="0" fontId="10" fillId="25" borderId="11" xfId="38" applyFont="1" applyFill="1" applyBorder="1" applyAlignment="1">
      <alignment vertical="center"/>
    </xf>
    <xf numFmtId="0" fontId="16" fillId="0" borderId="0" xfId="28" applyFont="1" applyAlignment="1" applyProtection="1">
      <alignment vertical="center"/>
      <protection hidden="1"/>
    </xf>
    <xf numFmtId="0" fontId="0" fillId="0" borderId="0" xfId="0" applyAlignment="1" applyProtection="1">
      <alignment vertical="top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1" fillId="0" borderId="0" xfId="0" applyFont="1"/>
    <xf numFmtId="0" fontId="0" fillId="0" borderId="0" xfId="0" applyBorder="1" applyAlignment="1" applyProtection="1">
      <alignment wrapText="1"/>
      <protection hidden="1"/>
    </xf>
    <xf numFmtId="0" fontId="30" fillId="0" borderId="0" xfId="0" applyFont="1" applyBorder="1" applyAlignment="1" applyProtection="1">
      <alignment vertical="center" wrapText="1"/>
      <protection hidden="1"/>
    </xf>
    <xf numFmtId="0" fontId="0" fillId="26" borderId="12" xfId="0" applyFill="1" applyBorder="1" applyAlignment="1" applyProtection="1">
      <alignment horizontal="center" wrapText="1"/>
      <protection hidden="1"/>
    </xf>
    <xf numFmtId="0" fontId="0" fillId="26" borderId="13" xfId="0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14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15" fillId="0" borderId="0" xfId="0" applyFont="1" applyAlignment="1" applyProtection="1">
      <alignment horizontal="left" vertical="center" wrapText="1"/>
    </xf>
    <xf numFmtId="0" fontId="9" fillId="0" borderId="0" xfId="40" applyFont="1" applyAlignment="1">
      <alignment horizontal="center" vertical="center"/>
    </xf>
    <xf numFmtId="0" fontId="19" fillId="0" borderId="0" xfId="40" applyFont="1" applyAlignment="1">
      <alignment horizontal="left" vertical="center"/>
    </xf>
    <xf numFmtId="0" fontId="2" fillId="0" borderId="0" xfId="40" applyFont="1" applyAlignment="1">
      <alignment horizontal="left" vertical="center"/>
    </xf>
    <xf numFmtId="0" fontId="13" fillId="0" borderId="0" xfId="40" applyFont="1" applyAlignment="1">
      <alignment horizontal="right" vertical="top" wrapText="1"/>
    </xf>
    <xf numFmtId="0" fontId="13" fillId="0" borderId="0" xfId="40" applyFont="1" applyAlignment="1">
      <alignment vertical="center" wrapText="1"/>
    </xf>
    <xf numFmtId="0" fontId="21" fillId="0" borderId="15" xfId="40" applyFont="1" applyBorder="1" applyAlignment="1">
      <alignment horizontal="left" vertical="center" wrapText="1"/>
    </xf>
    <xf numFmtId="0" fontId="13" fillId="0" borderId="16" xfId="40" applyFont="1" applyBorder="1" applyAlignment="1">
      <alignment horizontal="left" vertical="center" wrapText="1"/>
    </xf>
    <xf numFmtId="0" fontId="13" fillId="0" borderId="17" xfId="40" applyFont="1" applyBorder="1" applyAlignment="1">
      <alignment horizontal="left" vertical="center" wrapText="1"/>
    </xf>
    <xf numFmtId="0" fontId="19" fillId="0" borderId="0" xfId="40" applyFont="1" applyAlignment="1">
      <alignment horizontal="left" vertical="top"/>
    </xf>
    <xf numFmtId="0" fontId="11" fillId="0" borderId="0" xfId="40" applyFont="1" applyAlignment="1">
      <alignment horizontal="center" vertical="center" wrapText="1"/>
    </xf>
    <xf numFmtId="16" fontId="13" fillId="0" borderId="0" xfId="40" applyNumberFormat="1" applyFont="1" applyAlignment="1">
      <alignment horizontal="right" vertical="top"/>
    </xf>
    <xf numFmtId="0" fontId="13" fillId="0" borderId="0" xfId="40" applyFont="1" applyAlignment="1" applyProtection="1">
      <alignment vertical="center" wrapText="1"/>
    </xf>
    <xf numFmtId="16" fontId="27" fillId="0" borderId="0" xfId="40" applyNumberFormat="1" applyFont="1" applyAlignment="1">
      <alignment horizontal="left" vertical="top"/>
    </xf>
    <xf numFmtId="0" fontId="10" fillId="0" borderId="0" xfId="40" applyFont="1" applyAlignment="1">
      <alignment vertical="center" wrapText="1"/>
    </xf>
    <xf numFmtId="0" fontId="22" fillId="0" borderId="0" xfId="40" applyFont="1" applyAlignment="1">
      <alignment vertical="center" wrapText="1"/>
    </xf>
    <xf numFmtId="49" fontId="13" fillId="0" borderId="0" xfId="40" applyNumberFormat="1" applyFont="1" applyAlignment="1" applyProtection="1">
      <alignment horizontal="left" vertical="center" wrapText="1"/>
    </xf>
    <xf numFmtId="49" fontId="13" fillId="0" borderId="0" xfId="40" applyNumberFormat="1" applyFont="1" applyAlignment="1" applyProtection="1">
      <alignment horizontal="right" vertical="top"/>
    </xf>
    <xf numFmtId="0" fontId="13" fillId="0" borderId="0" xfId="40" applyFont="1" applyAlignment="1" applyProtection="1">
      <alignment horizontal="left" vertical="center" wrapText="1"/>
    </xf>
    <xf numFmtId="0" fontId="19" fillId="0" borderId="0" xfId="40" applyFont="1" applyAlignment="1" applyProtection="1">
      <alignment horizontal="left" vertical="top"/>
      <protection hidden="1"/>
    </xf>
    <xf numFmtId="49" fontId="13" fillId="0" borderId="0" xfId="40" applyNumberFormat="1" applyFont="1" applyAlignment="1" applyProtection="1">
      <alignment horizontal="right" vertical="top"/>
      <protection hidden="1"/>
    </xf>
    <xf numFmtId="0" fontId="13" fillId="0" borderId="0" xfId="40" applyFont="1" applyAlignment="1" applyProtection="1">
      <alignment vertical="center" wrapText="1"/>
      <protection hidden="1"/>
    </xf>
    <xf numFmtId="0" fontId="13" fillId="0" borderId="0" xfId="40" applyFont="1" applyFill="1" applyAlignment="1" applyProtection="1">
      <alignment vertical="center" wrapText="1"/>
      <protection hidden="1"/>
    </xf>
    <xf numFmtId="0" fontId="10" fillId="0" borderId="0" xfId="40" applyFont="1" applyAlignment="1" applyProtection="1">
      <alignment vertical="top"/>
      <protection hidden="1"/>
    </xf>
    <xf numFmtId="0" fontId="22" fillId="0" borderId="0" xfId="40" applyFont="1" applyAlignment="1" applyProtection="1">
      <alignment vertical="center" wrapText="1"/>
      <protection hidden="1"/>
    </xf>
    <xf numFmtId="0" fontId="10" fillId="0" borderId="0" xfId="40" applyFont="1" applyAlignment="1" applyProtection="1">
      <alignment horizontal="right" vertical="top"/>
      <protection hidden="1"/>
    </xf>
    <xf numFmtId="0" fontId="13" fillId="0" borderId="0" xfId="40" applyFont="1" applyAlignment="1" applyProtection="1">
      <alignment horizontal="left" vertical="center" wrapText="1"/>
      <protection hidden="1"/>
    </xf>
    <xf numFmtId="0" fontId="3" fillId="0" borderId="0" xfId="40" applyFont="1" applyAlignment="1" applyProtection="1">
      <alignment vertical="center" wrapText="1"/>
      <protection hidden="1"/>
    </xf>
    <xf numFmtId="0" fontId="13" fillId="0" borderId="0" xfId="39" applyFont="1" applyFill="1" applyAlignment="1" applyProtection="1">
      <alignment vertical="center" wrapText="1"/>
      <protection hidden="1"/>
    </xf>
    <xf numFmtId="0" fontId="13" fillId="0" borderId="0" xfId="39" applyFont="1" applyAlignment="1" applyProtection="1">
      <alignment vertical="center" wrapText="1"/>
      <protection hidden="1"/>
    </xf>
    <xf numFmtId="0" fontId="13" fillId="0" borderId="0" xfId="0" applyFont="1" applyAlignment="1">
      <alignment vertical="center" wrapText="1"/>
    </xf>
    <xf numFmtId="0" fontId="26" fillId="0" borderId="0" xfId="39" applyFont="1" applyAlignment="1">
      <alignment horizontal="left" vertical="center" wrapText="1"/>
    </xf>
    <xf numFmtId="0" fontId="13" fillId="0" borderId="0" xfId="39" applyFont="1" applyAlignment="1">
      <alignment vertical="center" wrapText="1"/>
    </xf>
    <xf numFmtId="0" fontId="13" fillId="0" borderId="0" xfId="39" applyFont="1" applyAlignment="1">
      <alignment horizontal="left" vertical="center" wrapText="1"/>
    </xf>
    <xf numFmtId="0" fontId="49" fillId="0" borderId="0" xfId="42"/>
    <xf numFmtId="0" fontId="0" fillId="0" borderId="18" xfId="0" applyBorder="1" applyAlignment="1" applyProtection="1">
      <alignment horizontal="left" wrapText="1"/>
      <protection locked="0"/>
    </xf>
    <xf numFmtId="0" fontId="0" fillId="26" borderId="19" xfId="0" applyFill="1" applyBorder="1" applyAlignment="1" applyProtection="1">
      <alignment horizontal="center" wrapText="1"/>
      <protection hidden="1"/>
    </xf>
    <xf numFmtId="0" fontId="0" fillId="0" borderId="20" xfId="0" applyBorder="1" applyAlignment="1" applyProtection="1">
      <alignment horizontal="left" wrapText="1"/>
      <protection locked="0"/>
    </xf>
    <xf numFmtId="0" fontId="0" fillId="0" borderId="21" xfId="0" applyBorder="1" applyAlignment="1" applyProtection="1">
      <alignment horizontal="left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164" fontId="0" fillId="0" borderId="18" xfId="0" applyNumberFormat="1" applyBorder="1" applyAlignment="1" applyProtection="1">
      <alignment horizontal="left" wrapText="1"/>
      <protection locked="0"/>
    </xf>
    <xf numFmtId="164" fontId="0" fillId="0" borderId="22" xfId="0" applyNumberFormat="1" applyBorder="1" applyAlignment="1" applyProtection="1">
      <alignment horizontal="left" wrapText="1"/>
      <protection locked="0"/>
    </xf>
    <xf numFmtId="0" fontId="5" fillId="26" borderId="15" xfId="0" applyFont="1" applyFill="1" applyBorder="1" applyAlignment="1" applyProtection="1">
      <alignment horizontal="center" vertical="center" wrapText="1"/>
      <protection hidden="1"/>
    </xf>
    <xf numFmtId="0" fontId="46" fillId="0" borderId="23" xfId="0" applyFont="1" applyBorder="1" applyAlignment="1" applyProtection="1">
      <alignment horizontal="center" vertical="center" wrapText="1"/>
      <protection hidden="1"/>
    </xf>
    <xf numFmtId="0" fontId="0" fillId="0" borderId="24" xfId="0" applyBorder="1" applyAlignment="1" applyProtection="1">
      <alignment horizontal="center" wrapText="1"/>
      <protection locked="0" hidden="1"/>
    </xf>
    <xf numFmtId="0" fontId="0" fillId="0" borderId="25" xfId="0" applyBorder="1" applyAlignment="1" applyProtection="1">
      <alignment horizontal="center" wrapText="1"/>
      <protection locked="0" hidden="1"/>
    </xf>
    <xf numFmtId="0" fontId="5" fillId="0" borderId="26" xfId="0" applyFont="1" applyFill="1" applyBorder="1" applyAlignment="1" applyProtection="1">
      <alignment horizontal="center" vertical="center" wrapText="1"/>
      <protection hidden="1"/>
    </xf>
    <xf numFmtId="0" fontId="5" fillId="0" borderId="27" xfId="0" applyFont="1" applyFill="1" applyBorder="1" applyAlignment="1" applyProtection="1">
      <alignment horizontal="center" vertical="center" wrapText="1"/>
      <protection hidden="1"/>
    </xf>
    <xf numFmtId="0" fontId="5" fillId="0" borderId="28" xfId="0" applyFont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 applyProtection="1">
      <alignment horizontal="left" wrapText="1"/>
    </xf>
    <xf numFmtId="0" fontId="0" fillId="0" borderId="30" xfId="0" applyBorder="1" applyAlignment="1" applyProtection="1">
      <alignment horizontal="left" wrapText="1"/>
    </xf>
    <xf numFmtId="0" fontId="0" fillId="0" borderId="31" xfId="0" applyBorder="1" applyAlignment="1" applyProtection="1">
      <alignment horizontal="left" wrapText="1"/>
    </xf>
    <xf numFmtId="164" fontId="0" fillId="0" borderId="31" xfId="0" applyNumberFormat="1" applyBorder="1" applyAlignment="1" applyProtection="1">
      <alignment horizontal="left" wrapText="1"/>
    </xf>
    <xf numFmtId="0" fontId="0" fillId="0" borderId="14" xfId="0" applyBorder="1" applyAlignment="1" applyProtection="1">
      <alignment horizontal="left" wrapText="1"/>
    </xf>
    <xf numFmtId="0" fontId="0" fillId="0" borderId="11" xfId="0" applyBorder="1" applyAlignment="1" applyProtection="1">
      <alignment horizontal="left" wrapText="1"/>
    </xf>
    <xf numFmtId="0" fontId="0" fillId="0" borderId="18" xfId="0" applyBorder="1" applyAlignment="1" applyProtection="1">
      <alignment horizontal="left" wrapText="1"/>
    </xf>
    <xf numFmtId="164" fontId="0" fillId="0" borderId="18" xfId="0" applyNumberFormat="1" applyBorder="1" applyAlignment="1" applyProtection="1">
      <alignment horizontal="left" wrapText="1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1" fillId="26" borderId="18" xfId="41" applyFont="1" applyFill="1" applyBorder="1" applyAlignment="1" applyProtection="1">
      <alignment horizontal="center" vertical="center" wrapText="1"/>
      <protection hidden="1"/>
    </xf>
    <xf numFmtId="0" fontId="11" fillId="26" borderId="14" xfId="4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3" fillId="0" borderId="0" xfId="40" applyFont="1" applyAlignment="1">
      <alignment horizontal="left" vertical="center" wrapText="1"/>
    </xf>
    <xf numFmtId="0" fontId="31" fillId="0" borderId="10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0" fillId="0" borderId="10" xfId="0" applyFont="1" applyBorder="1" applyAlignment="1" applyProtection="1">
      <alignment horizontal="center" vertical="center" wrapText="1"/>
      <protection hidden="1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0" builtinId="0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Гиперссылка_анкета для OO 5 с буквами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 2" xfId="37"/>
    <cellStyle name="Обычный_dr5m_form22EX03" xfId="38"/>
    <cellStyle name="Обычный_dr5m_form22EX03 2" xfId="39"/>
    <cellStyle name="Обычный_dr5m_form22EX03_Инструкция" xfId="40"/>
    <cellStyle name="Обычный_Инструкция" xfId="41"/>
    <cellStyle name="Обычный_служ" xfId="42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Хороший 2" xfId="48"/>
  </cellStyles>
  <dxfs count="15">
    <dxf>
      <font>
        <condense val="0"/>
        <extend val="0"/>
        <color indexed="5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1"/>
        </patternFill>
      </fill>
      <border>
        <left/>
        <right/>
        <top/>
        <bottom/>
      </border>
    </dxf>
    <dxf>
      <font>
        <condense val="0"/>
        <extend val="0"/>
        <color indexed="57"/>
      </font>
      <fill>
        <patternFill patternType="none">
          <bgColor indexed="65"/>
        </patternFill>
      </fill>
    </dxf>
    <dxf>
      <font>
        <condense val="0"/>
        <extend val="0"/>
        <color indexed="57"/>
      </font>
      <fill>
        <patternFill patternType="none">
          <bgColor indexed="65"/>
        </patternFill>
      </fill>
    </dxf>
    <dxf>
      <fill>
        <patternFill>
          <bgColor indexed="41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57"/>
      </font>
      <fill>
        <patternFill patternType="none">
          <bgColor indexed="65"/>
        </patternFill>
      </fill>
    </dxf>
    <dxf>
      <font>
        <condense val="0"/>
        <extend val="0"/>
        <color indexed="57"/>
      </font>
      <fill>
        <patternFill patternType="none">
          <bgColor indexed="6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57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38</xdr:row>
      <xdr:rowOff>38100</xdr:rowOff>
    </xdr:from>
    <xdr:to>
      <xdr:col>1</xdr:col>
      <xdr:colOff>4448175</xdr:colOff>
      <xdr:row>39</xdr:row>
      <xdr:rowOff>0</xdr:rowOff>
    </xdr:to>
    <xdr:pic>
      <xdr:nvPicPr>
        <xdr:cNvPr id="102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054"/>
        <a:stretch>
          <a:fillRect/>
        </a:stretch>
      </xdr:blipFill>
      <xdr:spPr bwMode="auto">
        <a:xfrm>
          <a:off x="981075" y="19173825"/>
          <a:ext cx="44196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50</xdr:row>
      <xdr:rowOff>114300</xdr:rowOff>
    </xdr:from>
    <xdr:to>
      <xdr:col>1</xdr:col>
      <xdr:colOff>4076700</xdr:colOff>
      <xdr:row>51</xdr:row>
      <xdr:rowOff>0</xdr:rowOff>
    </xdr:to>
    <xdr:pic>
      <xdr:nvPicPr>
        <xdr:cNvPr id="1026" name="Picture 2" descr="опенофис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24984075"/>
          <a:ext cx="393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54</xdr:row>
      <xdr:rowOff>76200</xdr:rowOff>
    </xdr:from>
    <xdr:to>
      <xdr:col>1</xdr:col>
      <xdr:colOff>4476750</xdr:colOff>
      <xdr:row>55</xdr:row>
      <xdr:rowOff>0</xdr:rowOff>
    </xdr:to>
    <xdr:pic>
      <xdr:nvPicPr>
        <xdr:cNvPr id="1027" name="Picture 3" descr="опенофис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9965650"/>
          <a:ext cx="4448175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22"/>
  <sheetViews>
    <sheetView tabSelected="1" topLeftCell="A55" workbookViewId="0">
      <selection activeCell="B10" sqref="B10"/>
    </sheetView>
  </sheetViews>
  <sheetFormatPr defaultRowHeight="15" x14ac:dyDescent="0.25"/>
  <cols>
    <col min="1" max="1" width="14.28515625" customWidth="1"/>
    <col min="2" max="2" width="68.5703125" customWidth="1"/>
    <col min="3" max="4" width="4.28515625" customWidth="1"/>
    <col min="5" max="10" width="8.7109375" customWidth="1"/>
  </cols>
  <sheetData>
    <row r="1" spans="1:4" ht="30" customHeight="1" x14ac:dyDescent="0.25">
      <c r="A1" s="96" t="s">
        <v>5868</v>
      </c>
      <c r="B1" s="97"/>
    </row>
    <row r="2" spans="1:4" s="16" customFormat="1" ht="38.25" customHeight="1" x14ac:dyDescent="0.25">
      <c r="A2" s="98" t="s">
        <v>5869</v>
      </c>
      <c r="B2" s="98"/>
    </row>
    <row r="3" spans="1:4" s="16" customFormat="1" ht="22.15" customHeight="1" x14ac:dyDescent="0.25">
      <c r="A3" s="16" t="s">
        <v>4913</v>
      </c>
      <c r="B3" s="38" t="s">
        <v>4785</v>
      </c>
      <c r="C3" s="21"/>
    </row>
    <row r="4" spans="1:4" ht="57" customHeight="1" x14ac:dyDescent="0.25">
      <c r="A4" s="99" t="s">
        <v>5870</v>
      </c>
      <c r="B4" s="99"/>
      <c r="C4" s="22"/>
    </row>
    <row r="5" spans="1:4" s="16" customFormat="1" ht="18" x14ac:dyDescent="0.25">
      <c r="A5" s="39" t="s">
        <v>4786</v>
      </c>
      <c r="B5" s="40"/>
      <c r="C5" s="21"/>
    </row>
    <row r="6" spans="1:4" s="16" customFormat="1" ht="29.25" thickBot="1" x14ac:dyDescent="0.3">
      <c r="A6" s="41" t="s">
        <v>4787</v>
      </c>
      <c r="B6" s="42" t="s">
        <v>4788</v>
      </c>
      <c r="C6" s="23"/>
    </row>
    <row r="7" spans="1:4" s="17" customFormat="1" ht="57.75" x14ac:dyDescent="0.25">
      <c r="A7" s="41" t="s">
        <v>4789</v>
      </c>
      <c r="B7" s="43" t="s">
        <v>4810</v>
      </c>
      <c r="C7" s="15"/>
    </row>
    <row r="8" spans="1:4" s="16" customFormat="1" ht="29.25" x14ac:dyDescent="0.25">
      <c r="A8" s="41"/>
      <c r="B8" s="44" t="s">
        <v>4811</v>
      </c>
      <c r="C8" s="24"/>
    </row>
    <row r="9" spans="1:4" s="16" customFormat="1" ht="44.25" thickBot="1" x14ac:dyDescent="0.3">
      <c r="A9" s="41"/>
      <c r="B9" s="45" t="s">
        <v>4812</v>
      </c>
      <c r="C9" s="24"/>
    </row>
    <row r="10" spans="1:4" s="16" customFormat="1" ht="86.25" x14ac:dyDescent="0.25">
      <c r="A10" s="41" t="s">
        <v>4790</v>
      </c>
      <c r="B10" s="67" t="s">
        <v>4625</v>
      </c>
      <c r="C10" s="24"/>
    </row>
    <row r="11" spans="1:4" s="16" customFormat="1" ht="28.5" x14ac:dyDescent="0.25">
      <c r="A11" s="41" t="s">
        <v>4791</v>
      </c>
      <c r="B11" s="42" t="s">
        <v>4777</v>
      </c>
      <c r="C11" s="24"/>
    </row>
    <row r="12" spans="1:4" s="16" customFormat="1" ht="15.75" x14ac:dyDescent="0.25">
      <c r="A12" s="46" t="s">
        <v>4792</v>
      </c>
      <c r="B12" s="47"/>
      <c r="C12" s="15"/>
    </row>
    <row r="13" spans="1:4" s="16" customFormat="1" ht="28.5" x14ac:dyDescent="0.25">
      <c r="A13" s="48" t="s">
        <v>4793</v>
      </c>
      <c r="B13" s="42" t="s">
        <v>4794</v>
      </c>
      <c r="C13" s="21"/>
    </row>
    <row r="14" spans="1:4" s="16" customFormat="1" ht="42.75" x14ac:dyDescent="0.25">
      <c r="A14" s="48" t="s">
        <v>4795</v>
      </c>
      <c r="B14" s="42" t="s">
        <v>4796</v>
      </c>
      <c r="C14" s="25"/>
      <c r="D14" s="18"/>
    </row>
    <row r="15" spans="1:4" s="16" customFormat="1" ht="28.5" x14ac:dyDescent="0.25">
      <c r="A15" s="48" t="s">
        <v>4797</v>
      </c>
      <c r="B15" s="42" t="s">
        <v>4798</v>
      </c>
      <c r="C15" s="21"/>
    </row>
    <row r="16" spans="1:4" s="16" customFormat="1" ht="57" x14ac:dyDescent="0.25">
      <c r="A16" s="48" t="s">
        <v>4799</v>
      </c>
      <c r="B16" s="42" t="s">
        <v>5937</v>
      </c>
      <c r="C16" s="94"/>
      <c r="D16" s="95"/>
    </row>
    <row r="17" spans="1:3" s="16" customFormat="1" ht="28.5" x14ac:dyDescent="0.25">
      <c r="A17" s="48" t="s">
        <v>5938</v>
      </c>
      <c r="B17" s="49" t="s">
        <v>4778</v>
      </c>
      <c r="C17" s="21"/>
    </row>
    <row r="18" spans="1:3" s="16" customFormat="1" ht="159" x14ac:dyDescent="0.25">
      <c r="A18" s="48" t="s">
        <v>5939</v>
      </c>
      <c r="B18" s="68" t="s">
        <v>4719</v>
      </c>
      <c r="C18" s="21"/>
    </row>
    <row r="19" spans="1:3" s="16" customFormat="1" ht="114.75" x14ac:dyDescent="0.25">
      <c r="A19" s="48" t="s">
        <v>5940</v>
      </c>
      <c r="B19" s="69" t="s">
        <v>4720</v>
      </c>
      <c r="C19" s="21"/>
    </row>
    <row r="20" spans="1:3" s="16" customFormat="1" ht="42.75" x14ac:dyDescent="0.25">
      <c r="A20" s="48" t="s">
        <v>5941</v>
      </c>
      <c r="B20" s="3" t="s">
        <v>5942</v>
      </c>
      <c r="C20" s="21"/>
    </row>
    <row r="21" spans="1:3" s="16" customFormat="1" ht="42.75" x14ac:dyDescent="0.25">
      <c r="A21" s="48" t="s">
        <v>5943</v>
      </c>
      <c r="B21" s="42" t="s">
        <v>5944</v>
      </c>
      <c r="C21" s="21"/>
    </row>
    <row r="22" spans="1:3" s="16" customFormat="1" ht="18" x14ac:dyDescent="0.25">
      <c r="A22" s="50" t="s">
        <v>3881</v>
      </c>
      <c r="B22" s="3"/>
      <c r="C22" s="21"/>
    </row>
    <row r="23" spans="1:3" s="16" customFormat="1" ht="18" x14ac:dyDescent="0.25">
      <c r="A23" s="46" t="s">
        <v>3882</v>
      </c>
      <c r="B23" s="3"/>
      <c r="C23" s="21"/>
    </row>
    <row r="24" spans="1:3" s="16" customFormat="1" ht="28.5" x14ac:dyDescent="0.25">
      <c r="A24" s="48" t="s">
        <v>3883</v>
      </c>
      <c r="B24" s="3" t="s">
        <v>4280</v>
      </c>
      <c r="C24" s="21"/>
    </row>
    <row r="25" spans="1:3" s="16" customFormat="1" ht="28.5" x14ac:dyDescent="0.25">
      <c r="A25" s="48" t="s">
        <v>3884</v>
      </c>
      <c r="B25" s="3" t="s">
        <v>3837</v>
      </c>
      <c r="C25" s="21"/>
    </row>
    <row r="26" spans="1:3" s="16" customFormat="1" ht="42.75" x14ac:dyDescent="0.25">
      <c r="A26" s="48" t="s">
        <v>3885</v>
      </c>
      <c r="B26" s="3" t="s">
        <v>3886</v>
      </c>
      <c r="C26" s="21"/>
    </row>
    <row r="27" spans="1:3" s="16" customFormat="1" ht="18" x14ac:dyDescent="0.25">
      <c r="A27" s="46" t="s">
        <v>5628</v>
      </c>
      <c r="B27" s="51"/>
      <c r="C27" s="21"/>
    </row>
    <row r="28" spans="1:3" s="16" customFormat="1" ht="18" x14ac:dyDescent="0.25">
      <c r="A28" s="48" t="s">
        <v>3887</v>
      </c>
      <c r="B28" s="42" t="s">
        <v>5945</v>
      </c>
      <c r="C28" s="21"/>
    </row>
    <row r="29" spans="1:3" s="16" customFormat="1" ht="42.75" x14ac:dyDescent="0.25">
      <c r="A29" s="48" t="s">
        <v>4922</v>
      </c>
      <c r="B29" s="3" t="s">
        <v>5947</v>
      </c>
      <c r="C29" s="21"/>
    </row>
    <row r="30" spans="1:3" s="16" customFormat="1" ht="60" customHeight="1" x14ac:dyDescent="0.25">
      <c r="A30" s="48" t="s">
        <v>3888</v>
      </c>
      <c r="B30" s="70" t="s">
        <v>5946</v>
      </c>
      <c r="C30" s="21"/>
    </row>
    <row r="31" spans="1:3" s="16" customFormat="1" ht="18" x14ac:dyDescent="0.25">
      <c r="A31" s="48"/>
      <c r="B31" s="3"/>
      <c r="C31" s="21"/>
    </row>
    <row r="32" spans="1:3" s="16" customFormat="1" ht="18" x14ac:dyDescent="0.25">
      <c r="A32" s="50" t="s">
        <v>3889</v>
      </c>
      <c r="B32" s="3"/>
      <c r="C32" s="21"/>
    </row>
    <row r="33" spans="1:3" s="16" customFormat="1" ht="18" x14ac:dyDescent="0.25">
      <c r="A33" s="46" t="s">
        <v>3705</v>
      </c>
      <c r="B33" s="51"/>
      <c r="C33" s="21"/>
    </row>
    <row r="34" spans="1:3" s="16" customFormat="1" ht="60" x14ac:dyDescent="0.25">
      <c r="A34" s="48" t="s">
        <v>3890</v>
      </c>
      <c r="B34" s="52" t="s">
        <v>4813</v>
      </c>
      <c r="C34" s="23"/>
    </row>
    <row r="35" spans="1:3" s="16" customFormat="1" ht="18" x14ac:dyDescent="0.25">
      <c r="A35" s="48" t="s">
        <v>3891</v>
      </c>
      <c r="B35" s="42" t="s">
        <v>3892</v>
      </c>
      <c r="C35" s="23"/>
    </row>
    <row r="36" spans="1:3" s="16" customFormat="1" ht="28.5" x14ac:dyDescent="0.25">
      <c r="A36" s="48" t="s">
        <v>3893</v>
      </c>
      <c r="B36" s="42" t="s">
        <v>3894</v>
      </c>
      <c r="C36" s="21"/>
    </row>
    <row r="37" spans="1:3" s="16" customFormat="1" ht="28.5" x14ac:dyDescent="0.25">
      <c r="A37" s="48" t="s">
        <v>3895</v>
      </c>
      <c r="B37" s="53" t="s">
        <v>3896</v>
      </c>
      <c r="C37" s="21"/>
    </row>
    <row r="38" spans="1:3" s="16" customFormat="1" ht="42.75" x14ac:dyDescent="0.25">
      <c r="A38" s="48" t="s">
        <v>3897</v>
      </c>
      <c r="B38" s="42" t="s">
        <v>3898</v>
      </c>
      <c r="C38" s="21"/>
    </row>
    <row r="39" spans="1:3" ht="118.5" customHeight="1" x14ac:dyDescent="0.25">
      <c r="A39" s="48"/>
      <c r="B39" s="19"/>
      <c r="C39" s="7"/>
    </row>
    <row r="40" spans="1:3" s="16" customFormat="1" ht="42.75" x14ac:dyDescent="0.25">
      <c r="A40" s="48" t="s">
        <v>3899</v>
      </c>
      <c r="B40" s="42" t="s">
        <v>4281</v>
      </c>
      <c r="C40" s="21"/>
    </row>
    <row r="41" spans="1:3" s="16" customFormat="1" ht="18" x14ac:dyDescent="0.25">
      <c r="A41" s="48" t="s">
        <v>3900</v>
      </c>
      <c r="B41" s="42" t="s">
        <v>4780</v>
      </c>
      <c r="C41" s="21"/>
    </row>
    <row r="42" spans="1:3" s="16" customFormat="1" ht="30" x14ac:dyDescent="0.25">
      <c r="A42" s="48" t="s">
        <v>3901</v>
      </c>
      <c r="B42" s="42" t="s">
        <v>4814</v>
      </c>
      <c r="C42" s="21"/>
    </row>
    <row r="43" spans="1:3" s="16" customFormat="1" ht="28.5" x14ac:dyDescent="0.25">
      <c r="A43" s="48" t="s">
        <v>3902</v>
      </c>
      <c r="B43" s="42" t="s">
        <v>3903</v>
      </c>
      <c r="C43" s="21"/>
    </row>
    <row r="44" spans="1:3" s="16" customFormat="1" ht="28.5" x14ac:dyDescent="0.25">
      <c r="A44" s="48" t="s">
        <v>3904</v>
      </c>
      <c r="B44" s="42" t="s">
        <v>3905</v>
      </c>
      <c r="C44" s="21"/>
    </row>
    <row r="45" spans="1:3" s="16" customFormat="1" ht="18" x14ac:dyDescent="0.25">
      <c r="A45" s="46" t="s">
        <v>4894</v>
      </c>
      <c r="B45" s="39"/>
      <c r="C45" s="21"/>
    </row>
    <row r="46" spans="1:3" s="16" customFormat="1" ht="60" x14ac:dyDescent="0.25">
      <c r="A46" s="54" t="s">
        <v>3906</v>
      </c>
      <c r="B46" s="52" t="s">
        <v>4813</v>
      </c>
      <c r="C46" s="23"/>
    </row>
    <row r="47" spans="1:3" s="16" customFormat="1" ht="18" x14ac:dyDescent="0.25">
      <c r="A47" s="54" t="s">
        <v>3907</v>
      </c>
      <c r="B47" s="42" t="s">
        <v>3892</v>
      </c>
      <c r="C47" s="23"/>
    </row>
    <row r="48" spans="1:3" s="16" customFormat="1" ht="18" x14ac:dyDescent="0.25">
      <c r="A48" s="54" t="s">
        <v>3908</v>
      </c>
      <c r="B48" s="55" t="s">
        <v>4779</v>
      </c>
      <c r="C48" s="21"/>
    </row>
    <row r="49" spans="1:3" s="16" customFormat="1" ht="28.5" x14ac:dyDescent="0.25">
      <c r="A49" s="54" t="s">
        <v>3909</v>
      </c>
      <c r="B49" s="53" t="s">
        <v>3896</v>
      </c>
      <c r="C49" s="21"/>
    </row>
    <row r="50" spans="1:3" s="16" customFormat="1" ht="42.75" x14ac:dyDescent="0.25">
      <c r="A50" s="54" t="s">
        <v>3910</v>
      </c>
      <c r="B50" s="55" t="s">
        <v>3911</v>
      </c>
      <c r="C50" s="21"/>
    </row>
    <row r="51" spans="1:3" ht="279.75" customHeight="1" x14ac:dyDescent="0.25">
      <c r="A51" s="20"/>
      <c r="C51" s="7"/>
    </row>
    <row r="52" spans="1:3" s="16" customFormat="1" ht="42.75" x14ac:dyDescent="0.25">
      <c r="A52" s="54" t="s">
        <v>3912</v>
      </c>
      <c r="B52" s="42" t="s">
        <v>4281</v>
      </c>
      <c r="C52" s="21"/>
    </row>
    <row r="53" spans="1:3" s="16" customFormat="1" ht="28.5" x14ac:dyDescent="0.25">
      <c r="A53" s="54" t="s">
        <v>3913</v>
      </c>
      <c r="B53" s="53" t="s">
        <v>4781</v>
      </c>
      <c r="C53" s="21"/>
    </row>
    <row r="54" spans="1:3" s="16" customFormat="1" ht="44.25" x14ac:dyDescent="0.25">
      <c r="A54" s="54" t="s">
        <v>3914</v>
      </c>
      <c r="B54" s="53" t="s">
        <v>4895</v>
      </c>
      <c r="C54" s="21"/>
    </row>
    <row r="55" spans="1:3" ht="160.5" customHeight="1" x14ac:dyDescent="0.25">
      <c r="A55" s="54"/>
      <c r="B55" s="53"/>
      <c r="C55" s="7"/>
    </row>
    <row r="56" spans="1:3" s="16" customFormat="1" ht="28.5" x14ac:dyDescent="0.25">
      <c r="A56" s="54" t="s">
        <v>3915</v>
      </c>
      <c r="B56" s="53" t="s">
        <v>3916</v>
      </c>
      <c r="C56" s="21"/>
    </row>
    <row r="57" spans="1:3" s="16" customFormat="1" ht="18" x14ac:dyDescent="0.25">
      <c r="A57" s="56" t="s">
        <v>4316</v>
      </c>
      <c r="B57" s="26"/>
      <c r="C57" s="21"/>
    </row>
    <row r="58" spans="1:3" s="16" customFormat="1" ht="18" x14ac:dyDescent="0.25">
      <c r="A58" s="57" t="s">
        <v>3917</v>
      </c>
      <c r="B58" s="58" t="s">
        <v>3840</v>
      </c>
      <c r="C58" s="21"/>
    </row>
    <row r="59" spans="1:3" s="16" customFormat="1" ht="28.5" x14ac:dyDescent="0.25">
      <c r="A59" s="57" t="s">
        <v>3918</v>
      </c>
      <c r="B59" s="58" t="s">
        <v>3919</v>
      </c>
      <c r="C59" s="21"/>
    </row>
    <row r="60" spans="1:3" s="16" customFormat="1" ht="18" x14ac:dyDescent="0.25">
      <c r="A60" s="57" t="s">
        <v>3920</v>
      </c>
      <c r="B60" s="58" t="s">
        <v>3922</v>
      </c>
      <c r="C60" s="21"/>
    </row>
    <row r="61" spans="1:3" s="16" customFormat="1" ht="57" x14ac:dyDescent="0.25">
      <c r="A61" s="57" t="s">
        <v>3921</v>
      </c>
      <c r="B61" s="65" t="s">
        <v>4623</v>
      </c>
      <c r="C61" s="21"/>
    </row>
    <row r="62" spans="1:3" s="16" customFormat="1" ht="42.75" x14ac:dyDescent="0.25">
      <c r="A62" s="57" t="s">
        <v>3923</v>
      </c>
      <c r="B62" s="65" t="s">
        <v>4317</v>
      </c>
      <c r="C62" s="21"/>
    </row>
    <row r="63" spans="1:3" s="16" customFormat="1" ht="18" x14ac:dyDescent="0.25">
      <c r="C63" s="21"/>
    </row>
    <row r="64" spans="1:3" s="16" customFormat="1" ht="18" x14ac:dyDescent="0.25">
      <c r="A64" s="56" t="s">
        <v>4318</v>
      </c>
      <c r="C64" s="21"/>
    </row>
    <row r="65" spans="1:3" s="16" customFormat="1" ht="99.75" x14ac:dyDescent="0.25">
      <c r="A65" s="57" t="s">
        <v>3924</v>
      </c>
      <c r="B65" s="66" t="s">
        <v>4624</v>
      </c>
      <c r="C65" s="21"/>
    </row>
    <row r="66" spans="1:3" s="16" customFormat="1" ht="57.75" x14ac:dyDescent="0.25">
      <c r="A66" s="57" t="s">
        <v>3925</v>
      </c>
      <c r="B66" s="59" t="s">
        <v>3838</v>
      </c>
      <c r="C66" s="21"/>
    </row>
    <row r="67" spans="1:3" s="16" customFormat="1" ht="18" x14ac:dyDescent="0.25">
      <c r="A67" s="60"/>
      <c r="B67" s="61" t="s">
        <v>3839</v>
      </c>
      <c r="C67" s="21"/>
    </row>
    <row r="68" spans="1:3" s="16" customFormat="1" ht="18" x14ac:dyDescent="0.25">
      <c r="A68" s="62"/>
      <c r="B68" s="58" t="s">
        <v>3926</v>
      </c>
      <c r="C68" s="21"/>
    </row>
    <row r="69" spans="1:3" s="16" customFormat="1" ht="18" x14ac:dyDescent="0.25">
      <c r="A69" s="62"/>
      <c r="B69" s="63" t="s">
        <v>3927</v>
      </c>
      <c r="C69" s="21"/>
    </row>
    <row r="70" spans="1:3" s="16" customFormat="1" ht="18" x14ac:dyDescent="0.25">
      <c r="A70" s="27"/>
      <c r="B70" s="63" t="s">
        <v>3928</v>
      </c>
      <c r="C70" s="21"/>
    </row>
    <row r="71" spans="1:3" s="16" customFormat="1" ht="28.5" x14ac:dyDescent="0.25">
      <c r="A71" s="60"/>
      <c r="B71" s="63" t="s">
        <v>4282</v>
      </c>
      <c r="C71" s="21"/>
    </row>
    <row r="72" spans="1:3" s="16" customFormat="1" ht="42.75" x14ac:dyDescent="0.25">
      <c r="A72" s="60"/>
      <c r="B72" s="58" t="s">
        <v>4283</v>
      </c>
      <c r="C72" s="21"/>
    </row>
    <row r="73" spans="1:3" s="16" customFormat="1" ht="28.5" x14ac:dyDescent="0.25">
      <c r="A73" s="57" t="s">
        <v>4284</v>
      </c>
      <c r="B73" s="58" t="s">
        <v>4285</v>
      </c>
      <c r="C73" s="21"/>
    </row>
    <row r="74" spans="1:3" s="16" customFormat="1" ht="28.5" x14ac:dyDescent="0.25">
      <c r="A74" s="57" t="s">
        <v>4286</v>
      </c>
      <c r="B74" s="58" t="s">
        <v>4287</v>
      </c>
      <c r="C74" s="21"/>
    </row>
    <row r="75" spans="1:3" s="16" customFormat="1" ht="33.75" x14ac:dyDescent="0.25">
      <c r="A75" s="27"/>
      <c r="B75" s="64" t="s">
        <v>4288</v>
      </c>
    </row>
    <row r="76" spans="1:3" x14ac:dyDescent="0.25">
      <c r="A76" s="20"/>
    </row>
    <row r="77" spans="1:3" x14ac:dyDescent="0.25">
      <c r="A77" s="20"/>
    </row>
    <row r="78" spans="1:3" x14ac:dyDescent="0.25">
      <c r="A78" s="20"/>
    </row>
    <row r="79" spans="1:3" x14ac:dyDescent="0.25">
      <c r="A79" s="20"/>
    </row>
    <row r="80" spans="1:3" x14ac:dyDescent="0.25">
      <c r="A80" s="20"/>
    </row>
    <row r="81" spans="1:1" x14ac:dyDescent="0.25">
      <c r="A81" s="20"/>
    </row>
    <row r="82" spans="1:1" x14ac:dyDescent="0.25">
      <c r="A82" s="20"/>
    </row>
    <row r="83" spans="1:1" x14ac:dyDescent="0.25">
      <c r="A83" s="20"/>
    </row>
    <row r="84" spans="1:1" x14ac:dyDescent="0.25">
      <c r="A84" s="20"/>
    </row>
    <row r="85" spans="1:1" x14ac:dyDescent="0.25">
      <c r="A85" s="20"/>
    </row>
    <row r="86" spans="1:1" x14ac:dyDescent="0.25">
      <c r="A86" s="20"/>
    </row>
    <row r="87" spans="1:1" x14ac:dyDescent="0.25">
      <c r="A87" s="20"/>
    </row>
    <row r="88" spans="1:1" x14ac:dyDescent="0.25">
      <c r="A88" s="20"/>
    </row>
    <row r="89" spans="1:1" x14ac:dyDescent="0.25">
      <c r="A89" s="20"/>
    </row>
    <row r="90" spans="1:1" x14ac:dyDescent="0.25">
      <c r="A90" s="20"/>
    </row>
    <row r="91" spans="1:1" x14ac:dyDescent="0.25">
      <c r="A91" s="20"/>
    </row>
    <row r="92" spans="1:1" x14ac:dyDescent="0.25">
      <c r="A92" s="20"/>
    </row>
    <row r="93" spans="1:1" x14ac:dyDescent="0.25">
      <c r="A93" s="20"/>
    </row>
    <row r="94" spans="1:1" x14ac:dyDescent="0.25">
      <c r="A94" s="20"/>
    </row>
    <row r="95" spans="1:1" x14ac:dyDescent="0.25">
      <c r="A95" s="20"/>
    </row>
    <row r="96" spans="1:1" x14ac:dyDescent="0.25">
      <c r="A96" s="20"/>
    </row>
    <row r="97" spans="1:1" x14ac:dyDescent="0.25">
      <c r="A97" s="20"/>
    </row>
    <row r="98" spans="1:1" x14ac:dyDescent="0.25">
      <c r="A98" s="20"/>
    </row>
    <row r="99" spans="1:1" x14ac:dyDescent="0.25">
      <c r="A99" s="20"/>
    </row>
    <row r="100" spans="1:1" x14ac:dyDescent="0.25">
      <c r="A100" s="20"/>
    </row>
    <row r="101" spans="1:1" x14ac:dyDescent="0.25">
      <c r="A101" s="20"/>
    </row>
    <row r="102" spans="1:1" x14ac:dyDescent="0.25">
      <c r="A102" s="20"/>
    </row>
    <row r="103" spans="1:1" x14ac:dyDescent="0.25">
      <c r="A103" s="20"/>
    </row>
    <row r="104" spans="1:1" x14ac:dyDescent="0.25">
      <c r="A104" s="20"/>
    </row>
    <row r="105" spans="1:1" x14ac:dyDescent="0.25">
      <c r="A105" s="20"/>
    </row>
    <row r="106" spans="1:1" x14ac:dyDescent="0.25">
      <c r="A106" s="20"/>
    </row>
    <row r="107" spans="1:1" x14ac:dyDescent="0.25">
      <c r="A107" s="20"/>
    </row>
    <row r="108" spans="1:1" x14ac:dyDescent="0.25">
      <c r="A108" s="20"/>
    </row>
    <row r="109" spans="1:1" x14ac:dyDescent="0.25">
      <c r="A109" s="20"/>
    </row>
    <row r="110" spans="1:1" x14ac:dyDescent="0.25">
      <c r="A110" s="20"/>
    </row>
    <row r="111" spans="1:1" x14ac:dyDescent="0.25">
      <c r="A111" s="20"/>
    </row>
    <row r="112" spans="1:1" x14ac:dyDescent="0.25">
      <c r="A112" s="20"/>
    </row>
    <row r="113" spans="1:1" x14ac:dyDescent="0.25">
      <c r="A113" s="20"/>
    </row>
    <row r="114" spans="1:1" x14ac:dyDescent="0.25">
      <c r="A114" s="20"/>
    </row>
    <row r="115" spans="1:1" x14ac:dyDescent="0.25">
      <c r="A115" s="20"/>
    </row>
    <row r="116" spans="1:1" x14ac:dyDescent="0.25">
      <c r="A116" s="20"/>
    </row>
    <row r="117" spans="1:1" x14ac:dyDescent="0.25">
      <c r="A117" s="20"/>
    </row>
    <row r="118" spans="1:1" x14ac:dyDescent="0.25">
      <c r="A118" s="20"/>
    </row>
    <row r="119" spans="1:1" x14ac:dyDescent="0.25">
      <c r="A119" s="20"/>
    </row>
    <row r="120" spans="1:1" x14ac:dyDescent="0.25">
      <c r="A120" s="20"/>
    </row>
    <row r="121" spans="1:1" x14ac:dyDescent="0.25">
      <c r="A121" s="20"/>
    </row>
    <row r="122" spans="1:1" x14ac:dyDescent="0.25">
      <c r="A122" s="20"/>
    </row>
    <row r="123" spans="1:1" x14ac:dyDescent="0.25">
      <c r="A123" s="20"/>
    </row>
    <row r="124" spans="1:1" x14ac:dyDescent="0.25">
      <c r="A124" s="20"/>
    </row>
    <row r="125" spans="1:1" x14ac:dyDescent="0.25">
      <c r="A125" s="20"/>
    </row>
    <row r="126" spans="1:1" x14ac:dyDescent="0.25">
      <c r="A126" s="20"/>
    </row>
    <row r="127" spans="1:1" x14ac:dyDescent="0.25">
      <c r="A127" s="20"/>
    </row>
    <row r="128" spans="1:1" x14ac:dyDescent="0.25">
      <c r="A128" s="20"/>
    </row>
    <row r="129" spans="1:1" x14ac:dyDescent="0.25">
      <c r="A129" s="20"/>
    </row>
    <row r="130" spans="1:1" x14ac:dyDescent="0.25">
      <c r="A130" s="20"/>
    </row>
    <row r="131" spans="1:1" x14ac:dyDescent="0.25">
      <c r="A131" s="20"/>
    </row>
    <row r="132" spans="1:1" x14ac:dyDescent="0.25">
      <c r="A132" s="20"/>
    </row>
    <row r="133" spans="1:1" x14ac:dyDescent="0.25">
      <c r="A133" s="20"/>
    </row>
    <row r="134" spans="1:1" x14ac:dyDescent="0.25">
      <c r="A134" s="20"/>
    </row>
    <row r="135" spans="1:1" x14ac:dyDescent="0.25">
      <c r="A135" s="20"/>
    </row>
    <row r="136" spans="1:1" x14ac:dyDescent="0.25">
      <c r="A136" s="20"/>
    </row>
    <row r="137" spans="1:1" x14ac:dyDescent="0.25">
      <c r="A137" s="20"/>
    </row>
    <row r="138" spans="1:1" x14ac:dyDescent="0.25">
      <c r="A138" s="20"/>
    </row>
    <row r="139" spans="1:1" x14ac:dyDescent="0.25">
      <c r="A139" s="20"/>
    </row>
    <row r="140" spans="1:1" x14ac:dyDescent="0.25">
      <c r="A140" s="20"/>
    </row>
    <row r="141" spans="1:1" x14ac:dyDescent="0.25">
      <c r="A141" s="20"/>
    </row>
    <row r="142" spans="1:1" x14ac:dyDescent="0.25">
      <c r="A142" s="20"/>
    </row>
    <row r="143" spans="1:1" x14ac:dyDescent="0.25">
      <c r="A143" s="20"/>
    </row>
    <row r="144" spans="1:1" x14ac:dyDescent="0.25">
      <c r="A144" s="20"/>
    </row>
    <row r="145" spans="1:1" x14ac:dyDescent="0.25">
      <c r="A145" s="20"/>
    </row>
    <row r="146" spans="1:1" x14ac:dyDescent="0.25">
      <c r="A146" s="20"/>
    </row>
    <row r="147" spans="1:1" x14ac:dyDescent="0.25">
      <c r="A147" s="20"/>
    </row>
    <row r="148" spans="1:1" x14ac:dyDescent="0.25">
      <c r="A148" s="20"/>
    </row>
    <row r="149" spans="1:1" x14ac:dyDescent="0.25">
      <c r="A149" s="20"/>
    </row>
    <row r="150" spans="1:1" x14ac:dyDescent="0.25">
      <c r="A150" s="20"/>
    </row>
    <row r="151" spans="1:1" x14ac:dyDescent="0.25">
      <c r="A151" s="20"/>
    </row>
    <row r="152" spans="1:1" x14ac:dyDescent="0.25">
      <c r="A152" s="20"/>
    </row>
    <row r="153" spans="1:1" x14ac:dyDescent="0.25">
      <c r="A153" s="20"/>
    </row>
    <row r="154" spans="1:1" x14ac:dyDescent="0.25">
      <c r="A154" s="20"/>
    </row>
    <row r="155" spans="1:1" x14ac:dyDescent="0.25">
      <c r="A155" s="20"/>
    </row>
    <row r="156" spans="1:1" x14ac:dyDescent="0.25">
      <c r="A156" s="20"/>
    </row>
    <row r="157" spans="1:1" x14ac:dyDescent="0.25">
      <c r="A157" s="20"/>
    </row>
    <row r="158" spans="1:1" x14ac:dyDescent="0.25">
      <c r="A158" s="20"/>
    </row>
    <row r="159" spans="1:1" x14ac:dyDescent="0.25">
      <c r="A159" s="20"/>
    </row>
    <row r="160" spans="1:1" x14ac:dyDescent="0.25">
      <c r="A160" s="20"/>
    </row>
    <row r="161" spans="1:1" x14ac:dyDescent="0.25">
      <c r="A161" s="20"/>
    </row>
    <row r="162" spans="1:1" x14ac:dyDescent="0.25">
      <c r="A162" s="20"/>
    </row>
    <row r="163" spans="1:1" x14ac:dyDescent="0.25">
      <c r="A163" s="20"/>
    </row>
    <row r="164" spans="1:1" x14ac:dyDescent="0.25">
      <c r="A164" s="20"/>
    </row>
    <row r="165" spans="1:1" x14ac:dyDescent="0.25">
      <c r="A165" s="20"/>
    </row>
    <row r="166" spans="1:1" x14ac:dyDescent="0.25">
      <c r="A166" s="20"/>
    </row>
    <row r="167" spans="1:1" x14ac:dyDescent="0.25">
      <c r="A167" s="20"/>
    </row>
    <row r="168" spans="1:1" x14ac:dyDescent="0.25">
      <c r="A168" s="20"/>
    </row>
    <row r="169" spans="1:1" x14ac:dyDescent="0.25">
      <c r="A169" s="20"/>
    </row>
    <row r="170" spans="1:1" x14ac:dyDescent="0.25">
      <c r="A170" s="20"/>
    </row>
    <row r="171" spans="1:1" x14ac:dyDescent="0.25">
      <c r="A171" s="20"/>
    </row>
    <row r="172" spans="1:1" x14ac:dyDescent="0.25">
      <c r="A172" s="20"/>
    </row>
    <row r="173" spans="1:1" x14ac:dyDescent="0.25">
      <c r="A173" s="20"/>
    </row>
    <row r="174" spans="1:1" x14ac:dyDescent="0.25">
      <c r="A174" s="20"/>
    </row>
    <row r="175" spans="1:1" x14ac:dyDescent="0.25">
      <c r="A175" s="20"/>
    </row>
    <row r="176" spans="1:1" x14ac:dyDescent="0.25">
      <c r="A176" s="20"/>
    </row>
    <row r="177" spans="1:1" x14ac:dyDescent="0.25">
      <c r="A177" s="20"/>
    </row>
    <row r="178" spans="1:1" x14ac:dyDescent="0.25">
      <c r="A178" s="20"/>
    </row>
    <row r="179" spans="1:1" x14ac:dyDescent="0.25">
      <c r="A179" s="20"/>
    </row>
    <row r="180" spans="1:1" x14ac:dyDescent="0.25">
      <c r="A180" s="20"/>
    </row>
    <row r="181" spans="1:1" x14ac:dyDescent="0.25">
      <c r="A181" s="20"/>
    </row>
    <row r="182" spans="1:1" x14ac:dyDescent="0.25">
      <c r="A182" s="20"/>
    </row>
    <row r="183" spans="1:1" x14ac:dyDescent="0.25">
      <c r="A183" s="20"/>
    </row>
    <row r="184" spans="1:1" x14ac:dyDescent="0.25">
      <c r="A184" s="20"/>
    </row>
    <row r="185" spans="1:1" x14ac:dyDescent="0.25">
      <c r="A185" s="20"/>
    </row>
    <row r="186" spans="1:1" x14ac:dyDescent="0.25">
      <c r="A186" s="20"/>
    </row>
    <row r="187" spans="1:1" x14ac:dyDescent="0.25">
      <c r="A187" s="20"/>
    </row>
    <row r="188" spans="1:1" x14ac:dyDescent="0.25">
      <c r="A188" s="20"/>
    </row>
    <row r="189" spans="1:1" x14ac:dyDescent="0.25">
      <c r="A189" s="20"/>
    </row>
    <row r="190" spans="1:1" x14ac:dyDescent="0.25">
      <c r="A190" s="20"/>
    </row>
    <row r="191" spans="1:1" x14ac:dyDescent="0.25">
      <c r="A191" s="20"/>
    </row>
    <row r="192" spans="1:1" x14ac:dyDescent="0.25">
      <c r="A192" s="20"/>
    </row>
    <row r="193" spans="1:1" x14ac:dyDescent="0.25">
      <c r="A193" s="20"/>
    </row>
    <row r="194" spans="1:1" x14ac:dyDescent="0.25">
      <c r="A194" s="20"/>
    </row>
    <row r="195" spans="1:1" x14ac:dyDescent="0.25">
      <c r="A195" s="20"/>
    </row>
    <row r="196" spans="1:1" x14ac:dyDescent="0.25">
      <c r="A196" s="20"/>
    </row>
    <row r="197" spans="1:1" x14ac:dyDescent="0.25">
      <c r="A197" s="20"/>
    </row>
    <row r="198" spans="1:1" x14ac:dyDescent="0.25">
      <c r="A198" s="20"/>
    </row>
    <row r="199" spans="1:1" x14ac:dyDescent="0.25">
      <c r="A199" s="20"/>
    </row>
    <row r="200" spans="1:1" x14ac:dyDescent="0.25">
      <c r="A200" s="20"/>
    </row>
    <row r="201" spans="1:1" x14ac:dyDescent="0.25">
      <c r="A201" s="20"/>
    </row>
    <row r="202" spans="1:1" x14ac:dyDescent="0.25">
      <c r="A202" s="20"/>
    </row>
    <row r="203" spans="1:1" x14ac:dyDescent="0.25">
      <c r="A203" s="20"/>
    </row>
    <row r="204" spans="1:1" x14ac:dyDescent="0.25">
      <c r="A204" s="20"/>
    </row>
    <row r="205" spans="1:1" x14ac:dyDescent="0.25">
      <c r="A205" s="20"/>
    </row>
    <row r="206" spans="1:1" x14ac:dyDescent="0.25">
      <c r="A206" s="20"/>
    </row>
    <row r="207" spans="1:1" x14ac:dyDescent="0.25">
      <c r="A207" s="20"/>
    </row>
    <row r="208" spans="1:1" x14ac:dyDescent="0.25">
      <c r="A208" s="20"/>
    </row>
    <row r="209" spans="1:1" x14ac:dyDescent="0.25">
      <c r="A209" s="20"/>
    </row>
    <row r="210" spans="1:1" x14ac:dyDescent="0.25">
      <c r="A210" s="20"/>
    </row>
    <row r="211" spans="1:1" x14ac:dyDescent="0.25">
      <c r="A211" s="20"/>
    </row>
    <row r="212" spans="1:1" x14ac:dyDescent="0.25">
      <c r="A212" s="20"/>
    </row>
    <row r="213" spans="1:1" x14ac:dyDescent="0.25">
      <c r="A213" s="20"/>
    </row>
    <row r="214" spans="1:1" x14ac:dyDescent="0.25">
      <c r="A214" s="20"/>
    </row>
    <row r="215" spans="1:1" x14ac:dyDescent="0.25">
      <c r="A215" s="20"/>
    </row>
    <row r="216" spans="1:1" x14ac:dyDescent="0.25">
      <c r="A216" s="20"/>
    </row>
    <row r="217" spans="1:1" x14ac:dyDescent="0.25">
      <c r="A217" s="20"/>
    </row>
    <row r="218" spans="1:1" x14ac:dyDescent="0.25">
      <c r="A218" s="20"/>
    </row>
    <row r="219" spans="1:1" x14ac:dyDescent="0.25">
      <c r="A219" s="20"/>
    </row>
    <row r="220" spans="1:1" x14ac:dyDescent="0.25">
      <c r="A220" s="20"/>
    </row>
    <row r="221" spans="1:1" x14ac:dyDescent="0.25">
      <c r="A221" s="20"/>
    </row>
    <row r="222" spans="1:1" x14ac:dyDescent="0.25">
      <c r="A222" s="20"/>
    </row>
  </sheetData>
  <mergeCells count="4">
    <mergeCell ref="C16:D16"/>
    <mergeCell ref="A1:B1"/>
    <mergeCell ref="A2:B2"/>
    <mergeCell ref="A4:B4"/>
  </mergeCells>
  <phoneticPr fontId="17" type="noConversion"/>
  <conditionalFormatting sqref="C16:D16">
    <cfRule type="expression" dxfId="14" priority="1" stopIfTrue="1">
      <formula>ISBLANK(C16)</formula>
    </cfRule>
  </conditionalFormatting>
  <dataValidations count="1">
    <dataValidation type="list" allowBlank="1" showInputMessage="1" showErrorMessage="1" sqref="C16:D16">
      <formula1>"знач1,знач2,знач3"</formula1>
    </dataValidation>
  </dataValidations>
  <pageMargins left="0.75" right="0.75" top="1" bottom="1" header="0.5" footer="0.5"/>
  <pageSetup paperSize="9" scale="90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G2006"/>
  <sheetViews>
    <sheetView workbookViewId="0">
      <pane xSplit="4" ySplit="4" topLeftCell="E170" activePane="bottomRight" state="frozen"/>
      <selection activeCell="C1" sqref="C1"/>
      <selection pane="topRight" activeCell="E1" sqref="E1"/>
      <selection pane="bottomLeft" activeCell="C6" sqref="C6"/>
      <selection pane="bottomRight" activeCell="C1" sqref="C1"/>
    </sheetView>
  </sheetViews>
  <sheetFormatPr defaultColWidth="0" defaultRowHeight="15" zeroHeight="1" x14ac:dyDescent="0.25"/>
  <cols>
    <col min="1" max="1" width="2.7109375" hidden="1" customWidth="1"/>
    <col min="2" max="2" width="2.85546875" hidden="1" customWidth="1"/>
    <col min="3" max="3" width="3.5703125" customWidth="1"/>
    <col min="4" max="4" width="6.28515625" customWidth="1"/>
    <col min="5" max="5" width="24.28515625" customWidth="1"/>
    <col min="6" max="6" width="49.28515625" customWidth="1"/>
    <col min="7" max="7" width="22.5703125" customWidth="1"/>
    <col min="8" max="9" width="11.5703125" customWidth="1"/>
    <col min="10" max="10" width="23.140625" customWidth="1"/>
    <col min="11" max="11" width="9.42578125" customWidth="1"/>
    <col min="12" max="12" width="9.7109375" hidden="1" customWidth="1"/>
    <col min="13" max="13" width="10.140625" hidden="1" customWidth="1"/>
    <col min="14" max="21" width="6.28515625" hidden="1" customWidth="1"/>
    <col min="22" max="22" width="9.140625" hidden="1" customWidth="1"/>
    <col min="23" max="241" width="6.28515625" hidden="1" customWidth="1"/>
    <col min="242" max="242" width="6.28515625" customWidth="1"/>
  </cols>
  <sheetData>
    <row r="1" spans="1:24" s="6" customFormat="1" ht="21" customHeight="1" x14ac:dyDescent="0.25">
      <c r="A1" s="6">
        <f>PRODUCT(A2:A2004)</f>
        <v>1</v>
      </c>
      <c r="E1" s="101" t="str">
        <f>Инструкция!A2</f>
        <v>Согласование списка ОО, участвующих в ВПР</v>
      </c>
      <c r="F1" s="101"/>
      <c r="G1" s="101"/>
      <c r="H1" s="101"/>
      <c r="I1" s="101"/>
      <c r="J1" s="101"/>
      <c r="K1" s="12"/>
      <c r="L1" s="12"/>
      <c r="M1" s="2"/>
      <c r="N1" s="2"/>
      <c r="O1" s="12"/>
      <c r="P1" s="12"/>
      <c r="Q1" s="12"/>
      <c r="R1" s="12"/>
      <c r="S1" s="2"/>
    </row>
    <row r="2" spans="1:24" s="6" customFormat="1" ht="16.5" thickBot="1" x14ac:dyDescent="0.3">
      <c r="A2" s="4">
        <f>IF(LEN(F2)=0,0,IF(ISNA(VLOOKUP(F2,users,1,0)),0,1))</f>
        <v>1</v>
      </c>
      <c r="B2" s="4"/>
      <c r="E2" s="8" t="s">
        <v>4361</v>
      </c>
      <c r="F2" s="37" t="s">
        <v>5804</v>
      </c>
      <c r="G2" s="8" t="s">
        <v>4359</v>
      </c>
      <c r="H2" s="8"/>
      <c r="I2" s="102" t="str">
        <f>IF(A2=1,VLOOKUP(R2,regions,2,0),"")</f>
        <v>Свердловская область</v>
      </c>
      <c r="J2" s="102"/>
      <c r="K2" s="1"/>
      <c r="L2" s="28"/>
      <c r="O2" s="14"/>
      <c r="P2" s="13"/>
      <c r="Q2" s="13">
        <f>IF(R2&lt;&gt;"",COUNTIF(служ!A:A,F2),0)</f>
        <v>0</v>
      </c>
      <c r="R2" s="13" t="str">
        <f>MID(F2,4,2)</f>
        <v>66</v>
      </c>
      <c r="S2" s="6">
        <f>IF(Q2&gt;0,MATCH($F$2,служ!A:A,0),0)</f>
        <v>0</v>
      </c>
      <c r="T2" s="6">
        <f>VLOOKUP(F2,служ!AE8:AG91,2,0)</f>
        <v>73</v>
      </c>
      <c r="U2" s="6">
        <f>VLOOKUP(F2,служ!AE8:AG91,3,0)</f>
        <v>1935</v>
      </c>
      <c r="V2" s="5" t="e">
        <f ca="1">OFFSET(reg_start,U2-1,0,T2,1)</f>
        <v>#VALUE!</v>
      </c>
      <c r="W2" s="5"/>
      <c r="X2" s="5"/>
    </row>
    <row r="3" spans="1:24" s="6" customFormat="1" ht="45" customHeight="1" thickBot="1" x14ac:dyDescent="0.3">
      <c r="A3" s="4">
        <v>1</v>
      </c>
      <c r="B3" s="4"/>
      <c r="E3" s="100" t="str">
        <f>IF(ISERR(A1),"Структура документа нарушена! Вы переместили ячейку. Нажмите Ctrl+Z.",IF(A2&lt;&gt;1,"Укажите ваш логин","Для ОО вашего региона согласуйте участие ОО в ВПР 2016 во 2 и 5 классах. При необходимости добавьте в конец списка отсутствующие ОО."))</f>
        <v>Для ОО вашего региона согласуйте участие ОО в ВПР 2016 во 2 и 5 классах. При необходимости добавьте в конец списка отсутствующие ОО.</v>
      </c>
      <c r="F3" s="100"/>
      <c r="G3" s="100"/>
      <c r="H3" s="103" t="str">
        <f>IF(ISERR(A1),"",IF(A1=1,"Если необходимые данные внесены, перейдите на лист Otchet.","Внесены не все необходимые данные. Заполните ячейки, которые выделены голубым цветом."))</f>
        <v>Если необходимые данные внесены, перейдите на лист Otchet.</v>
      </c>
      <c r="I3" s="103"/>
      <c r="J3" s="103"/>
      <c r="K3" s="31"/>
      <c r="L3" s="31"/>
      <c r="M3" s="31"/>
      <c r="N3" s="31"/>
      <c r="O3" s="14"/>
      <c r="P3" s="14"/>
      <c r="Q3" s="14"/>
      <c r="R3" s="14"/>
      <c r="S3" s="11"/>
      <c r="X3"/>
    </row>
    <row r="4" spans="1:24" s="6" customFormat="1" ht="36" customHeight="1" thickBot="1" x14ac:dyDescent="0.3">
      <c r="A4" s="4"/>
      <c r="B4" s="4"/>
      <c r="D4" s="79" t="s">
        <v>4784</v>
      </c>
      <c r="E4" s="83" t="s">
        <v>5923</v>
      </c>
      <c r="F4" s="84" t="s">
        <v>5936</v>
      </c>
      <c r="G4" s="84" t="s">
        <v>5932</v>
      </c>
      <c r="H4" s="84" t="s">
        <v>5407</v>
      </c>
      <c r="I4" s="85" t="s">
        <v>4721</v>
      </c>
      <c r="J4" s="80" t="s">
        <v>5738</v>
      </c>
      <c r="K4"/>
      <c r="L4" s="14"/>
      <c r="Q4"/>
    </row>
    <row r="5" spans="1:24" s="34" customFormat="1" ht="60" x14ac:dyDescent="0.25">
      <c r="A5" s="30">
        <f>IF(L5=0,1,IF(M5*(N5+O5)*V5&gt;0,1,0))</f>
        <v>1</v>
      </c>
      <c r="D5" s="32">
        <v>1</v>
      </c>
      <c r="E5" s="86" t="s">
        <v>4666</v>
      </c>
      <c r="F5" s="87" t="s">
        <v>3943</v>
      </c>
      <c r="G5" s="87" t="s">
        <v>3944</v>
      </c>
      <c r="H5" s="88" t="s">
        <v>3945</v>
      </c>
      <c r="I5" s="89">
        <v>10101</v>
      </c>
      <c r="J5" s="81">
        <f>IF(E5&lt;&gt;"",0,"")</f>
        <v>0</v>
      </c>
      <c r="K5"/>
      <c r="L5" s="30">
        <f>IF(LEN(E5&amp;F5&amp;G5&amp;H5&amp;I5&amp;J5)&gt;0,1,0)</f>
        <v>1</v>
      </c>
      <c r="M5" s="30">
        <f t="shared" ref="M5:M68" si="0">IF(E5&lt;&gt;"",1,0)</f>
        <v>1</v>
      </c>
      <c r="N5" s="30">
        <f t="shared" ref="N5:N68" si="1">IF(F5&lt;&gt;"",1,0)</f>
        <v>1</v>
      </c>
      <c r="O5" s="30">
        <f t="shared" ref="O5:O68" si="2">IF(G5&lt;&gt;"",1,0)</f>
        <v>1</v>
      </c>
      <c r="P5" s="30">
        <f t="shared" ref="P5:P68" si="3">IF(H5&lt;&gt;"",1,0)</f>
        <v>1</v>
      </c>
      <c r="Q5" s="30">
        <f t="shared" ref="Q5:Q68" si="4">IF(I5&lt;&gt;"",1,0)</f>
        <v>1</v>
      </c>
      <c r="R5" s="30">
        <f t="shared" ref="R5:R68" si="5">IF(J5&lt;&gt;"",1,0)</f>
        <v>1</v>
      </c>
      <c r="S5" s="30"/>
      <c r="T5" s="30"/>
      <c r="U5" s="30"/>
      <c r="V5" s="34">
        <f t="shared" ref="V5:V68" si="6">IF(LEN(H5)=9,IF(ISNA(AND(MID(H5,1,3)="sch",VALUE(MID(H5,4,2))&gt;0,VALUE(MID(H5,6,4))&gt;0)),0,IF(AND(MID(H5,1,3)="sch",VALUE(MID(H5,4,2))&gt;0,VALUE(MID(H5,6,4))&gt;0),1,0)),IF(P5=0,1,0))</f>
        <v>1</v>
      </c>
    </row>
    <row r="6" spans="1:24" s="34" customFormat="1" ht="45" x14ac:dyDescent="0.25">
      <c r="A6" s="30">
        <f t="shared" ref="A6:A69" si="7">IF(L6=0,1,IF(M6*(N6+O6)*V6&gt;0,1,0))</f>
        <v>1</v>
      </c>
      <c r="D6" s="33">
        <v>2</v>
      </c>
      <c r="E6" s="90" t="s">
        <v>4666</v>
      </c>
      <c r="F6" s="91" t="s">
        <v>3946</v>
      </c>
      <c r="G6" s="91" t="s">
        <v>3947</v>
      </c>
      <c r="H6" s="92" t="s">
        <v>3948</v>
      </c>
      <c r="I6" s="93">
        <v>10102</v>
      </c>
      <c r="J6" s="81">
        <f t="shared" ref="J6:J69" si="8">IF(E6&lt;&gt;"",0,"")</f>
        <v>0</v>
      </c>
      <c r="K6"/>
      <c r="L6" s="30">
        <f t="shared" ref="L6:L69" si="9">IF(LEN(E6&amp;F6&amp;G6&amp;H6&amp;I6&amp;J6)&gt;0,1,0)</f>
        <v>1</v>
      </c>
      <c r="M6" s="30">
        <f t="shared" si="0"/>
        <v>1</v>
      </c>
      <c r="N6" s="30">
        <f t="shared" si="1"/>
        <v>1</v>
      </c>
      <c r="O6" s="30">
        <f t="shared" si="2"/>
        <v>1</v>
      </c>
      <c r="P6" s="30">
        <f t="shared" si="3"/>
        <v>1</v>
      </c>
      <c r="Q6" s="30">
        <f t="shared" si="4"/>
        <v>1</v>
      </c>
      <c r="R6" s="30">
        <f t="shared" si="5"/>
        <v>1</v>
      </c>
      <c r="S6" s="30"/>
      <c r="T6" s="30"/>
      <c r="U6" s="30"/>
      <c r="V6" s="34">
        <f t="shared" si="6"/>
        <v>1</v>
      </c>
    </row>
    <row r="7" spans="1:24" s="34" customFormat="1" ht="45" x14ac:dyDescent="0.25">
      <c r="A7" s="30">
        <f t="shared" si="7"/>
        <v>1</v>
      </c>
      <c r="D7" s="33">
        <v>3</v>
      </c>
      <c r="E7" s="90" t="s">
        <v>4666</v>
      </c>
      <c r="F7" s="91" t="s">
        <v>3949</v>
      </c>
      <c r="G7" s="91" t="s">
        <v>3950</v>
      </c>
      <c r="H7" s="92" t="s">
        <v>3951</v>
      </c>
      <c r="I7" s="93">
        <v>10103</v>
      </c>
      <c r="J7" s="81">
        <f t="shared" si="8"/>
        <v>0</v>
      </c>
      <c r="K7"/>
      <c r="L7" s="30">
        <f t="shared" si="9"/>
        <v>1</v>
      </c>
      <c r="M7" s="30">
        <f t="shared" si="0"/>
        <v>1</v>
      </c>
      <c r="N7" s="30">
        <f t="shared" si="1"/>
        <v>1</v>
      </c>
      <c r="O7" s="30">
        <f t="shared" si="2"/>
        <v>1</v>
      </c>
      <c r="P7" s="30">
        <f t="shared" si="3"/>
        <v>1</v>
      </c>
      <c r="Q7" s="30">
        <f t="shared" si="4"/>
        <v>1</v>
      </c>
      <c r="R7" s="30">
        <f t="shared" si="5"/>
        <v>1</v>
      </c>
      <c r="S7" s="30"/>
      <c r="T7" s="30"/>
      <c r="U7" s="30"/>
      <c r="V7" s="34">
        <f t="shared" si="6"/>
        <v>1</v>
      </c>
    </row>
    <row r="8" spans="1:24" s="34" customFormat="1" ht="45" x14ac:dyDescent="0.25">
      <c r="A8" s="30">
        <f t="shared" si="7"/>
        <v>1</v>
      </c>
      <c r="D8" s="33">
        <v>4</v>
      </c>
      <c r="E8" s="90" t="s">
        <v>4666</v>
      </c>
      <c r="F8" s="91" t="s">
        <v>3952</v>
      </c>
      <c r="G8" s="91" t="s">
        <v>3953</v>
      </c>
      <c r="H8" s="92" t="s">
        <v>3954</v>
      </c>
      <c r="I8" s="93">
        <v>10104</v>
      </c>
      <c r="J8" s="81">
        <f t="shared" si="8"/>
        <v>0</v>
      </c>
      <c r="K8"/>
      <c r="L8" s="30">
        <f t="shared" si="9"/>
        <v>1</v>
      </c>
      <c r="M8" s="30">
        <f t="shared" si="0"/>
        <v>1</v>
      </c>
      <c r="N8" s="30">
        <f t="shared" si="1"/>
        <v>1</v>
      </c>
      <c r="O8" s="30">
        <f t="shared" si="2"/>
        <v>1</v>
      </c>
      <c r="P8" s="30">
        <f t="shared" si="3"/>
        <v>1</v>
      </c>
      <c r="Q8" s="30">
        <f t="shared" si="4"/>
        <v>1</v>
      </c>
      <c r="R8" s="30">
        <f t="shared" si="5"/>
        <v>1</v>
      </c>
      <c r="S8" s="30"/>
      <c r="T8" s="30"/>
      <c r="U8" s="30"/>
      <c r="V8" s="34">
        <f t="shared" si="6"/>
        <v>1</v>
      </c>
    </row>
    <row r="9" spans="1:24" s="34" customFormat="1" ht="60" x14ac:dyDescent="0.25">
      <c r="A9" s="30">
        <f t="shared" si="7"/>
        <v>1</v>
      </c>
      <c r="D9" s="33">
        <v>5</v>
      </c>
      <c r="E9" s="90" t="s">
        <v>4666</v>
      </c>
      <c r="F9" s="91" t="s">
        <v>3955</v>
      </c>
      <c r="G9" s="91" t="s">
        <v>3956</v>
      </c>
      <c r="H9" s="92" t="s">
        <v>3957</v>
      </c>
      <c r="I9" s="93">
        <v>10105</v>
      </c>
      <c r="J9" s="81">
        <f t="shared" si="8"/>
        <v>0</v>
      </c>
      <c r="K9"/>
      <c r="L9" s="30">
        <f t="shared" si="9"/>
        <v>1</v>
      </c>
      <c r="M9" s="30">
        <f t="shared" si="0"/>
        <v>1</v>
      </c>
      <c r="N9" s="30">
        <f t="shared" si="1"/>
        <v>1</v>
      </c>
      <c r="O9" s="30">
        <f t="shared" si="2"/>
        <v>1</v>
      </c>
      <c r="P9" s="30">
        <f t="shared" si="3"/>
        <v>1</v>
      </c>
      <c r="Q9" s="30">
        <f t="shared" si="4"/>
        <v>1</v>
      </c>
      <c r="R9" s="30">
        <f t="shared" si="5"/>
        <v>1</v>
      </c>
      <c r="S9" s="30"/>
      <c r="T9" s="30"/>
      <c r="U9" s="30"/>
      <c r="V9" s="34">
        <f t="shared" si="6"/>
        <v>1</v>
      </c>
    </row>
    <row r="10" spans="1:24" s="34" customFormat="1" ht="45" x14ac:dyDescent="0.25">
      <c r="A10" s="30">
        <f t="shared" si="7"/>
        <v>1</v>
      </c>
      <c r="D10" s="33">
        <v>6</v>
      </c>
      <c r="E10" s="90" t="s">
        <v>4666</v>
      </c>
      <c r="F10" s="91" t="s">
        <v>3958</v>
      </c>
      <c r="G10" s="91" t="s">
        <v>3959</v>
      </c>
      <c r="H10" s="92" t="s">
        <v>3960</v>
      </c>
      <c r="I10" s="93">
        <v>10106</v>
      </c>
      <c r="J10" s="81">
        <f t="shared" si="8"/>
        <v>0</v>
      </c>
      <c r="K10"/>
      <c r="L10" s="30">
        <f t="shared" si="9"/>
        <v>1</v>
      </c>
      <c r="M10" s="30">
        <f t="shared" si="0"/>
        <v>1</v>
      </c>
      <c r="N10" s="30">
        <f t="shared" si="1"/>
        <v>1</v>
      </c>
      <c r="O10" s="30">
        <f t="shared" si="2"/>
        <v>1</v>
      </c>
      <c r="P10" s="30">
        <f t="shared" si="3"/>
        <v>1</v>
      </c>
      <c r="Q10" s="30">
        <f t="shared" si="4"/>
        <v>1</v>
      </c>
      <c r="R10" s="30">
        <f t="shared" si="5"/>
        <v>1</v>
      </c>
      <c r="S10" s="30"/>
      <c r="T10" s="30"/>
      <c r="U10" s="30"/>
      <c r="V10" s="34">
        <f t="shared" si="6"/>
        <v>1</v>
      </c>
    </row>
    <row r="11" spans="1:24" s="34" customFormat="1" ht="45" x14ac:dyDescent="0.25">
      <c r="A11" s="30">
        <f t="shared" si="7"/>
        <v>1</v>
      </c>
      <c r="D11" s="33">
        <v>7</v>
      </c>
      <c r="E11" s="90" t="s">
        <v>4666</v>
      </c>
      <c r="F11" s="91" t="s">
        <v>3961</v>
      </c>
      <c r="G11" s="91" t="s">
        <v>3962</v>
      </c>
      <c r="H11" s="92" t="s">
        <v>3963</v>
      </c>
      <c r="I11" s="93">
        <v>10107</v>
      </c>
      <c r="J11" s="81">
        <f t="shared" si="8"/>
        <v>0</v>
      </c>
      <c r="K11"/>
      <c r="L11" s="30">
        <f t="shared" si="9"/>
        <v>1</v>
      </c>
      <c r="M11" s="30">
        <f t="shared" si="0"/>
        <v>1</v>
      </c>
      <c r="N11" s="30">
        <f t="shared" si="1"/>
        <v>1</v>
      </c>
      <c r="O11" s="30">
        <f t="shared" si="2"/>
        <v>1</v>
      </c>
      <c r="P11" s="30">
        <f t="shared" si="3"/>
        <v>1</v>
      </c>
      <c r="Q11" s="30">
        <f t="shared" si="4"/>
        <v>1</v>
      </c>
      <c r="R11" s="30">
        <f t="shared" si="5"/>
        <v>1</v>
      </c>
      <c r="S11" s="30"/>
      <c r="T11" s="30"/>
      <c r="U11" s="30"/>
      <c r="V11" s="34">
        <f t="shared" si="6"/>
        <v>1</v>
      </c>
    </row>
    <row r="12" spans="1:24" s="34" customFormat="1" ht="45" x14ac:dyDescent="0.25">
      <c r="A12" s="30">
        <f t="shared" si="7"/>
        <v>1</v>
      </c>
      <c r="D12" s="33">
        <v>8</v>
      </c>
      <c r="E12" s="90" t="s">
        <v>4666</v>
      </c>
      <c r="F12" s="91" t="s">
        <v>3964</v>
      </c>
      <c r="G12" s="91" t="s">
        <v>3965</v>
      </c>
      <c r="H12" s="92" t="s">
        <v>3966</v>
      </c>
      <c r="I12" s="93">
        <v>10108</v>
      </c>
      <c r="J12" s="81">
        <f t="shared" si="8"/>
        <v>0</v>
      </c>
      <c r="K12"/>
      <c r="L12" s="30">
        <f t="shared" si="9"/>
        <v>1</v>
      </c>
      <c r="M12" s="30">
        <f t="shared" si="0"/>
        <v>1</v>
      </c>
      <c r="N12" s="30">
        <f t="shared" si="1"/>
        <v>1</v>
      </c>
      <c r="O12" s="30">
        <f t="shared" si="2"/>
        <v>1</v>
      </c>
      <c r="P12" s="30">
        <f t="shared" si="3"/>
        <v>1</v>
      </c>
      <c r="Q12" s="30">
        <f t="shared" si="4"/>
        <v>1</v>
      </c>
      <c r="R12" s="30">
        <f t="shared" si="5"/>
        <v>1</v>
      </c>
      <c r="S12" s="30"/>
      <c r="T12" s="30"/>
      <c r="U12" s="30"/>
      <c r="V12" s="34">
        <f t="shared" si="6"/>
        <v>1</v>
      </c>
    </row>
    <row r="13" spans="1:24" s="34" customFormat="1" ht="45" x14ac:dyDescent="0.25">
      <c r="A13" s="30">
        <f t="shared" si="7"/>
        <v>1</v>
      </c>
      <c r="D13" s="33">
        <v>9</v>
      </c>
      <c r="E13" s="90" t="s">
        <v>4666</v>
      </c>
      <c r="F13" s="91" t="s">
        <v>3967</v>
      </c>
      <c r="G13" s="91" t="s">
        <v>3968</v>
      </c>
      <c r="H13" s="92" t="s">
        <v>3969</v>
      </c>
      <c r="I13" s="93">
        <v>10109</v>
      </c>
      <c r="J13" s="81">
        <f t="shared" si="8"/>
        <v>0</v>
      </c>
      <c r="K13"/>
      <c r="L13" s="30">
        <f t="shared" si="9"/>
        <v>1</v>
      </c>
      <c r="M13" s="30">
        <f t="shared" si="0"/>
        <v>1</v>
      </c>
      <c r="N13" s="30">
        <f t="shared" si="1"/>
        <v>1</v>
      </c>
      <c r="O13" s="30">
        <f t="shared" si="2"/>
        <v>1</v>
      </c>
      <c r="P13" s="30">
        <f t="shared" si="3"/>
        <v>1</v>
      </c>
      <c r="Q13" s="30">
        <f t="shared" si="4"/>
        <v>1</v>
      </c>
      <c r="R13" s="30">
        <f t="shared" si="5"/>
        <v>1</v>
      </c>
      <c r="S13" s="30"/>
      <c r="T13" s="30"/>
      <c r="U13" s="30"/>
      <c r="V13" s="34">
        <f t="shared" si="6"/>
        <v>1</v>
      </c>
    </row>
    <row r="14" spans="1:24" s="34" customFormat="1" ht="45" x14ac:dyDescent="0.25">
      <c r="A14" s="30">
        <f t="shared" si="7"/>
        <v>1</v>
      </c>
      <c r="D14" s="33">
        <v>10</v>
      </c>
      <c r="E14" s="90" t="s">
        <v>4666</v>
      </c>
      <c r="F14" s="91" t="s">
        <v>3970</v>
      </c>
      <c r="G14" s="91" t="s">
        <v>3971</v>
      </c>
      <c r="H14" s="92" t="s">
        <v>3972</v>
      </c>
      <c r="I14" s="93">
        <v>10110</v>
      </c>
      <c r="J14" s="81">
        <f t="shared" si="8"/>
        <v>0</v>
      </c>
      <c r="K14"/>
      <c r="L14" s="30">
        <f t="shared" si="9"/>
        <v>1</v>
      </c>
      <c r="M14" s="30">
        <f t="shared" si="0"/>
        <v>1</v>
      </c>
      <c r="N14" s="30">
        <f t="shared" si="1"/>
        <v>1</v>
      </c>
      <c r="O14" s="30">
        <f t="shared" si="2"/>
        <v>1</v>
      </c>
      <c r="P14" s="30">
        <f t="shared" si="3"/>
        <v>1</v>
      </c>
      <c r="Q14" s="30">
        <f t="shared" si="4"/>
        <v>1</v>
      </c>
      <c r="R14" s="30">
        <f t="shared" si="5"/>
        <v>1</v>
      </c>
      <c r="S14" s="30"/>
      <c r="T14" s="30"/>
      <c r="U14" s="30"/>
      <c r="V14" s="34">
        <f t="shared" si="6"/>
        <v>1</v>
      </c>
    </row>
    <row r="15" spans="1:24" s="34" customFormat="1" ht="45" x14ac:dyDescent="0.25">
      <c r="A15" s="30">
        <f t="shared" si="7"/>
        <v>1</v>
      </c>
      <c r="D15" s="33">
        <v>11</v>
      </c>
      <c r="E15" s="90" t="s">
        <v>4666</v>
      </c>
      <c r="F15" s="91" t="s">
        <v>3973</v>
      </c>
      <c r="G15" s="91" t="s">
        <v>3974</v>
      </c>
      <c r="H15" s="92" t="s">
        <v>3975</v>
      </c>
      <c r="I15" s="93">
        <v>10111</v>
      </c>
      <c r="J15" s="81">
        <f t="shared" si="8"/>
        <v>0</v>
      </c>
      <c r="K15"/>
      <c r="L15" s="30">
        <f t="shared" si="9"/>
        <v>1</v>
      </c>
      <c r="M15" s="30">
        <f t="shared" si="0"/>
        <v>1</v>
      </c>
      <c r="N15" s="30">
        <f t="shared" si="1"/>
        <v>1</v>
      </c>
      <c r="O15" s="30">
        <f t="shared" si="2"/>
        <v>1</v>
      </c>
      <c r="P15" s="30">
        <f t="shared" si="3"/>
        <v>1</v>
      </c>
      <c r="Q15" s="30">
        <f t="shared" si="4"/>
        <v>1</v>
      </c>
      <c r="R15" s="30">
        <f t="shared" si="5"/>
        <v>1</v>
      </c>
      <c r="S15" s="30"/>
      <c r="T15" s="30"/>
      <c r="U15" s="30"/>
      <c r="V15" s="34">
        <f t="shared" si="6"/>
        <v>1</v>
      </c>
    </row>
    <row r="16" spans="1:24" s="34" customFormat="1" ht="45" x14ac:dyDescent="0.25">
      <c r="A16" s="30">
        <f t="shared" si="7"/>
        <v>1</v>
      </c>
      <c r="D16" s="33">
        <v>12</v>
      </c>
      <c r="E16" s="90" t="s">
        <v>4666</v>
      </c>
      <c r="F16" s="91" t="s">
        <v>3976</v>
      </c>
      <c r="G16" s="91" t="s">
        <v>3977</v>
      </c>
      <c r="H16" s="92" t="s">
        <v>3978</v>
      </c>
      <c r="I16" s="93">
        <v>10112</v>
      </c>
      <c r="J16" s="81">
        <f t="shared" si="8"/>
        <v>0</v>
      </c>
      <c r="K16"/>
      <c r="L16" s="30">
        <f t="shared" si="9"/>
        <v>1</v>
      </c>
      <c r="M16" s="30">
        <f t="shared" si="0"/>
        <v>1</v>
      </c>
      <c r="N16" s="30">
        <f t="shared" si="1"/>
        <v>1</v>
      </c>
      <c r="O16" s="30">
        <f t="shared" si="2"/>
        <v>1</v>
      </c>
      <c r="P16" s="30">
        <f t="shared" si="3"/>
        <v>1</v>
      </c>
      <c r="Q16" s="30">
        <f t="shared" si="4"/>
        <v>1</v>
      </c>
      <c r="R16" s="30">
        <f t="shared" si="5"/>
        <v>1</v>
      </c>
      <c r="S16" s="30"/>
      <c r="T16" s="30"/>
      <c r="U16" s="30"/>
      <c r="V16" s="34">
        <f t="shared" si="6"/>
        <v>1</v>
      </c>
    </row>
    <row r="17" spans="1:22" s="34" customFormat="1" ht="45" x14ac:dyDescent="0.25">
      <c r="A17" s="30">
        <f t="shared" si="7"/>
        <v>1</v>
      </c>
      <c r="D17" s="33">
        <v>13</v>
      </c>
      <c r="E17" s="90" t="s">
        <v>4666</v>
      </c>
      <c r="F17" s="91" t="s">
        <v>3979</v>
      </c>
      <c r="G17" s="91" t="s">
        <v>3980</v>
      </c>
      <c r="H17" s="92" t="s">
        <v>3981</v>
      </c>
      <c r="I17" s="93">
        <v>10113</v>
      </c>
      <c r="J17" s="81">
        <f t="shared" si="8"/>
        <v>0</v>
      </c>
      <c r="K17"/>
      <c r="L17" s="30">
        <f t="shared" si="9"/>
        <v>1</v>
      </c>
      <c r="M17" s="30">
        <f t="shared" si="0"/>
        <v>1</v>
      </c>
      <c r="N17" s="30">
        <f t="shared" si="1"/>
        <v>1</v>
      </c>
      <c r="O17" s="30">
        <f t="shared" si="2"/>
        <v>1</v>
      </c>
      <c r="P17" s="30">
        <f t="shared" si="3"/>
        <v>1</v>
      </c>
      <c r="Q17" s="30">
        <f t="shared" si="4"/>
        <v>1</v>
      </c>
      <c r="R17" s="30">
        <f t="shared" si="5"/>
        <v>1</v>
      </c>
      <c r="S17" s="30"/>
      <c r="T17" s="30"/>
      <c r="U17" s="30"/>
      <c r="V17" s="34">
        <f t="shared" si="6"/>
        <v>1</v>
      </c>
    </row>
    <row r="18" spans="1:22" s="34" customFormat="1" ht="45" x14ac:dyDescent="0.25">
      <c r="A18" s="30">
        <f t="shared" si="7"/>
        <v>1</v>
      </c>
      <c r="D18" s="33">
        <v>14</v>
      </c>
      <c r="E18" s="90" t="s">
        <v>4666</v>
      </c>
      <c r="F18" s="91" t="s">
        <v>3982</v>
      </c>
      <c r="G18" s="91" t="s">
        <v>3983</v>
      </c>
      <c r="H18" s="92" t="s">
        <v>3984</v>
      </c>
      <c r="I18" s="93">
        <v>10118</v>
      </c>
      <c r="J18" s="81">
        <f t="shared" si="8"/>
        <v>0</v>
      </c>
      <c r="K18"/>
      <c r="L18" s="30">
        <f t="shared" si="9"/>
        <v>1</v>
      </c>
      <c r="M18" s="30">
        <f t="shared" si="0"/>
        <v>1</v>
      </c>
      <c r="N18" s="30">
        <f t="shared" si="1"/>
        <v>1</v>
      </c>
      <c r="O18" s="30">
        <f t="shared" si="2"/>
        <v>1</v>
      </c>
      <c r="P18" s="30">
        <f t="shared" si="3"/>
        <v>1</v>
      </c>
      <c r="Q18" s="30">
        <f t="shared" si="4"/>
        <v>1</v>
      </c>
      <c r="R18" s="30">
        <f t="shared" si="5"/>
        <v>1</v>
      </c>
      <c r="S18" s="30"/>
      <c r="T18" s="30"/>
      <c r="U18" s="30"/>
      <c r="V18" s="34">
        <f t="shared" si="6"/>
        <v>1</v>
      </c>
    </row>
    <row r="19" spans="1:22" s="34" customFormat="1" ht="60" x14ac:dyDescent="0.25">
      <c r="A19" s="30">
        <f t="shared" si="7"/>
        <v>1</v>
      </c>
      <c r="D19" s="33">
        <v>15</v>
      </c>
      <c r="E19" s="90" t="s">
        <v>4666</v>
      </c>
      <c r="F19" s="91" t="s">
        <v>3985</v>
      </c>
      <c r="G19" s="91" t="s">
        <v>3986</v>
      </c>
      <c r="H19" s="92" t="s">
        <v>3987</v>
      </c>
      <c r="I19" s="93">
        <v>10119</v>
      </c>
      <c r="J19" s="81">
        <f t="shared" si="8"/>
        <v>0</v>
      </c>
      <c r="K19"/>
      <c r="L19" s="30">
        <f t="shared" si="9"/>
        <v>1</v>
      </c>
      <c r="M19" s="30">
        <f t="shared" si="0"/>
        <v>1</v>
      </c>
      <c r="N19" s="30">
        <f t="shared" si="1"/>
        <v>1</v>
      </c>
      <c r="O19" s="30">
        <f t="shared" si="2"/>
        <v>1</v>
      </c>
      <c r="P19" s="30">
        <f t="shared" si="3"/>
        <v>1</v>
      </c>
      <c r="Q19" s="30">
        <f t="shared" si="4"/>
        <v>1</v>
      </c>
      <c r="R19" s="30">
        <f t="shared" si="5"/>
        <v>1</v>
      </c>
      <c r="S19" s="30"/>
      <c r="T19" s="30"/>
      <c r="U19" s="30"/>
      <c r="V19" s="34">
        <f t="shared" si="6"/>
        <v>1</v>
      </c>
    </row>
    <row r="20" spans="1:22" s="34" customFormat="1" ht="75" x14ac:dyDescent="0.25">
      <c r="A20" s="30">
        <f t="shared" si="7"/>
        <v>1</v>
      </c>
      <c r="D20" s="33">
        <v>16</v>
      </c>
      <c r="E20" s="90" t="s">
        <v>4666</v>
      </c>
      <c r="F20" s="91" t="s">
        <v>2455</v>
      </c>
      <c r="G20" s="91" t="s">
        <v>2456</v>
      </c>
      <c r="H20" s="92" t="s">
        <v>2457</v>
      </c>
      <c r="I20" s="93">
        <v>10120</v>
      </c>
      <c r="J20" s="81">
        <f t="shared" si="8"/>
        <v>0</v>
      </c>
      <c r="K20"/>
      <c r="L20" s="30">
        <f t="shared" si="9"/>
        <v>1</v>
      </c>
      <c r="M20" s="30">
        <f t="shared" si="0"/>
        <v>1</v>
      </c>
      <c r="N20" s="30">
        <f t="shared" si="1"/>
        <v>1</v>
      </c>
      <c r="O20" s="30">
        <f t="shared" si="2"/>
        <v>1</v>
      </c>
      <c r="P20" s="30">
        <f t="shared" si="3"/>
        <v>1</v>
      </c>
      <c r="Q20" s="30">
        <f t="shared" si="4"/>
        <v>1</v>
      </c>
      <c r="R20" s="30">
        <f t="shared" si="5"/>
        <v>1</v>
      </c>
      <c r="S20" s="30"/>
      <c r="T20" s="30"/>
      <c r="U20" s="30"/>
      <c r="V20" s="34">
        <f t="shared" si="6"/>
        <v>1</v>
      </c>
    </row>
    <row r="21" spans="1:22" s="34" customFormat="1" ht="60" x14ac:dyDescent="0.25">
      <c r="A21" s="30">
        <f t="shared" si="7"/>
        <v>1</v>
      </c>
      <c r="D21" s="33">
        <v>17</v>
      </c>
      <c r="E21" s="90" t="s">
        <v>4666</v>
      </c>
      <c r="F21" s="91" t="s">
        <v>2458</v>
      </c>
      <c r="G21" s="91" t="s">
        <v>2459</v>
      </c>
      <c r="H21" s="92" t="s">
        <v>2460</v>
      </c>
      <c r="I21" s="93">
        <v>10121</v>
      </c>
      <c r="J21" s="81">
        <f t="shared" si="8"/>
        <v>0</v>
      </c>
      <c r="K21"/>
      <c r="L21" s="30">
        <f t="shared" si="9"/>
        <v>1</v>
      </c>
      <c r="M21" s="30">
        <f t="shared" si="0"/>
        <v>1</v>
      </c>
      <c r="N21" s="30">
        <f t="shared" si="1"/>
        <v>1</v>
      </c>
      <c r="O21" s="30">
        <f t="shared" si="2"/>
        <v>1</v>
      </c>
      <c r="P21" s="30">
        <f t="shared" si="3"/>
        <v>1</v>
      </c>
      <c r="Q21" s="30">
        <f t="shared" si="4"/>
        <v>1</v>
      </c>
      <c r="R21" s="30">
        <f t="shared" si="5"/>
        <v>1</v>
      </c>
      <c r="S21" s="30"/>
      <c r="T21" s="30"/>
      <c r="U21" s="30"/>
      <c r="V21" s="34">
        <f t="shared" si="6"/>
        <v>1</v>
      </c>
    </row>
    <row r="22" spans="1:22" s="34" customFormat="1" ht="45" x14ac:dyDescent="0.25">
      <c r="A22" s="30">
        <f t="shared" si="7"/>
        <v>1</v>
      </c>
      <c r="D22" s="33">
        <v>18</v>
      </c>
      <c r="E22" s="90" t="s">
        <v>4578</v>
      </c>
      <c r="F22" s="91" t="s">
        <v>2461</v>
      </c>
      <c r="G22" s="91" t="s">
        <v>2462</v>
      </c>
      <c r="H22" s="92" t="s">
        <v>2463</v>
      </c>
      <c r="I22" s="93">
        <v>330101</v>
      </c>
      <c r="J22" s="81">
        <f t="shared" si="8"/>
        <v>0</v>
      </c>
      <c r="K22"/>
      <c r="L22" s="30">
        <f t="shared" si="9"/>
        <v>1</v>
      </c>
      <c r="M22" s="30">
        <f t="shared" si="0"/>
        <v>1</v>
      </c>
      <c r="N22" s="30">
        <f t="shared" si="1"/>
        <v>1</v>
      </c>
      <c r="O22" s="30">
        <f t="shared" si="2"/>
        <v>1</v>
      </c>
      <c r="P22" s="30">
        <f t="shared" si="3"/>
        <v>1</v>
      </c>
      <c r="Q22" s="30">
        <f t="shared" si="4"/>
        <v>1</v>
      </c>
      <c r="R22" s="30">
        <f t="shared" si="5"/>
        <v>1</v>
      </c>
      <c r="S22" s="30"/>
      <c r="T22" s="30"/>
      <c r="U22" s="30"/>
      <c r="V22" s="34">
        <f t="shared" si="6"/>
        <v>1</v>
      </c>
    </row>
    <row r="23" spans="1:22" s="34" customFormat="1" ht="45" x14ac:dyDescent="0.25">
      <c r="A23" s="30">
        <f t="shared" si="7"/>
        <v>1</v>
      </c>
      <c r="D23" s="33">
        <v>19</v>
      </c>
      <c r="E23" s="90" t="s">
        <v>4578</v>
      </c>
      <c r="F23" s="91" t="s">
        <v>2464</v>
      </c>
      <c r="G23" s="91" t="s">
        <v>2465</v>
      </c>
      <c r="H23" s="92" t="s">
        <v>2466</v>
      </c>
      <c r="I23" s="93">
        <v>330102</v>
      </c>
      <c r="J23" s="81">
        <f t="shared" si="8"/>
        <v>0</v>
      </c>
      <c r="K23"/>
      <c r="L23" s="30">
        <f t="shared" si="9"/>
        <v>1</v>
      </c>
      <c r="M23" s="30">
        <f t="shared" si="0"/>
        <v>1</v>
      </c>
      <c r="N23" s="30">
        <f t="shared" si="1"/>
        <v>1</v>
      </c>
      <c r="O23" s="30">
        <f t="shared" si="2"/>
        <v>1</v>
      </c>
      <c r="P23" s="30">
        <f t="shared" si="3"/>
        <v>1</v>
      </c>
      <c r="Q23" s="30">
        <f t="shared" si="4"/>
        <v>1</v>
      </c>
      <c r="R23" s="30">
        <f t="shared" si="5"/>
        <v>1</v>
      </c>
      <c r="S23" s="30"/>
      <c r="T23" s="30"/>
      <c r="U23" s="30"/>
      <c r="V23" s="34">
        <f t="shared" si="6"/>
        <v>1</v>
      </c>
    </row>
    <row r="24" spans="1:22" s="34" customFormat="1" ht="45" x14ac:dyDescent="0.25">
      <c r="A24" s="30">
        <f t="shared" si="7"/>
        <v>1</v>
      </c>
      <c r="D24" s="33">
        <v>20</v>
      </c>
      <c r="E24" s="90" t="s">
        <v>4578</v>
      </c>
      <c r="F24" s="91" t="s">
        <v>2467</v>
      </c>
      <c r="G24" s="91" t="s">
        <v>2468</v>
      </c>
      <c r="H24" s="92" t="s">
        <v>2469</v>
      </c>
      <c r="I24" s="93">
        <v>330103</v>
      </c>
      <c r="J24" s="81">
        <f t="shared" si="8"/>
        <v>0</v>
      </c>
      <c r="K24"/>
      <c r="L24" s="30">
        <f t="shared" si="9"/>
        <v>1</v>
      </c>
      <c r="M24" s="30">
        <f t="shared" si="0"/>
        <v>1</v>
      </c>
      <c r="N24" s="30">
        <f t="shared" si="1"/>
        <v>1</v>
      </c>
      <c r="O24" s="30">
        <f t="shared" si="2"/>
        <v>1</v>
      </c>
      <c r="P24" s="30">
        <f t="shared" si="3"/>
        <v>1</v>
      </c>
      <c r="Q24" s="30">
        <f t="shared" si="4"/>
        <v>1</v>
      </c>
      <c r="R24" s="30">
        <f t="shared" si="5"/>
        <v>1</v>
      </c>
      <c r="S24" s="30"/>
      <c r="T24" s="30"/>
      <c r="U24" s="30"/>
      <c r="V24" s="34">
        <f t="shared" si="6"/>
        <v>1</v>
      </c>
    </row>
    <row r="25" spans="1:22" s="34" customFormat="1" ht="45" x14ac:dyDescent="0.25">
      <c r="A25" s="30">
        <f t="shared" si="7"/>
        <v>1</v>
      </c>
      <c r="D25" s="33">
        <v>21</v>
      </c>
      <c r="E25" s="90" t="s">
        <v>3433</v>
      </c>
      <c r="F25" s="91" t="s">
        <v>2470</v>
      </c>
      <c r="G25" s="91" t="s">
        <v>2471</v>
      </c>
      <c r="H25" s="92" t="s">
        <v>2472</v>
      </c>
      <c r="I25" s="93">
        <v>20101</v>
      </c>
      <c r="J25" s="81">
        <f t="shared" si="8"/>
        <v>0</v>
      </c>
      <c r="K25"/>
      <c r="L25" s="30">
        <f t="shared" si="9"/>
        <v>1</v>
      </c>
      <c r="M25" s="30">
        <f t="shared" si="0"/>
        <v>1</v>
      </c>
      <c r="N25" s="30">
        <f t="shared" si="1"/>
        <v>1</v>
      </c>
      <c r="O25" s="30">
        <f t="shared" si="2"/>
        <v>1</v>
      </c>
      <c r="P25" s="30">
        <f t="shared" si="3"/>
        <v>1</v>
      </c>
      <c r="Q25" s="30">
        <f t="shared" si="4"/>
        <v>1</v>
      </c>
      <c r="R25" s="30">
        <f t="shared" si="5"/>
        <v>1</v>
      </c>
      <c r="S25" s="30"/>
      <c r="T25" s="30"/>
      <c r="U25" s="30"/>
      <c r="V25" s="34">
        <f t="shared" si="6"/>
        <v>1</v>
      </c>
    </row>
    <row r="26" spans="1:22" s="34" customFormat="1" ht="45" x14ac:dyDescent="0.25">
      <c r="A26" s="30">
        <f t="shared" si="7"/>
        <v>1</v>
      </c>
      <c r="D26" s="33">
        <v>22</v>
      </c>
      <c r="E26" s="90" t="s">
        <v>3433</v>
      </c>
      <c r="F26" s="91" t="s">
        <v>2473</v>
      </c>
      <c r="G26" s="91" t="s">
        <v>2474</v>
      </c>
      <c r="H26" s="92" t="s">
        <v>2475</v>
      </c>
      <c r="I26" s="93">
        <v>20102</v>
      </c>
      <c r="J26" s="81">
        <f t="shared" si="8"/>
        <v>0</v>
      </c>
      <c r="K26"/>
      <c r="L26" s="30">
        <f t="shared" si="9"/>
        <v>1</v>
      </c>
      <c r="M26" s="30">
        <f t="shared" si="0"/>
        <v>1</v>
      </c>
      <c r="N26" s="30">
        <f t="shared" si="1"/>
        <v>1</v>
      </c>
      <c r="O26" s="30">
        <f t="shared" si="2"/>
        <v>1</v>
      </c>
      <c r="P26" s="30">
        <f t="shared" si="3"/>
        <v>1</v>
      </c>
      <c r="Q26" s="30">
        <f t="shared" si="4"/>
        <v>1</v>
      </c>
      <c r="R26" s="30">
        <f t="shared" si="5"/>
        <v>1</v>
      </c>
      <c r="S26" s="30"/>
      <c r="T26" s="30"/>
      <c r="U26" s="30"/>
      <c r="V26" s="34">
        <f t="shared" si="6"/>
        <v>1</v>
      </c>
    </row>
    <row r="27" spans="1:22" s="34" customFormat="1" ht="45" x14ac:dyDescent="0.25">
      <c r="A27" s="30">
        <f t="shared" si="7"/>
        <v>1</v>
      </c>
      <c r="D27" s="33">
        <v>23</v>
      </c>
      <c r="E27" s="90" t="s">
        <v>3433</v>
      </c>
      <c r="F27" s="91" t="s">
        <v>2464</v>
      </c>
      <c r="G27" s="91" t="s">
        <v>2465</v>
      </c>
      <c r="H27" s="92" t="s">
        <v>2476</v>
      </c>
      <c r="I27" s="93">
        <v>20103</v>
      </c>
      <c r="J27" s="81">
        <f t="shared" si="8"/>
        <v>0</v>
      </c>
      <c r="K27"/>
      <c r="L27" s="30">
        <f t="shared" si="9"/>
        <v>1</v>
      </c>
      <c r="M27" s="30">
        <f t="shared" si="0"/>
        <v>1</v>
      </c>
      <c r="N27" s="30">
        <f t="shared" si="1"/>
        <v>1</v>
      </c>
      <c r="O27" s="30">
        <f t="shared" si="2"/>
        <v>1</v>
      </c>
      <c r="P27" s="30">
        <f t="shared" si="3"/>
        <v>1</v>
      </c>
      <c r="Q27" s="30">
        <f t="shared" si="4"/>
        <v>1</v>
      </c>
      <c r="R27" s="30">
        <f t="shared" si="5"/>
        <v>1</v>
      </c>
      <c r="S27" s="30"/>
      <c r="T27" s="30"/>
      <c r="U27" s="30"/>
      <c r="V27" s="34">
        <f t="shared" si="6"/>
        <v>1</v>
      </c>
    </row>
    <row r="28" spans="1:22" s="34" customFormat="1" ht="45" x14ac:dyDescent="0.25">
      <c r="A28" s="30">
        <f t="shared" si="7"/>
        <v>1</v>
      </c>
      <c r="D28" s="33">
        <v>24</v>
      </c>
      <c r="E28" s="90" t="s">
        <v>3433</v>
      </c>
      <c r="F28" s="91" t="s">
        <v>2477</v>
      </c>
      <c r="G28" s="91" t="s">
        <v>2478</v>
      </c>
      <c r="H28" s="92" t="s">
        <v>2479</v>
      </c>
      <c r="I28" s="93">
        <v>20104</v>
      </c>
      <c r="J28" s="81">
        <f t="shared" si="8"/>
        <v>0</v>
      </c>
      <c r="K28"/>
      <c r="L28" s="30">
        <f t="shared" si="9"/>
        <v>1</v>
      </c>
      <c r="M28" s="30">
        <f t="shared" si="0"/>
        <v>1</v>
      </c>
      <c r="N28" s="30">
        <f t="shared" si="1"/>
        <v>1</v>
      </c>
      <c r="O28" s="30">
        <f t="shared" si="2"/>
        <v>1</v>
      </c>
      <c r="P28" s="30">
        <f t="shared" si="3"/>
        <v>1</v>
      </c>
      <c r="Q28" s="30">
        <f t="shared" si="4"/>
        <v>1</v>
      </c>
      <c r="R28" s="30">
        <f t="shared" si="5"/>
        <v>1</v>
      </c>
      <c r="S28" s="30"/>
      <c r="T28" s="30"/>
      <c r="U28" s="30"/>
      <c r="V28" s="34">
        <f t="shared" si="6"/>
        <v>1</v>
      </c>
    </row>
    <row r="29" spans="1:22" s="34" customFormat="1" ht="45" x14ac:dyDescent="0.25">
      <c r="A29" s="30">
        <f t="shared" si="7"/>
        <v>1</v>
      </c>
      <c r="D29" s="33">
        <v>25</v>
      </c>
      <c r="E29" s="90" t="s">
        <v>3433</v>
      </c>
      <c r="F29" s="91" t="s">
        <v>2480</v>
      </c>
      <c r="G29" s="91" t="s">
        <v>2481</v>
      </c>
      <c r="H29" s="92" t="s">
        <v>2482</v>
      </c>
      <c r="I29" s="93">
        <v>20105</v>
      </c>
      <c r="J29" s="81">
        <f t="shared" si="8"/>
        <v>0</v>
      </c>
      <c r="K29"/>
      <c r="L29" s="30">
        <f t="shared" si="9"/>
        <v>1</v>
      </c>
      <c r="M29" s="30">
        <f t="shared" si="0"/>
        <v>1</v>
      </c>
      <c r="N29" s="30">
        <f t="shared" si="1"/>
        <v>1</v>
      </c>
      <c r="O29" s="30">
        <f t="shared" si="2"/>
        <v>1</v>
      </c>
      <c r="P29" s="30">
        <f t="shared" si="3"/>
        <v>1</v>
      </c>
      <c r="Q29" s="30">
        <f t="shared" si="4"/>
        <v>1</v>
      </c>
      <c r="R29" s="30">
        <f t="shared" si="5"/>
        <v>1</v>
      </c>
      <c r="S29" s="30"/>
      <c r="T29" s="30"/>
      <c r="U29" s="30"/>
      <c r="V29" s="34">
        <f t="shared" si="6"/>
        <v>1</v>
      </c>
    </row>
    <row r="30" spans="1:22" s="34" customFormat="1" ht="45" x14ac:dyDescent="0.25">
      <c r="A30" s="30">
        <f t="shared" si="7"/>
        <v>1</v>
      </c>
      <c r="D30" s="33">
        <v>26</v>
      </c>
      <c r="E30" s="90" t="s">
        <v>3433</v>
      </c>
      <c r="F30" s="91" t="s">
        <v>2483</v>
      </c>
      <c r="G30" s="91" t="s">
        <v>2484</v>
      </c>
      <c r="H30" s="92" t="s">
        <v>2485</v>
      </c>
      <c r="I30" s="93">
        <v>20106</v>
      </c>
      <c r="J30" s="81">
        <f t="shared" si="8"/>
        <v>0</v>
      </c>
      <c r="K30"/>
      <c r="L30" s="30">
        <f t="shared" si="9"/>
        <v>1</v>
      </c>
      <c r="M30" s="30">
        <f t="shared" si="0"/>
        <v>1</v>
      </c>
      <c r="N30" s="30">
        <f t="shared" si="1"/>
        <v>1</v>
      </c>
      <c r="O30" s="30">
        <f t="shared" si="2"/>
        <v>1</v>
      </c>
      <c r="P30" s="30">
        <f t="shared" si="3"/>
        <v>1</v>
      </c>
      <c r="Q30" s="30">
        <f t="shared" si="4"/>
        <v>1</v>
      </c>
      <c r="R30" s="30">
        <f t="shared" si="5"/>
        <v>1</v>
      </c>
      <c r="S30" s="30"/>
      <c r="T30" s="30"/>
      <c r="U30" s="30"/>
      <c r="V30" s="34">
        <f t="shared" si="6"/>
        <v>1</v>
      </c>
    </row>
    <row r="31" spans="1:22" s="34" customFormat="1" ht="45" x14ac:dyDescent="0.25">
      <c r="A31" s="30">
        <f t="shared" si="7"/>
        <v>1</v>
      </c>
      <c r="D31" s="33">
        <v>27</v>
      </c>
      <c r="E31" s="90" t="s">
        <v>3433</v>
      </c>
      <c r="F31" s="91" t="s">
        <v>2486</v>
      </c>
      <c r="G31" s="91" t="s">
        <v>2487</v>
      </c>
      <c r="H31" s="92" t="s">
        <v>2488</v>
      </c>
      <c r="I31" s="93">
        <v>20107</v>
      </c>
      <c r="J31" s="81">
        <f t="shared" si="8"/>
        <v>0</v>
      </c>
      <c r="K31"/>
      <c r="L31" s="30">
        <f t="shared" si="9"/>
        <v>1</v>
      </c>
      <c r="M31" s="30">
        <f t="shared" si="0"/>
        <v>1</v>
      </c>
      <c r="N31" s="30">
        <f t="shared" si="1"/>
        <v>1</v>
      </c>
      <c r="O31" s="30">
        <f t="shared" si="2"/>
        <v>1</v>
      </c>
      <c r="P31" s="30">
        <f t="shared" si="3"/>
        <v>1</v>
      </c>
      <c r="Q31" s="30">
        <f t="shared" si="4"/>
        <v>1</v>
      </c>
      <c r="R31" s="30">
        <f t="shared" si="5"/>
        <v>1</v>
      </c>
      <c r="S31" s="30"/>
      <c r="T31" s="30"/>
      <c r="U31" s="30"/>
      <c r="V31" s="34">
        <f t="shared" si="6"/>
        <v>1</v>
      </c>
    </row>
    <row r="32" spans="1:22" s="34" customFormat="1" ht="45" x14ac:dyDescent="0.25">
      <c r="A32" s="30">
        <f t="shared" si="7"/>
        <v>1</v>
      </c>
      <c r="D32" s="33">
        <v>28</v>
      </c>
      <c r="E32" s="90" t="s">
        <v>3433</v>
      </c>
      <c r="F32" s="91" t="s">
        <v>2489</v>
      </c>
      <c r="G32" s="91" t="s">
        <v>2490</v>
      </c>
      <c r="H32" s="92" t="s">
        <v>2491</v>
      </c>
      <c r="I32" s="93">
        <v>20108</v>
      </c>
      <c r="J32" s="81">
        <f t="shared" si="8"/>
        <v>0</v>
      </c>
      <c r="K32"/>
      <c r="L32" s="30">
        <f t="shared" si="9"/>
        <v>1</v>
      </c>
      <c r="M32" s="30">
        <f t="shared" si="0"/>
        <v>1</v>
      </c>
      <c r="N32" s="30">
        <f t="shared" si="1"/>
        <v>1</v>
      </c>
      <c r="O32" s="30">
        <f t="shared" si="2"/>
        <v>1</v>
      </c>
      <c r="P32" s="30">
        <f t="shared" si="3"/>
        <v>1</v>
      </c>
      <c r="Q32" s="30">
        <f t="shared" si="4"/>
        <v>1</v>
      </c>
      <c r="R32" s="30">
        <f t="shared" si="5"/>
        <v>1</v>
      </c>
      <c r="S32" s="30"/>
      <c r="T32" s="30"/>
      <c r="U32" s="30"/>
      <c r="V32" s="34">
        <f t="shared" si="6"/>
        <v>1</v>
      </c>
    </row>
    <row r="33" spans="1:22" s="34" customFormat="1" ht="45" x14ac:dyDescent="0.25">
      <c r="A33" s="30">
        <f t="shared" si="7"/>
        <v>1</v>
      </c>
      <c r="D33" s="33">
        <v>29</v>
      </c>
      <c r="E33" s="90" t="s">
        <v>3433</v>
      </c>
      <c r="F33" s="91" t="s">
        <v>2492</v>
      </c>
      <c r="G33" s="91" t="s">
        <v>2493</v>
      </c>
      <c r="H33" s="92" t="s">
        <v>2494</v>
      </c>
      <c r="I33" s="93">
        <v>20109</v>
      </c>
      <c r="J33" s="81">
        <f t="shared" si="8"/>
        <v>0</v>
      </c>
      <c r="K33"/>
      <c r="L33" s="30">
        <f t="shared" si="9"/>
        <v>1</v>
      </c>
      <c r="M33" s="30">
        <f t="shared" si="0"/>
        <v>1</v>
      </c>
      <c r="N33" s="30">
        <f t="shared" si="1"/>
        <v>1</v>
      </c>
      <c r="O33" s="30">
        <f t="shared" si="2"/>
        <v>1</v>
      </c>
      <c r="P33" s="30">
        <f t="shared" si="3"/>
        <v>1</v>
      </c>
      <c r="Q33" s="30">
        <f t="shared" si="4"/>
        <v>1</v>
      </c>
      <c r="R33" s="30">
        <f t="shared" si="5"/>
        <v>1</v>
      </c>
      <c r="S33" s="30"/>
      <c r="T33" s="30"/>
      <c r="U33" s="30"/>
      <c r="V33" s="34">
        <f t="shared" si="6"/>
        <v>1</v>
      </c>
    </row>
    <row r="34" spans="1:22" s="34" customFormat="1" ht="45" x14ac:dyDescent="0.25">
      <c r="A34" s="30">
        <f t="shared" si="7"/>
        <v>1</v>
      </c>
      <c r="D34" s="33">
        <v>30</v>
      </c>
      <c r="E34" s="90" t="s">
        <v>3433</v>
      </c>
      <c r="F34" s="91" t="s">
        <v>2495</v>
      </c>
      <c r="G34" s="91" t="s">
        <v>2496</v>
      </c>
      <c r="H34" s="92" t="s">
        <v>2497</v>
      </c>
      <c r="I34" s="93">
        <v>20110</v>
      </c>
      <c r="J34" s="81">
        <f t="shared" si="8"/>
        <v>0</v>
      </c>
      <c r="K34"/>
      <c r="L34" s="30">
        <f t="shared" si="9"/>
        <v>1</v>
      </c>
      <c r="M34" s="30">
        <f t="shared" si="0"/>
        <v>1</v>
      </c>
      <c r="N34" s="30">
        <f t="shared" si="1"/>
        <v>1</v>
      </c>
      <c r="O34" s="30">
        <f t="shared" si="2"/>
        <v>1</v>
      </c>
      <c r="P34" s="30">
        <f t="shared" si="3"/>
        <v>1</v>
      </c>
      <c r="Q34" s="30">
        <f t="shared" si="4"/>
        <v>1</v>
      </c>
      <c r="R34" s="30">
        <f t="shared" si="5"/>
        <v>1</v>
      </c>
      <c r="S34" s="30"/>
      <c r="T34" s="30"/>
      <c r="U34" s="30"/>
      <c r="V34" s="34">
        <f t="shared" si="6"/>
        <v>1</v>
      </c>
    </row>
    <row r="35" spans="1:22" s="34" customFormat="1" ht="45" x14ac:dyDescent="0.25">
      <c r="A35" s="30">
        <f t="shared" si="7"/>
        <v>1</v>
      </c>
      <c r="D35" s="33">
        <v>31</v>
      </c>
      <c r="E35" s="90" t="s">
        <v>3433</v>
      </c>
      <c r="F35" s="91" t="s">
        <v>2498</v>
      </c>
      <c r="G35" s="91" t="s">
        <v>2499</v>
      </c>
      <c r="H35" s="92" t="s">
        <v>2500</v>
      </c>
      <c r="I35" s="93">
        <v>20111</v>
      </c>
      <c r="J35" s="81">
        <f t="shared" si="8"/>
        <v>0</v>
      </c>
      <c r="K35"/>
      <c r="L35" s="30">
        <f t="shared" si="9"/>
        <v>1</v>
      </c>
      <c r="M35" s="30">
        <f t="shared" si="0"/>
        <v>1</v>
      </c>
      <c r="N35" s="30">
        <f t="shared" si="1"/>
        <v>1</v>
      </c>
      <c r="O35" s="30">
        <f t="shared" si="2"/>
        <v>1</v>
      </c>
      <c r="P35" s="30">
        <f t="shared" si="3"/>
        <v>1</v>
      </c>
      <c r="Q35" s="30">
        <f t="shared" si="4"/>
        <v>1</v>
      </c>
      <c r="R35" s="30">
        <f t="shared" si="5"/>
        <v>1</v>
      </c>
      <c r="S35" s="30"/>
      <c r="T35" s="30"/>
      <c r="U35" s="30"/>
      <c r="V35" s="34">
        <f t="shared" si="6"/>
        <v>1</v>
      </c>
    </row>
    <row r="36" spans="1:22" s="34" customFormat="1" ht="45" x14ac:dyDescent="0.25">
      <c r="A36" s="30">
        <f t="shared" si="7"/>
        <v>1</v>
      </c>
      <c r="D36" s="33">
        <v>32</v>
      </c>
      <c r="E36" s="90" t="s">
        <v>3433</v>
      </c>
      <c r="F36" s="91" t="s">
        <v>2501</v>
      </c>
      <c r="G36" s="91" t="s">
        <v>2502</v>
      </c>
      <c r="H36" s="92" t="s">
        <v>2503</v>
      </c>
      <c r="I36" s="93">
        <v>20112</v>
      </c>
      <c r="J36" s="81">
        <f t="shared" si="8"/>
        <v>0</v>
      </c>
      <c r="K36"/>
      <c r="L36" s="30">
        <f t="shared" si="9"/>
        <v>1</v>
      </c>
      <c r="M36" s="30">
        <f t="shared" si="0"/>
        <v>1</v>
      </c>
      <c r="N36" s="30">
        <f t="shared" si="1"/>
        <v>1</v>
      </c>
      <c r="O36" s="30">
        <f t="shared" si="2"/>
        <v>1</v>
      </c>
      <c r="P36" s="30">
        <f t="shared" si="3"/>
        <v>1</v>
      </c>
      <c r="Q36" s="30">
        <f t="shared" si="4"/>
        <v>1</v>
      </c>
      <c r="R36" s="30">
        <f t="shared" si="5"/>
        <v>1</v>
      </c>
      <c r="S36" s="30"/>
      <c r="T36" s="30"/>
      <c r="U36" s="30"/>
      <c r="V36" s="34">
        <f t="shared" si="6"/>
        <v>1</v>
      </c>
    </row>
    <row r="37" spans="1:22" s="34" customFormat="1" ht="45" x14ac:dyDescent="0.25">
      <c r="A37" s="30">
        <f t="shared" si="7"/>
        <v>1</v>
      </c>
      <c r="D37" s="33">
        <v>33</v>
      </c>
      <c r="E37" s="90" t="s">
        <v>3433</v>
      </c>
      <c r="F37" s="91" t="s">
        <v>2504</v>
      </c>
      <c r="G37" s="91" t="s">
        <v>2505</v>
      </c>
      <c r="H37" s="92" t="s">
        <v>2506</v>
      </c>
      <c r="I37" s="93">
        <v>20113</v>
      </c>
      <c r="J37" s="81">
        <f t="shared" si="8"/>
        <v>0</v>
      </c>
      <c r="K37"/>
      <c r="L37" s="30">
        <f t="shared" si="9"/>
        <v>1</v>
      </c>
      <c r="M37" s="30">
        <f t="shared" si="0"/>
        <v>1</v>
      </c>
      <c r="N37" s="30">
        <f t="shared" si="1"/>
        <v>1</v>
      </c>
      <c r="O37" s="30">
        <f t="shared" si="2"/>
        <v>1</v>
      </c>
      <c r="P37" s="30">
        <f t="shared" si="3"/>
        <v>1</v>
      </c>
      <c r="Q37" s="30">
        <f t="shared" si="4"/>
        <v>1</v>
      </c>
      <c r="R37" s="30">
        <f t="shared" si="5"/>
        <v>1</v>
      </c>
      <c r="S37" s="30"/>
      <c r="T37" s="30"/>
      <c r="U37" s="30"/>
      <c r="V37" s="34">
        <f t="shared" si="6"/>
        <v>1</v>
      </c>
    </row>
    <row r="38" spans="1:22" s="34" customFormat="1" ht="45" x14ac:dyDescent="0.25">
      <c r="A38" s="30">
        <f t="shared" si="7"/>
        <v>1</v>
      </c>
      <c r="D38" s="33">
        <v>34</v>
      </c>
      <c r="E38" s="90" t="s">
        <v>3433</v>
      </c>
      <c r="F38" s="91" t="s">
        <v>2507</v>
      </c>
      <c r="G38" s="91" t="s">
        <v>2508</v>
      </c>
      <c r="H38" s="92" t="s">
        <v>2509</v>
      </c>
      <c r="I38" s="93">
        <v>20114</v>
      </c>
      <c r="J38" s="81">
        <f t="shared" si="8"/>
        <v>0</v>
      </c>
      <c r="K38"/>
      <c r="L38" s="30">
        <f t="shared" si="9"/>
        <v>1</v>
      </c>
      <c r="M38" s="30">
        <f t="shared" si="0"/>
        <v>1</v>
      </c>
      <c r="N38" s="30">
        <f t="shared" si="1"/>
        <v>1</v>
      </c>
      <c r="O38" s="30">
        <f t="shared" si="2"/>
        <v>1</v>
      </c>
      <c r="P38" s="30">
        <f t="shared" si="3"/>
        <v>1</v>
      </c>
      <c r="Q38" s="30">
        <f t="shared" si="4"/>
        <v>1</v>
      </c>
      <c r="R38" s="30">
        <f t="shared" si="5"/>
        <v>1</v>
      </c>
      <c r="S38" s="30"/>
      <c r="T38" s="30"/>
      <c r="U38" s="30"/>
      <c r="V38" s="34">
        <f t="shared" si="6"/>
        <v>1</v>
      </c>
    </row>
    <row r="39" spans="1:22" s="34" customFormat="1" ht="45" x14ac:dyDescent="0.25">
      <c r="A39" s="30">
        <f t="shared" si="7"/>
        <v>1</v>
      </c>
      <c r="D39" s="33">
        <v>35</v>
      </c>
      <c r="E39" s="90" t="s">
        <v>3433</v>
      </c>
      <c r="F39" s="91" t="s">
        <v>2510</v>
      </c>
      <c r="G39" s="91" t="s">
        <v>2511</v>
      </c>
      <c r="H39" s="92" t="s">
        <v>2512</v>
      </c>
      <c r="I39" s="93">
        <v>20115</v>
      </c>
      <c r="J39" s="81">
        <f t="shared" si="8"/>
        <v>0</v>
      </c>
      <c r="K39"/>
      <c r="L39" s="30">
        <f t="shared" si="9"/>
        <v>1</v>
      </c>
      <c r="M39" s="30">
        <f t="shared" si="0"/>
        <v>1</v>
      </c>
      <c r="N39" s="30">
        <f t="shared" si="1"/>
        <v>1</v>
      </c>
      <c r="O39" s="30">
        <f t="shared" si="2"/>
        <v>1</v>
      </c>
      <c r="P39" s="30">
        <f t="shared" si="3"/>
        <v>1</v>
      </c>
      <c r="Q39" s="30">
        <f t="shared" si="4"/>
        <v>1</v>
      </c>
      <c r="R39" s="30">
        <f t="shared" si="5"/>
        <v>1</v>
      </c>
      <c r="S39" s="30"/>
      <c r="T39" s="30"/>
      <c r="U39" s="30"/>
      <c r="V39" s="34">
        <f t="shared" si="6"/>
        <v>1</v>
      </c>
    </row>
    <row r="40" spans="1:22" s="34" customFormat="1" ht="60" x14ac:dyDescent="0.25">
      <c r="A40" s="30">
        <f t="shared" si="7"/>
        <v>1</v>
      </c>
      <c r="D40" s="33">
        <v>36</v>
      </c>
      <c r="E40" s="90" t="s">
        <v>3433</v>
      </c>
      <c r="F40" s="91" t="s">
        <v>2513</v>
      </c>
      <c r="G40" s="91" t="s">
        <v>2514</v>
      </c>
      <c r="H40" s="92" t="s">
        <v>2515</v>
      </c>
      <c r="I40" s="93">
        <v>20117</v>
      </c>
      <c r="J40" s="81">
        <f t="shared" si="8"/>
        <v>0</v>
      </c>
      <c r="K40"/>
      <c r="L40" s="30">
        <f t="shared" si="9"/>
        <v>1</v>
      </c>
      <c r="M40" s="30">
        <f t="shared" si="0"/>
        <v>1</v>
      </c>
      <c r="N40" s="30">
        <f t="shared" si="1"/>
        <v>1</v>
      </c>
      <c r="O40" s="30">
        <f t="shared" si="2"/>
        <v>1</v>
      </c>
      <c r="P40" s="30">
        <f t="shared" si="3"/>
        <v>1</v>
      </c>
      <c r="Q40" s="30">
        <f t="shared" si="4"/>
        <v>1</v>
      </c>
      <c r="R40" s="30">
        <f t="shared" si="5"/>
        <v>1</v>
      </c>
      <c r="S40" s="30"/>
      <c r="T40" s="30"/>
      <c r="U40" s="30"/>
      <c r="V40" s="34">
        <f t="shared" si="6"/>
        <v>1</v>
      </c>
    </row>
    <row r="41" spans="1:22" s="34" customFormat="1" ht="45" x14ac:dyDescent="0.25">
      <c r="A41" s="30">
        <f t="shared" si="7"/>
        <v>1</v>
      </c>
      <c r="D41" s="33">
        <v>37</v>
      </c>
      <c r="E41" s="90" t="s">
        <v>3433</v>
      </c>
      <c r="F41" s="91" t="s">
        <v>2516</v>
      </c>
      <c r="G41" s="91" t="s">
        <v>2517</v>
      </c>
      <c r="H41" s="92" t="s">
        <v>2518</v>
      </c>
      <c r="I41" s="93">
        <v>20118</v>
      </c>
      <c r="J41" s="81">
        <f t="shared" si="8"/>
        <v>0</v>
      </c>
      <c r="K41"/>
      <c r="L41" s="30">
        <f t="shared" si="9"/>
        <v>1</v>
      </c>
      <c r="M41" s="30">
        <f t="shared" si="0"/>
        <v>1</v>
      </c>
      <c r="N41" s="30">
        <f t="shared" si="1"/>
        <v>1</v>
      </c>
      <c r="O41" s="30">
        <f t="shared" si="2"/>
        <v>1</v>
      </c>
      <c r="P41" s="30">
        <f t="shared" si="3"/>
        <v>1</v>
      </c>
      <c r="Q41" s="30">
        <f t="shared" si="4"/>
        <v>1</v>
      </c>
      <c r="R41" s="30">
        <f t="shared" si="5"/>
        <v>1</v>
      </c>
      <c r="S41" s="30"/>
      <c r="T41" s="30"/>
      <c r="U41" s="30"/>
      <c r="V41" s="34">
        <f t="shared" si="6"/>
        <v>1</v>
      </c>
    </row>
    <row r="42" spans="1:22" s="34" customFormat="1" ht="45" x14ac:dyDescent="0.25">
      <c r="A42" s="30">
        <f t="shared" si="7"/>
        <v>1</v>
      </c>
      <c r="D42" s="33">
        <v>38</v>
      </c>
      <c r="E42" s="90" t="s">
        <v>3433</v>
      </c>
      <c r="F42" s="91" t="s">
        <v>2519</v>
      </c>
      <c r="G42" s="91" t="s">
        <v>2520</v>
      </c>
      <c r="H42" s="92" t="s">
        <v>2521</v>
      </c>
      <c r="I42" s="93">
        <v>20119</v>
      </c>
      <c r="J42" s="81">
        <f t="shared" si="8"/>
        <v>0</v>
      </c>
      <c r="K42"/>
      <c r="L42" s="30">
        <f t="shared" si="9"/>
        <v>1</v>
      </c>
      <c r="M42" s="30">
        <f t="shared" si="0"/>
        <v>1</v>
      </c>
      <c r="N42" s="30">
        <f t="shared" si="1"/>
        <v>1</v>
      </c>
      <c r="O42" s="30">
        <f t="shared" si="2"/>
        <v>1</v>
      </c>
      <c r="P42" s="30">
        <f t="shared" si="3"/>
        <v>1</v>
      </c>
      <c r="Q42" s="30">
        <f t="shared" si="4"/>
        <v>1</v>
      </c>
      <c r="R42" s="30">
        <f t="shared" si="5"/>
        <v>1</v>
      </c>
      <c r="S42" s="30"/>
      <c r="T42" s="30"/>
      <c r="U42" s="30"/>
      <c r="V42" s="34">
        <f t="shared" si="6"/>
        <v>1</v>
      </c>
    </row>
    <row r="43" spans="1:22" s="34" customFormat="1" ht="45" x14ac:dyDescent="0.25">
      <c r="A43" s="30">
        <f t="shared" si="7"/>
        <v>1</v>
      </c>
      <c r="D43" s="33">
        <v>39</v>
      </c>
      <c r="E43" s="90" t="s">
        <v>3433</v>
      </c>
      <c r="F43" s="91" t="s">
        <v>2522</v>
      </c>
      <c r="G43" s="91" t="s">
        <v>2523</v>
      </c>
      <c r="H43" s="92" t="s">
        <v>2524</v>
      </c>
      <c r="I43" s="93">
        <v>20120</v>
      </c>
      <c r="J43" s="81">
        <f t="shared" si="8"/>
        <v>0</v>
      </c>
      <c r="K43"/>
      <c r="L43" s="30">
        <f t="shared" si="9"/>
        <v>1</v>
      </c>
      <c r="M43" s="30">
        <f t="shared" si="0"/>
        <v>1</v>
      </c>
      <c r="N43" s="30">
        <f t="shared" si="1"/>
        <v>1</v>
      </c>
      <c r="O43" s="30">
        <f t="shared" si="2"/>
        <v>1</v>
      </c>
      <c r="P43" s="30">
        <f t="shared" si="3"/>
        <v>1</v>
      </c>
      <c r="Q43" s="30">
        <f t="shared" si="4"/>
        <v>1</v>
      </c>
      <c r="R43" s="30">
        <f t="shared" si="5"/>
        <v>1</v>
      </c>
      <c r="S43" s="30"/>
      <c r="T43" s="30"/>
      <c r="U43" s="30"/>
      <c r="V43" s="34">
        <f t="shared" si="6"/>
        <v>1</v>
      </c>
    </row>
    <row r="44" spans="1:22" s="34" customFormat="1" ht="45" x14ac:dyDescent="0.25">
      <c r="A44" s="30">
        <f t="shared" si="7"/>
        <v>1</v>
      </c>
      <c r="D44" s="33">
        <v>40</v>
      </c>
      <c r="E44" s="90" t="s">
        <v>3433</v>
      </c>
      <c r="F44" s="91" t="s">
        <v>2525</v>
      </c>
      <c r="G44" s="91" t="s">
        <v>2526</v>
      </c>
      <c r="H44" s="92" t="s">
        <v>2527</v>
      </c>
      <c r="I44" s="93">
        <v>20121</v>
      </c>
      <c r="J44" s="81">
        <f t="shared" si="8"/>
        <v>0</v>
      </c>
      <c r="K44"/>
      <c r="L44" s="30">
        <f t="shared" si="9"/>
        <v>1</v>
      </c>
      <c r="M44" s="30">
        <f t="shared" si="0"/>
        <v>1</v>
      </c>
      <c r="N44" s="30">
        <f t="shared" si="1"/>
        <v>1</v>
      </c>
      <c r="O44" s="30">
        <f t="shared" si="2"/>
        <v>1</v>
      </c>
      <c r="P44" s="30">
        <f t="shared" si="3"/>
        <v>1</v>
      </c>
      <c r="Q44" s="30">
        <f t="shared" si="4"/>
        <v>1</v>
      </c>
      <c r="R44" s="30">
        <f t="shared" si="5"/>
        <v>1</v>
      </c>
      <c r="S44" s="30"/>
      <c r="T44" s="30"/>
      <c r="U44" s="30"/>
      <c r="V44" s="34">
        <f t="shared" si="6"/>
        <v>1</v>
      </c>
    </row>
    <row r="45" spans="1:22" s="34" customFormat="1" ht="45" x14ac:dyDescent="0.25">
      <c r="A45" s="30">
        <f t="shared" si="7"/>
        <v>1</v>
      </c>
      <c r="D45" s="33">
        <v>41</v>
      </c>
      <c r="E45" s="90" t="s">
        <v>3433</v>
      </c>
      <c r="F45" s="91" t="s">
        <v>2528</v>
      </c>
      <c r="G45" s="91" t="s">
        <v>2529</v>
      </c>
      <c r="H45" s="92" t="s">
        <v>2530</v>
      </c>
      <c r="I45" s="93">
        <v>20201</v>
      </c>
      <c r="J45" s="81">
        <f t="shared" si="8"/>
        <v>0</v>
      </c>
      <c r="K45"/>
      <c r="L45" s="30">
        <f t="shared" si="9"/>
        <v>1</v>
      </c>
      <c r="M45" s="30">
        <f t="shared" si="0"/>
        <v>1</v>
      </c>
      <c r="N45" s="30">
        <f t="shared" si="1"/>
        <v>1</v>
      </c>
      <c r="O45" s="30">
        <f t="shared" si="2"/>
        <v>1</v>
      </c>
      <c r="P45" s="30">
        <f t="shared" si="3"/>
        <v>1</v>
      </c>
      <c r="Q45" s="30">
        <f t="shared" si="4"/>
        <v>1</v>
      </c>
      <c r="R45" s="30">
        <f t="shared" si="5"/>
        <v>1</v>
      </c>
      <c r="S45" s="30"/>
      <c r="T45" s="30"/>
      <c r="U45" s="30"/>
      <c r="V45" s="34">
        <f t="shared" si="6"/>
        <v>1</v>
      </c>
    </row>
    <row r="46" spans="1:22" s="34" customFormat="1" ht="60" x14ac:dyDescent="0.25">
      <c r="A46" s="30">
        <f t="shared" si="7"/>
        <v>1</v>
      </c>
      <c r="D46" s="33">
        <v>42</v>
      </c>
      <c r="E46" s="90" t="s">
        <v>4667</v>
      </c>
      <c r="F46" s="91" t="s">
        <v>2531</v>
      </c>
      <c r="G46" s="91" t="s">
        <v>2532</v>
      </c>
      <c r="H46" s="92" t="s">
        <v>2533</v>
      </c>
      <c r="I46" s="93">
        <v>30101</v>
      </c>
      <c r="J46" s="81">
        <f t="shared" si="8"/>
        <v>0</v>
      </c>
      <c r="K46"/>
      <c r="L46" s="30">
        <f t="shared" si="9"/>
        <v>1</v>
      </c>
      <c r="M46" s="30">
        <f t="shared" si="0"/>
        <v>1</v>
      </c>
      <c r="N46" s="30">
        <f t="shared" si="1"/>
        <v>1</v>
      </c>
      <c r="O46" s="30">
        <f t="shared" si="2"/>
        <v>1</v>
      </c>
      <c r="P46" s="30">
        <f t="shared" si="3"/>
        <v>1</v>
      </c>
      <c r="Q46" s="30">
        <f t="shared" si="4"/>
        <v>1</v>
      </c>
      <c r="R46" s="30">
        <f t="shared" si="5"/>
        <v>1</v>
      </c>
      <c r="S46" s="30"/>
      <c r="T46" s="30"/>
      <c r="U46" s="30"/>
      <c r="V46" s="34">
        <f t="shared" si="6"/>
        <v>1</v>
      </c>
    </row>
    <row r="47" spans="1:22" s="34" customFormat="1" ht="45" x14ac:dyDescent="0.25">
      <c r="A47" s="30">
        <f t="shared" si="7"/>
        <v>1</v>
      </c>
      <c r="D47" s="33">
        <v>43</v>
      </c>
      <c r="E47" s="90" t="s">
        <v>4667</v>
      </c>
      <c r="F47" s="91" t="s">
        <v>2534</v>
      </c>
      <c r="G47" s="91" t="s">
        <v>2535</v>
      </c>
      <c r="H47" s="92" t="s">
        <v>2536</v>
      </c>
      <c r="I47" s="93">
        <v>30102</v>
      </c>
      <c r="J47" s="81">
        <f t="shared" si="8"/>
        <v>0</v>
      </c>
      <c r="K47"/>
      <c r="L47" s="30">
        <f t="shared" si="9"/>
        <v>1</v>
      </c>
      <c r="M47" s="30">
        <f t="shared" si="0"/>
        <v>1</v>
      </c>
      <c r="N47" s="30">
        <f t="shared" si="1"/>
        <v>1</v>
      </c>
      <c r="O47" s="30">
        <f t="shared" si="2"/>
        <v>1</v>
      </c>
      <c r="P47" s="30">
        <f t="shared" si="3"/>
        <v>1</v>
      </c>
      <c r="Q47" s="30">
        <f t="shared" si="4"/>
        <v>1</v>
      </c>
      <c r="R47" s="30">
        <f t="shared" si="5"/>
        <v>1</v>
      </c>
      <c r="S47" s="30"/>
      <c r="T47" s="30"/>
      <c r="U47" s="30"/>
      <c r="V47" s="34">
        <f t="shared" si="6"/>
        <v>1</v>
      </c>
    </row>
    <row r="48" spans="1:22" s="34" customFormat="1" ht="45" x14ac:dyDescent="0.25">
      <c r="A48" s="30">
        <f t="shared" si="7"/>
        <v>1</v>
      </c>
      <c r="D48" s="33">
        <v>44</v>
      </c>
      <c r="E48" s="90" t="s">
        <v>4667</v>
      </c>
      <c r="F48" s="91" t="s">
        <v>2537</v>
      </c>
      <c r="G48" s="91" t="s">
        <v>2538</v>
      </c>
      <c r="H48" s="92" t="s">
        <v>2539</v>
      </c>
      <c r="I48" s="93">
        <v>30103</v>
      </c>
      <c r="J48" s="81">
        <f t="shared" si="8"/>
        <v>0</v>
      </c>
      <c r="K48"/>
      <c r="L48" s="30">
        <f t="shared" si="9"/>
        <v>1</v>
      </c>
      <c r="M48" s="30">
        <f t="shared" si="0"/>
        <v>1</v>
      </c>
      <c r="N48" s="30">
        <f t="shared" si="1"/>
        <v>1</v>
      </c>
      <c r="O48" s="30">
        <f t="shared" si="2"/>
        <v>1</v>
      </c>
      <c r="P48" s="30">
        <f t="shared" si="3"/>
        <v>1</v>
      </c>
      <c r="Q48" s="30">
        <f t="shared" si="4"/>
        <v>1</v>
      </c>
      <c r="R48" s="30">
        <f t="shared" si="5"/>
        <v>1</v>
      </c>
      <c r="S48" s="30"/>
      <c r="T48" s="30"/>
      <c r="U48" s="30"/>
      <c r="V48" s="34">
        <f t="shared" si="6"/>
        <v>1</v>
      </c>
    </row>
    <row r="49" spans="1:22" s="34" customFormat="1" ht="45" x14ac:dyDescent="0.25">
      <c r="A49" s="30">
        <f t="shared" si="7"/>
        <v>1</v>
      </c>
      <c r="D49" s="33">
        <v>45</v>
      </c>
      <c r="E49" s="90" t="s">
        <v>4667</v>
      </c>
      <c r="F49" s="91" t="s">
        <v>2540</v>
      </c>
      <c r="G49" s="91" t="s">
        <v>2541</v>
      </c>
      <c r="H49" s="92" t="s">
        <v>2542</v>
      </c>
      <c r="I49" s="93">
        <v>30104</v>
      </c>
      <c r="J49" s="81">
        <f t="shared" si="8"/>
        <v>0</v>
      </c>
      <c r="K49"/>
      <c r="L49" s="30">
        <f t="shared" si="9"/>
        <v>1</v>
      </c>
      <c r="M49" s="30">
        <f t="shared" si="0"/>
        <v>1</v>
      </c>
      <c r="N49" s="30">
        <f t="shared" si="1"/>
        <v>1</v>
      </c>
      <c r="O49" s="30">
        <f t="shared" si="2"/>
        <v>1</v>
      </c>
      <c r="P49" s="30">
        <f t="shared" si="3"/>
        <v>1</v>
      </c>
      <c r="Q49" s="30">
        <f t="shared" si="4"/>
        <v>1</v>
      </c>
      <c r="R49" s="30">
        <f t="shared" si="5"/>
        <v>1</v>
      </c>
      <c r="S49" s="30"/>
      <c r="T49" s="30"/>
      <c r="U49" s="30"/>
      <c r="V49" s="34">
        <f t="shared" si="6"/>
        <v>1</v>
      </c>
    </row>
    <row r="50" spans="1:22" s="34" customFormat="1" ht="45" x14ac:dyDescent="0.25">
      <c r="A50" s="30">
        <f t="shared" si="7"/>
        <v>1</v>
      </c>
      <c r="D50" s="33">
        <v>46</v>
      </c>
      <c r="E50" s="90" t="s">
        <v>4667</v>
      </c>
      <c r="F50" s="91" t="s">
        <v>2543</v>
      </c>
      <c r="G50" s="91" t="s">
        <v>2544</v>
      </c>
      <c r="H50" s="92" t="s">
        <v>2545</v>
      </c>
      <c r="I50" s="93">
        <v>30105</v>
      </c>
      <c r="J50" s="81">
        <f t="shared" si="8"/>
        <v>0</v>
      </c>
      <c r="K50"/>
      <c r="L50" s="30">
        <f t="shared" si="9"/>
        <v>1</v>
      </c>
      <c r="M50" s="30">
        <f t="shared" si="0"/>
        <v>1</v>
      </c>
      <c r="N50" s="30">
        <f t="shared" si="1"/>
        <v>1</v>
      </c>
      <c r="O50" s="30">
        <f t="shared" si="2"/>
        <v>1</v>
      </c>
      <c r="P50" s="30">
        <f t="shared" si="3"/>
        <v>1</v>
      </c>
      <c r="Q50" s="30">
        <f t="shared" si="4"/>
        <v>1</v>
      </c>
      <c r="R50" s="30">
        <f t="shared" si="5"/>
        <v>1</v>
      </c>
      <c r="S50" s="30"/>
      <c r="T50" s="30"/>
      <c r="U50" s="30"/>
      <c r="V50" s="34">
        <f t="shared" si="6"/>
        <v>1</v>
      </c>
    </row>
    <row r="51" spans="1:22" s="34" customFormat="1" ht="45" x14ac:dyDescent="0.25">
      <c r="A51" s="30">
        <f t="shared" si="7"/>
        <v>1</v>
      </c>
      <c r="D51" s="33">
        <v>47</v>
      </c>
      <c r="E51" s="90" t="s">
        <v>4667</v>
      </c>
      <c r="F51" s="91" t="s">
        <v>2546</v>
      </c>
      <c r="G51" s="91" t="s">
        <v>2547</v>
      </c>
      <c r="H51" s="92" t="s">
        <v>2548</v>
      </c>
      <c r="I51" s="93">
        <v>30106</v>
      </c>
      <c r="J51" s="81">
        <f t="shared" si="8"/>
        <v>0</v>
      </c>
      <c r="K51"/>
      <c r="L51" s="30">
        <f t="shared" si="9"/>
        <v>1</v>
      </c>
      <c r="M51" s="30">
        <f t="shared" si="0"/>
        <v>1</v>
      </c>
      <c r="N51" s="30">
        <f t="shared" si="1"/>
        <v>1</v>
      </c>
      <c r="O51" s="30">
        <f t="shared" si="2"/>
        <v>1</v>
      </c>
      <c r="P51" s="30">
        <f t="shared" si="3"/>
        <v>1</v>
      </c>
      <c r="Q51" s="30">
        <f t="shared" si="4"/>
        <v>1</v>
      </c>
      <c r="R51" s="30">
        <f t="shared" si="5"/>
        <v>1</v>
      </c>
      <c r="S51" s="30"/>
      <c r="T51" s="30"/>
      <c r="U51" s="30"/>
      <c r="V51" s="34">
        <f t="shared" si="6"/>
        <v>1</v>
      </c>
    </row>
    <row r="52" spans="1:22" s="34" customFormat="1" ht="60" x14ac:dyDescent="0.25">
      <c r="A52" s="30">
        <f t="shared" si="7"/>
        <v>1</v>
      </c>
      <c r="D52" s="33">
        <v>48</v>
      </c>
      <c r="E52" s="90" t="s">
        <v>4667</v>
      </c>
      <c r="F52" s="91" t="s">
        <v>2549</v>
      </c>
      <c r="G52" s="91" t="s">
        <v>2550</v>
      </c>
      <c r="H52" s="92" t="s">
        <v>2551</v>
      </c>
      <c r="I52" s="93">
        <v>30107</v>
      </c>
      <c r="J52" s="81">
        <f t="shared" si="8"/>
        <v>0</v>
      </c>
      <c r="K52"/>
      <c r="L52" s="30">
        <f t="shared" si="9"/>
        <v>1</v>
      </c>
      <c r="M52" s="30">
        <f t="shared" si="0"/>
        <v>1</v>
      </c>
      <c r="N52" s="30">
        <f t="shared" si="1"/>
        <v>1</v>
      </c>
      <c r="O52" s="30">
        <f t="shared" si="2"/>
        <v>1</v>
      </c>
      <c r="P52" s="30">
        <f t="shared" si="3"/>
        <v>1</v>
      </c>
      <c r="Q52" s="30">
        <f t="shared" si="4"/>
        <v>1</v>
      </c>
      <c r="R52" s="30">
        <f t="shared" si="5"/>
        <v>1</v>
      </c>
      <c r="S52" s="30"/>
      <c r="T52" s="30"/>
      <c r="U52" s="30"/>
      <c r="V52" s="34">
        <f t="shared" si="6"/>
        <v>1</v>
      </c>
    </row>
    <row r="53" spans="1:22" s="34" customFormat="1" ht="45" x14ac:dyDescent="0.25">
      <c r="A53" s="30">
        <f t="shared" si="7"/>
        <v>1</v>
      </c>
      <c r="D53" s="33">
        <v>49</v>
      </c>
      <c r="E53" s="90" t="s">
        <v>4667</v>
      </c>
      <c r="F53" s="91" t="s">
        <v>2552</v>
      </c>
      <c r="G53" s="91" t="s">
        <v>2553</v>
      </c>
      <c r="H53" s="92" t="s">
        <v>2554</v>
      </c>
      <c r="I53" s="93">
        <v>30108</v>
      </c>
      <c r="J53" s="81">
        <f t="shared" si="8"/>
        <v>0</v>
      </c>
      <c r="K53"/>
      <c r="L53" s="30">
        <f t="shared" si="9"/>
        <v>1</v>
      </c>
      <c r="M53" s="30">
        <f t="shared" si="0"/>
        <v>1</v>
      </c>
      <c r="N53" s="30">
        <f t="shared" si="1"/>
        <v>1</v>
      </c>
      <c r="O53" s="30">
        <f t="shared" si="2"/>
        <v>1</v>
      </c>
      <c r="P53" s="30">
        <f t="shared" si="3"/>
        <v>1</v>
      </c>
      <c r="Q53" s="30">
        <f t="shared" si="4"/>
        <v>1</v>
      </c>
      <c r="R53" s="30">
        <f t="shared" si="5"/>
        <v>1</v>
      </c>
      <c r="S53" s="30"/>
      <c r="T53" s="30"/>
      <c r="U53" s="30"/>
      <c r="V53" s="34">
        <f t="shared" si="6"/>
        <v>1</v>
      </c>
    </row>
    <row r="54" spans="1:22" s="34" customFormat="1" ht="45" x14ac:dyDescent="0.25">
      <c r="A54" s="30">
        <f t="shared" si="7"/>
        <v>1</v>
      </c>
      <c r="D54" s="33">
        <v>50</v>
      </c>
      <c r="E54" s="90" t="s">
        <v>4667</v>
      </c>
      <c r="F54" s="91" t="s">
        <v>2555</v>
      </c>
      <c r="G54" s="91" t="s">
        <v>2556</v>
      </c>
      <c r="H54" s="92" t="s">
        <v>2557</v>
      </c>
      <c r="I54" s="93">
        <v>30109</v>
      </c>
      <c r="J54" s="81">
        <f t="shared" si="8"/>
        <v>0</v>
      </c>
      <c r="K54"/>
      <c r="L54" s="30">
        <f t="shared" si="9"/>
        <v>1</v>
      </c>
      <c r="M54" s="30">
        <f t="shared" si="0"/>
        <v>1</v>
      </c>
      <c r="N54" s="30">
        <f t="shared" si="1"/>
        <v>1</v>
      </c>
      <c r="O54" s="30">
        <f t="shared" si="2"/>
        <v>1</v>
      </c>
      <c r="P54" s="30">
        <f t="shared" si="3"/>
        <v>1</v>
      </c>
      <c r="Q54" s="30">
        <f t="shared" si="4"/>
        <v>1</v>
      </c>
      <c r="R54" s="30">
        <f t="shared" si="5"/>
        <v>1</v>
      </c>
      <c r="S54" s="30"/>
      <c r="T54" s="30"/>
      <c r="U54" s="30"/>
      <c r="V54" s="34">
        <f t="shared" si="6"/>
        <v>1</v>
      </c>
    </row>
    <row r="55" spans="1:22" s="34" customFormat="1" ht="60" x14ac:dyDescent="0.25">
      <c r="A55" s="30">
        <f t="shared" si="7"/>
        <v>1</v>
      </c>
      <c r="D55" s="33">
        <v>51</v>
      </c>
      <c r="E55" s="90" t="s">
        <v>4667</v>
      </c>
      <c r="F55" s="91" t="s">
        <v>2558</v>
      </c>
      <c r="G55" s="91" t="s">
        <v>2559</v>
      </c>
      <c r="H55" s="92" t="s">
        <v>2560</v>
      </c>
      <c r="I55" s="93">
        <v>30110</v>
      </c>
      <c r="J55" s="81">
        <f t="shared" si="8"/>
        <v>0</v>
      </c>
      <c r="K55"/>
      <c r="L55" s="30">
        <f t="shared" si="9"/>
        <v>1</v>
      </c>
      <c r="M55" s="30">
        <f t="shared" si="0"/>
        <v>1</v>
      </c>
      <c r="N55" s="30">
        <f t="shared" si="1"/>
        <v>1</v>
      </c>
      <c r="O55" s="30">
        <f t="shared" si="2"/>
        <v>1</v>
      </c>
      <c r="P55" s="30">
        <f t="shared" si="3"/>
        <v>1</v>
      </c>
      <c r="Q55" s="30">
        <f t="shared" si="4"/>
        <v>1</v>
      </c>
      <c r="R55" s="30">
        <f t="shared" si="5"/>
        <v>1</v>
      </c>
      <c r="S55" s="30"/>
      <c r="T55" s="30"/>
      <c r="U55" s="30"/>
      <c r="V55" s="34">
        <f t="shared" si="6"/>
        <v>1</v>
      </c>
    </row>
    <row r="56" spans="1:22" s="34" customFormat="1" ht="45" x14ac:dyDescent="0.25">
      <c r="A56" s="30">
        <f t="shared" si="7"/>
        <v>1</v>
      </c>
      <c r="D56" s="33">
        <v>52</v>
      </c>
      <c r="E56" s="90" t="s">
        <v>4667</v>
      </c>
      <c r="F56" s="91" t="s">
        <v>2561</v>
      </c>
      <c r="G56" s="91" t="s">
        <v>2562</v>
      </c>
      <c r="H56" s="92" t="s">
        <v>2563</v>
      </c>
      <c r="I56" s="93">
        <v>30111</v>
      </c>
      <c r="J56" s="81">
        <f t="shared" si="8"/>
        <v>0</v>
      </c>
      <c r="K56"/>
      <c r="L56" s="30">
        <f t="shared" si="9"/>
        <v>1</v>
      </c>
      <c r="M56" s="30">
        <f t="shared" si="0"/>
        <v>1</v>
      </c>
      <c r="N56" s="30">
        <f t="shared" si="1"/>
        <v>1</v>
      </c>
      <c r="O56" s="30">
        <f t="shared" si="2"/>
        <v>1</v>
      </c>
      <c r="P56" s="30">
        <f t="shared" si="3"/>
        <v>1</v>
      </c>
      <c r="Q56" s="30">
        <f t="shared" si="4"/>
        <v>1</v>
      </c>
      <c r="R56" s="30">
        <f t="shared" si="5"/>
        <v>1</v>
      </c>
      <c r="S56" s="30"/>
      <c r="T56" s="30"/>
      <c r="U56" s="30"/>
      <c r="V56" s="34">
        <f t="shared" si="6"/>
        <v>1</v>
      </c>
    </row>
    <row r="57" spans="1:22" s="34" customFormat="1" ht="60" x14ac:dyDescent="0.25">
      <c r="A57" s="30">
        <f t="shared" si="7"/>
        <v>1</v>
      </c>
      <c r="D57" s="33">
        <v>53</v>
      </c>
      <c r="E57" s="90" t="s">
        <v>4667</v>
      </c>
      <c r="F57" s="91" t="s">
        <v>2564</v>
      </c>
      <c r="G57" s="91" t="s">
        <v>2565</v>
      </c>
      <c r="H57" s="92" t="s">
        <v>2566</v>
      </c>
      <c r="I57" s="93">
        <v>30112</v>
      </c>
      <c r="J57" s="81">
        <f t="shared" si="8"/>
        <v>0</v>
      </c>
      <c r="K57"/>
      <c r="L57" s="30">
        <f t="shared" si="9"/>
        <v>1</v>
      </c>
      <c r="M57" s="30">
        <f t="shared" si="0"/>
        <v>1</v>
      </c>
      <c r="N57" s="30">
        <f t="shared" si="1"/>
        <v>1</v>
      </c>
      <c r="O57" s="30">
        <f t="shared" si="2"/>
        <v>1</v>
      </c>
      <c r="P57" s="30">
        <f t="shared" si="3"/>
        <v>1</v>
      </c>
      <c r="Q57" s="30">
        <f t="shared" si="4"/>
        <v>1</v>
      </c>
      <c r="R57" s="30">
        <f t="shared" si="5"/>
        <v>1</v>
      </c>
      <c r="S57" s="30"/>
      <c r="T57" s="30"/>
      <c r="U57" s="30"/>
      <c r="V57" s="34">
        <f t="shared" si="6"/>
        <v>1</v>
      </c>
    </row>
    <row r="58" spans="1:22" s="34" customFormat="1" ht="45" x14ac:dyDescent="0.25">
      <c r="A58" s="30">
        <f t="shared" si="7"/>
        <v>1</v>
      </c>
      <c r="D58" s="33">
        <v>54</v>
      </c>
      <c r="E58" s="90" t="s">
        <v>4667</v>
      </c>
      <c r="F58" s="91" t="s">
        <v>2567</v>
      </c>
      <c r="G58" s="91" t="s">
        <v>2568</v>
      </c>
      <c r="H58" s="92" t="s">
        <v>2569</v>
      </c>
      <c r="I58" s="93">
        <v>30113</v>
      </c>
      <c r="J58" s="81">
        <f t="shared" si="8"/>
        <v>0</v>
      </c>
      <c r="K58"/>
      <c r="L58" s="30">
        <f t="shared" si="9"/>
        <v>1</v>
      </c>
      <c r="M58" s="30">
        <f t="shared" si="0"/>
        <v>1</v>
      </c>
      <c r="N58" s="30">
        <f t="shared" si="1"/>
        <v>1</v>
      </c>
      <c r="O58" s="30">
        <f t="shared" si="2"/>
        <v>1</v>
      </c>
      <c r="P58" s="30">
        <f t="shared" si="3"/>
        <v>1</v>
      </c>
      <c r="Q58" s="30">
        <f t="shared" si="4"/>
        <v>1</v>
      </c>
      <c r="R58" s="30">
        <f t="shared" si="5"/>
        <v>1</v>
      </c>
      <c r="S58" s="30"/>
      <c r="T58" s="30"/>
      <c r="U58" s="30"/>
      <c r="V58" s="34">
        <f t="shared" si="6"/>
        <v>1</v>
      </c>
    </row>
    <row r="59" spans="1:22" s="34" customFormat="1" ht="45" x14ac:dyDescent="0.25">
      <c r="A59" s="30">
        <f t="shared" si="7"/>
        <v>1</v>
      </c>
      <c r="D59" s="33">
        <v>55</v>
      </c>
      <c r="E59" s="90" t="s">
        <v>4667</v>
      </c>
      <c r="F59" s="91" t="s">
        <v>2570</v>
      </c>
      <c r="G59" s="91" t="s">
        <v>2571</v>
      </c>
      <c r="H59" s="92" t="s">
        <v>2572</v>
      </c>
      <c r="I59" s="93">
        <v>30114</v>
      </c>
      <c r="J59" s="81">
        <f t="shared" si="8"/>
        <v>0</v>
      </c>
      <c r="K59"/>
      <c r="L59" s="30">
        <f t="shared" si="9"/>
        <v>1</v>
      </c>
      <c r="M59" s="30">
        <f t="shared" si="0"/>
        <v>1</v>
      </c>
      <c r="N59" s="30">
        <f t="shared" si="1"/>
        <v>1</v>
      </c>
      <c r="O59" s="30">
        <f t="shared" si="2"/>
        <v>1</v>
      </c>
      <c r="P59" s="30">
        <f t="shared" si="3"/>
        <v>1</v>
      </c>
      <c r="Q59" s="30">
        <f t="shared" si="4"/>
        <v>1</v>
      </c>
      <c r="R59" s="30">
        <f t="shared" si="5"/>
        <v>1</v>
      </c>
      <c r="S59" s="30"/>
      <c r="T59" s="30"/>
      <c r="U59" s="30"/>
      <c r="V59" s="34">
        <f t="shared" si="6"/>
        <v>1</v>
      </c>
    </row>
    <row r="60" spans="1:22" s="34" customFormat="1" ht="60" x14ac:dyDescent="0.25">
      <c r="A60" s="30">
        <f t="shared" si="7"/>
        <v>1</v>
      </c>
      <c r="D60" s="33">
        <v>56</v>
      </c>
      <c r="E60" s="90" t="s">
        <v>4667</v>
      </c>
      <c r="F60" s="91" t="s">
        <v>2573</v>
      </c>
      <c r="G60" s="91" t="s">
        <v>2574</v>
      </c>
      <c r="H60" s="92" t="s">
        <v>2575</v>
      </c>
      <c r="I60" s="93">
        <v>30115</v>
      </c>
      <c r="J60" s="81">
        <f t="shared" si="8"/>
        <v>0</v>
      </c>
      <c r="K60"/>
      <c r="L60" s="30">
        <f t="shared" si="9"/>
        <v>1</v>
      </c>
      <c r="M60" s="30">
        <f t="shared" si="0"/>
        <v>1</v>
      </c>
      <c r="N60" s="30">
        <f t="shared" si="1"/>
        <v>1</v>
      </c>
      <c r="O60" s="30">
        <f t="shared" si="2"/>
        <v>1</v>
      </c>
      <c r="P60" s="30">
        <f t="shared" si="3"/>
        <v>1</v>
      </c>
      <c r="Q60" s="30">
        <f t="shared" si="4"/>
        <v>1</v>
      </c>
      <c r="R60" s="30">
        <f t="shared" si="5"/>
        <v>1</v>
      </c>
      <c r="S60" s="30"/>
      <c r="T60" s="30"/>
      <c r="U60" s="30"/>
      <c r="V60" s="34">
        <f t="shared" si="6"/>
        <v>1</v>
      </c>
    </row>
    <row r="61" spans="1:22" s="34" customFormat="1" ht="90" x14ac:dyDescent="0.25">
      <c r="A61" s="30">
        <f t="shared" si="7"/>
        <v>1</v>
      </c>
      <c r="D61" s="33">
        <v>57</v>
      </c>
      <c r="E61" s="90" t="s">
        <v>4667</v>
      </c>
      <c r="F61" s="91" t="s">
        <v>2576</v>
      </c>
      <c r="G61" s="91" t="s">
        <v>2577</v>
      </c>
      <c r="H61" s="92" t="s">
        <v>2578</v>
      </c>
      <c r="I61" s="93">
        <v>30116</v>
      </c>
      <c r="J61" s="81">
        <f t="shared" si="8"/>
        <v>0</v>
      </c>
      <c r="K61"/>
      <c r="L61" s="30">
        <f t="shared" si="9"/>
        <v>1</v>
      </c>
      <c r="M61" s="30">
        <f t="shared" si="0"/>
        <v>1</v>
      </c>
      <c r="N61" s="30">
        <f t="shared" si="1"/>
        <v>1</v>
      </c>
      <c r="O61" s="30">
        <f t="shared" si="2"/>
        <v>1</v>
      </c>
      <c r="P61" s="30">
        <f t="shared" si="3"/>
        <v>1</v>
      </c>
      <c r="Q61" s="30">
        <f t="shared" si="4"/>
        <v>1</v>
      </c>
      <c r="R61" s="30">
        <f t="shared" si="5"/>
        <v>1</v>
      </c>
      <c r="S61" s="30"/>
      <c r="T61" s="30"/>
      <c r="U61" s="30"/>
      <c r="V61" s="34">
        <f t="shared" si="6"/>
        <v>1</v>
      </c>
    </row>
    <row r="62" spans="1:22" s="34" customFormat="1" ht="45" x14ac:dyDescent="0.25">
      <c r="A62" s="30">
        <f t="shared" si="7"/>
        <v>1</v>
      </c>
      <c r="D62" s="33">
        <v>58</v>
      </c>
      <c r="E62" s="90" t="s">
        <v>4667</v>
      </c>
      <c r="F62" s="91" t="s">
        <v>2579</v>
      </c>
      <c r="G62" s="91" t="s">
        <v>2580</v>
      </c>
      <c r="H62" s="92" t="s">
        <v>2581</v>
      </c>
      <c r="I62" s="93">
        <v>30117</v>
      </c>
      <c r="J62" s="81">
        <f t="shared" si="8"/>
        <v>0</v>
      </c>
      <c r="K62"/>
      <c r="L62" s="30">
        <f t="shared" si="9"/>
        <v>1</v>
      </c>
      <c r="M62" s="30">
        <f t="shared" si="0"/>
        <v>1</v>
      </c>
      <c r="N62" s="30">
        <f t="shared" si="1"/>
        <v>1</v>
      </c>
      <c r="O62" s="30">
        <f t="shared" si="2"/>
        <v>1</v>
      </c>
      <c r="P62" s="30">
        <f t="shared" si="3"/>
        <v>1</v>
      </c>
      <c r="Q62" s="30">
        <f t="shared" si="4"/>
        <v>1</v>
      </c>
      <c r="R62" s="30">
        <f t="shared" si="5"/>
        <v>1</v>
      </c>
      <c r="S62" s="30"/>
      <c r="T62" s="30"/>
      <c r="U62" s="30"/>
      <c r="V62" s="34">
        <f t="shared" si="6"/>
        <v>1</v>
      </c>
    </row>
    <row r="63" spans="1:22" s="34" customFormat="1" ht="45" x14ac:dyDescent="0.25">
      <c r="A63" s="30">
        <f t="shared" si="7"/>
        <v>1</v>
      </c>
      <c r="D63" s="33">
        <v>59</v>
      </c>
      <c r="E63" s="90" t="s">
        <v>4667</v>
      </c>
      <c r="F63" s="91" t="s">
        <v>2582</v>
      </c>
      <c r="G63" s="91" t="s">
        <v>2583</v>
      </c>
      <c r="H63" s="92" t="s">
        <v>2584</v>
      </c>
      <c r="I63" s="93">
        <v>30118</v>
      </c>
      <c r="J63" s="81">
        <f t="shared" si="8"/>
        <v>0</v>
      </c>
      <c r="K63"/>
      <c r="L63" s="30">
        <f t="shared" si="9"/>
        <v>1</v>
      </c>
      <c r="M63" s="30">
        <f t="shared" si="0"/>
        <v>1</v>
      </c>
      <c r="N63" s="30">
        <f t="shared" si="1"/>
        <v>1</v>
      </c>
      <c r="O63" s="30">
        <f t="shared" si="2"/>
        <v>1</v>
      </c>
      <c r="P63" s="30">
        <f t="shared" si="3"/>
        <v>1</v>
      </c>
      <c r="Q63" s="30">
        <f t="shared" si="4"/>
        <v>1</v>
      </c>
      <c r="R63" s="30">
        <f t="shared" si="5"/>
        <v>1</v>
      </c>
      <c r="S63" s="30"/>
      <c r="T63" s="30"/>
      <c r="U63" s="30"/>
      <c r="V63" s="34">
        <f t="shared" si="6"/>
        <v>1</v>
      </c>
    </row>
    <row r="64" spans="1:22" s="34" customFormat="1" ht="75" x14ac:dyDescent="0.25">
      <c r="A64" s="30">
        <f t="shared" si="7"/>
        <v>1</v>
      </c>
      <c r="D64" s="33">
        <v>60</v>
      </c>
      <c r="E64" s="90" t="s">
        <v>4667</v>
      </c>
      <c r="F64" s="91" t="s">
        <v>2585</v>
      </c>
      <c r="G64" s="91" t="s">
        <v>2586</v>
      </c>
      <c r="H64" s="92" t="s">
        <v>2587</v>
      </c>
      <c r="I64" s="93">
        <v>30119</v>
      </c>
      <c r="J64" s="81">
        <f t="shared" si="8"/>
        <v>0</v>
      </c>
      <c r="K64"/>
      <c r="L64" s="30">
        <f t="shared" si="9"/>
        <v>1</v>
      </c>
      <c r="M64" s="30">
        <f t="shared" si="0"/>
        <v>1</v>
      </c>
      <c r="N64" s="30">
        <f t="shared" si="1"/>
        <v>1</v>
      </c>
      <c r="O64" s="30">
        <f t="shared" si="2"/>
        <v>1</v>
      </c>
      <c r="P64" s="30">
        <f t="shared" si="3"/>
        <v>1</v>
      </c>
      <c r="Q64" s="30">
        <f t="shared" si="4"/>
        <v>1</v>
      </c>
      <c r="R64" s="30">
        <f t="shared" si="5"/>
        <v>1</v>
      </c>
      <c r="S64" s="30"/>
      <c r="T64" s="30"/>
      <c r="U64" s="30"/>
      <c r="V64" s="34">
        <f t="shared" si="6"/>
        <v>1</v>
      </c>
    </row>
    <row r="65" spans="1:22" s="34" customFormat="1" ht="60" x14ac:dyDescent="0.25">
      <c r="A65" s="30">
        <f t="shared" si="7"/>
        <v>1</v>
      </c>
      <c r="D65" s="33">
        <v>61</v>
      </c>
      <c r="E65" s="90" t="s">
        <v>4667</v>
      </c>
      <c r="F65" s="91" t="s">
        <v>2588</v>
      </c>
      <c r="G65" s="91" t="s">
        <v>2589</v>
      </c>
      <c r="H65" s="92" t="s">
        <v>2590</v>
      </c>
      <c r="I65" s="93">
        <v>30120</v>
      </c>
      <c r="J65" s="81">
        <f t="shared" si="8"/>
        <v>0</v>
      </c>
      <c r="K65"/>
      <c r="L65" s="30">
        <f t="shared" si="9"/>
        <v>1</v>
      </c>
      <c r="M65" s="30">
        <f t="shared" si="0"/>
        <v>1</v>
      </c>
      <c r="N65" s="30">
        <f t="shared" si="1"/>
        <v>1</v>
      </c>
      <c r="O65" s="30">
        <f t="shared" si="2"/>
        <v>1</v>
      </c>
      <c r="P65" s="30">
        <f t="shared" si="3"/>
        <v>1</v>
      </c>
      <c r="Q65" s="30">
        <f t="shared" si="4"/>
        <v>1</v>
      </c>
      <c r="R65" s="30">
        <f t="shared" si="5"/>
        <v>1</v>
      </c>
      <c r="S65" s="30"/>
      <c r="T65" s="30"/>
      <c r="U65" s="30"/>
      <c r="V65" s="34">
        <f t="shared" si="6"/>
        <v>1</v>
      </c>
    </row>
    <row r="66" spans="1:22" s="34" customFormat="1" ht="60" x14ac:dyDescent="0.25">
      <c r="A66" s="30">
        <f t="shared" si="7"/>
        <v>1</v>
      </c>
      <c r="D66" s="33">
        <v>62</v>
      </c>
      <c r="E66" s="90" t="s">
        <v>4668</v>
      </c>
      <c r="F66" s="91" t="s">
        <v>2591</v>
      </c>
      <c r="G66" s="91" t="s">
        <v>2592</v>
      </c>
      <c r="H66" s="92" t="s">
        <v>2593</v>
      </c>
      <c r="I66" s="93">
        <v>340101</v>
      </c>
      <c r="J66" s="81">
        <f t="shared" si="8"/>
        <v>0</v>
      </c>
      <c r="K66"/>
      <c r="L66" s="30">
        <f t="shared" si="9"/>
        <v>1</v>
      </c>
      <c r="M66" s="30">
        <f t="shared" si="0"/>
        <v>1</v>
      </c>
      <c r="N66" s="30">
        <f t="shared" si="1"/>
        <v>1</v>
      </c>
      <c r="O66" s="30">
        <f t="shared" si="2"/>
        <v>1</v>
      </c>
      <c r="P66" s="30">
        <f t="shared" si="3"/>
        <v>1</v>
      </c>
      <c r="Q66" s="30">
        <f t="shared" si="4"/>
        <v>1</v>
      </c>
      <c r="R66" s="30">
        <f t="shared" si="5"/>
        <v>1</v>
      </c>
      <c r="S66" s="30"/>
      <c r="T66" s="30"/>
      <c r="U66" s="30"/>
      <c r="V66" s="34">
        <f t="shared" si="6"/>
        <v>1</v>
      </c>
    </row>
    <row r="67" spans="1:22" s="34" customFormat="1" ht="60" x14ac:dyDescent="0.25">
      <c r="A67" s="30">
        <f t="shared" si="7"/>
        <v>1</v>
      </c>
      <c r="D67" s="33">
        <v>63</v>
      </c>
      <c r="E67" s="90" t="s">
        <v>4668</v>
      </c>
      <c r="F67" s="91" t="s">
        <v>2594</v>
      </c>
      <c r="G67" s="91" t="s">
        <v>2595</v>
      </c>
      <c r="H67" s="92" t="s">
        <v>2596</v>
      </c>
      <c r="I67" s="93">
        <v>340102</v>
      </c>
      <c r="J67" s="81">
        <f t="shared" si="8"/>
        <v>0</v>
      </c>
      <c r="K67"/>
      <c r="L67" s="30">
        <f t="shared" si="9"/>
        <v>1</v>
      </c>
      <c r="M67" s="30">
        <f t="shared" si="0"/>
        <v>1</v>
      </c>
      <c r="N67" s="30">
        <f t="shared" si="1"/>
        <v>1</v>
      </c>
      <c r="O67" s="30">
        <f t="shared" si="2"/>
        <v>1</v>
      </c>
      <c r="P67" s="30">
        <f t="shared" si="3"/>
        <v>1</v>
      </c>
      <c r="Q67" s="30">
        <f t="shared" si="4"/>
        <v>1</v>
      </c>
      <c r="R67" s="30">
        <f t="shared" si="5"/>
        <v>1</v>
      </c>
      <c r="S67" s="30"/>
      <c r="T67" s="30"/>
      <c r="U67" s="30"/>
      <c r="V67" s="34">
        <f t="shared" si="6"/>
        <v>1</v>
      </c>
    </row>
    <row r="68" spans="1:22" s="34" customFormat="1" ht="60" x14ac:dyDescent="0.25">
      <c r="A68" s="30">
        <f t="shared" si="7"/>
        <v>1</v>
      </c>
      <c r="D68" s="33">
        <v>64</v>
      </c>
      <c r="E68" s="90" t="s">
        <v>4668</v>
      </c>
      <c r="F68" s="91" t="s">
        <v>2597</v>
      </c>
      <c r="G68" s="91" t="s">
        <v>2487</v>
      </c>
      <c r="H68" s="92" t="s">
        <v>2598</v>
      </c>
      <c r="I68" s="93">
        <v>340103</v>
      </c>
      <c r="J68" s="81">
        <f t="shared" si="8"/>
        <v>0</v>
      </c>
      <c r="K68"/>
      <c r="L68" s="30">
        <f t="shared" si="9"/>
        <v>1</v>
      </c>
      <c r="M68" s="30">
        <f t="shared" si="0"/>
        <v>1</v>
      </c>
      <c r="N68" s="30">
        <f t="shared" si="1"/>
        <v>1</v>
      </c>
      <c r="O68" s="30">
        <f t="shared" si="2"/>
        <v>1</v>
      </c>
      <c r="P68" s="30">
        <f t="shared" si="3"/>
        <v>1</v>
      </c>
      <c r="Q68" s="30">
        <f t="shared" si="4"/>
        <v>1</v>
      </c>
      <c r="R68" s="30">
        <f t="shared" si="5"/>
        <v>1</v>
      </c>
      <c r="S68" s="30"/>
      <c r="T68" s="30"/>
      <c r="U68" s="30"/>
      <c r="V68" s="34">
        <f t="shared" si="6"/>
        <v>1</v>
      </c>
    </row>
    <row r="69" spans="1:22" s="34" customFormat="1" ht="45" x14ac:dyDescent="0.25">
      <c r="A69" s="30">
        <f t="shared" si="7"/>
        <v>1</v>
      </c>
      <c r="D69" s="33">
        <v>65</v>
      </c>
      <c r="E69" s="90" t="s">
        <v>4668</v>
      </c>
      <c r="F69" s="91" t="s">
        <v>2599</v>
      </c>
      <c r="G69" s="91" t="s">
        <v>2600</v>
      </c>
      <c r="H69" s="92" t="s">
        <v>2601</v>
      </c>
      <c r="I69" s="93">
        <v>340104</v>
      </c>
      <c r="J69" s="81">
        <f t="shared" si="8"/>
        <v>0</v>
      </c>
      <c r="K69"/>
      <c r="L69" s="30">
        <f t="shared" si="9"/>
        <v>1</v>
      </c>
      <c r="M69" s="30">
        <f t="shared" ref="M69:M132" si="10">IF(E69&lt;&gt;"",1,0)</f>
        <v>1</v>
      </c>
      <c r="N69" s="30">
        <f t="shared" ref="N69:N132" si="11">IF(F69&lt;&gt;"",1,0)</f>
        <v>1</v>
      </c>
      <c r="O69" s="30">
        <f t="shared" ref="O69:O132" si="12">IF(G69&lt;&gt;"",1,0)</f>
        <v>1</v>
      </c>
      <c r="P69" s="30">
        <f t="shared" ref="P69:P132" si="13">IF(H69&lt;&gt;"",1,0)</f>
        <v>1</v>
      </c>
      <c r="Q69" s="30">
        <f t="shared" ref="Q69:Q132" si="14">IF(I69&lt;&gt;"",1,0)</f>
        <v>1</v>
      </c>
      <c r="R69" s="30">
        <f t="shared" ref="R69:R132" si="15">IF(J69&lt;&gt;"",1,0)</f>
        <v>1</v>
      </c>
      <c r="S69" s="30"/>
      <c r="T69" s="30"/>
      <c r="U69" s="30"/>
      <c r="V69" s="34">
        <f t="shared" ref="V69:V132" si="16">IF(LEN(H69)=9,IF(ISNA(AND(MID(H69,1,3)="sch",VALUE(MID(H69,4,2))&gt;0,VALUE(MID(H69,6,4))&gt;0)),0,IF(AND(MID(H69,1,3)="sch",VALUE(MID(H69,4,2))&gt;0,VALUE(MID(H69,6,4))&gt;0),1,0)),IF(P69=0,1,0))</f>
        <v>1</v>
      </c>
    </row>
    <row r="70" spans="1:22" s="34" customFormat="1" ht="60" x14ac:dyDescent="0.25">
      <c r="A70" s="30">
        <f t="shared" ref="A70:A133" si="17">IF(L70=0,1,IF(M70*(N70+O70)*V70&gt;0,1,0))</f>
        <v>1</v>
      </c>
      <c r="D70" s="33">
        <v>66</v>
      </c>
      <c r="E70" s="90" t="s">
        <v>4668</v>
      </c>
      <c r="F70" s="91" t="s">
        <v>2602</v>
      </c>
      <c r="G70" s="91" t="s">
        <v>2603</v>
      </c>
      <c r="H70" s="92" t="s">
        <v>2604</v>
      </c>
      <c r="I70" s="93">
        <v>340105</v>
      </c>
      <c r="J70" s="81">
        <f t="shared" ref="J70:J133" si="18">IF(E70&lt;&gt;"",0,"")</f>
        <v>0</v>
      </c>
      <c r="K70"/>
      <c r="L70" s="30">
        <f t="shared" ref="L70:L133" si="19">IF(LEN(E70&amp;F70&amp;G70&amp;H70&amp;I70&amp;J70)&gt;0,1,0)</f>
        <v>1</v>
      </c>
      <c r="M70" s="30">
        <f t="shared" si="10"/>
        <v>1</v>
      </c>
      <c r="N70" s="30">
        <f t="shared" si="11"/>
        <v>1</v>
      </c>
      <c r="O70" s="30">
        <f t="shared" si="12"/>
        <v>1</v>
      </c>
      <c r="P70" s="30">
        <f t="shared" si="13"/>
        <v>1</v>
      </c>
      <c r="Q70" s="30">
        <f t="shared" si="14"/>
        <v>1</v>
      </c>
      <c r="R70" s="30">
        <f t="shared" si="15"/>
        <v>1</v>
      </c>
      <c r="S70" s="30"/>
      <c r="T70" s="30"/>
      <c r="U70" s="30"/>
      <c r="V70" s="34">
        <f t="shared" si="16"/>
        <v>1</v>
      </c>
    </row>
    <row r="71" spans="1:22" s="34" customFormat="1" ht="60" x14ac:dyDescent="0.25">
      <c r="A71" s="30">
        <f t="shared" si="17"/>
        <v>1</v>
      </c>
      <c r="D71" s="33">
        <v>67</v>
      </c>
      <c r="E71" s="90" t="s">
        <v>4668</v>
      </c>
      <c r="F71" s="91" t="s">
        <v>2605</v>
      </c>
      <c r="G71" s="91" t="s">
        <v>2606</v>
      </c>
      <c r="H71" s="92" t="s">
        <v>2607</v>
      </c>
      <c r="I71" s="93">
        <v>340106</v>
      </c>
      <c r="J71" s="81">
        <f t="shared" si="18"/>
        <v>0</v>
      </c>
      <c r="K71"/>
      <c r="L71" s="30">
        <f t="shared" si="19"/>
        <v>1</v>
      </c>
      <c r="M71" s="30">
        <f t="shared" si="10"/>
        <v>1</v>
      </c>
      <c r="N71" s="30">
        <f t="shared" si="11"/>
        <v>1</v>
      </c>
      <c r="O71" s="30">
        <f t="shared" si="12"/>
        <v>1</v>
      </c>
      <c r="P71" s="30">
        <f t="shared" si="13"/>
        <v>1</v>
      </c>
      <c r="Q71" s="30">
        <f t="shared" si="14"/>
        <v>1</v>
      </c>
      <c r="R71" s="30">
        <f t="shared" si="15"/>
        <v>1</v>
      </c>
      <c r="S71" s="30"/>
      <c r="T71" s="30"/>
      <c r="U71" s="30"/>
      <c r="V71" s="34">
        <f t="shared" si="16"/>
        <v>1</v>
      </c>
    </row>
    <row r="72" spans="1:22" s="34" customFormat="1" ht="60" x14ac:dyDescent="0.25">
      <c r="A72" s="30">
        <f t="shared" si="17"/>
        <v>1</v>
      </c>
      <c r="D72" s="33">
        <v>68</v>
      </c>
      <c r="E72" s="90" t="s">
        <v>4668</v>
      </c>
      <c r="F72" s="91" t="s">
        <v>2608</v>
      </c>
      <c r="G72" s="91" t="s">
        <v>2508</v>
      </c>
      <c r="H72" s="92" t="s">
        <v>2609</v>
      </c>
      <c r="I72" s="93">
        <v>340107</v>
      </c>
      <c r="J72" s="81">
        <f t="shared" si="18"/>
        <v>0</v>
      </c>
      <c r="K72"/>
      <c r="L72" s="30">
        <f t="shared" si="19"/>
        <v>1</v>
      </c>
      <c r="M72" s="30">
        <f t="shared" si="10"/>
        <v>1</v>
      </c>
      <c r="N72" s="30">
        <f t="shared" si="11"/>
        <v>1</v>
      </c>
      <c r="O72" s="30">
        <f t="shared" si="12"/>
        <v>1</v>
      </c>
      <c r="P72" s="30">
        <f t="shared" si="13"/>
        <v>1</v>
      </c>
      <c r="Q72" s="30">
        <f t="shared" si="14"/>
        <v>1</v>
      </c>
      <c r="R72" s="30">
        <f t="shared" si="15"/>
        <v>1</v>
      </c>
      <c r="S72" s="30"/>
      <c r="T72" s="30"/>
      <c r="U72" s="30"/>
      <c r="V72" s="34">
        <f t="shared" si="16"/>
        <v>1</v>
      </c>
    </row>
    <row r="73" spans="1:22" s="34" customFormat="1" ht="60" x14ac:dyDescent="0.25">
      <c r="A73" s="30">
        <f t="shared" si="17"/>
        <v>1</v>
      </c>
      <c r="D73" s="33">
        <v>69</v>
      </c>
      <c r="E73" s="90" t="s">
        <v>4668</v>
      </c>
      <c r="F73" s="91" t="s">
        <v>2610</v>
      </c>
      <c r="G73" s="91" t="s">
        <v>2611</v>
      </c>
      <c r="H73" s="92" t="s">
        <v>2612</v>
      </c>
      <c r="I73" s="93">
        <v>340108</v>
      </c>
      <c r="J73" s="81">
        <f t="shared" si="18"/>
        <v>0</v>
      </c>
      <c r="K73"/>
      <c r="L73" s="30">
        <f t="shared" si="19"/>
        <v>1</v>
      </c>
      <c r="M73" s="30">
        <f t="shared" si="10"/>
        <v>1</v>
      </c>
      <c r="N73" s="30">
        <f t="shared" si="11"/>
        <v>1</v>
      </c>
      <c r="O73" s="30">
        <f t="shared" si="12"/>
        <v>1</v>
      </c>
      <c r="P73" s="30">
        <f t="shared" si="13"/>
        <v>1</v>
      </c>
      <c r="Q73" s="30">
        <f t="shared" si="14"/>
        <v>1</v>
      </c>
      <c r="R73" s="30">
        <f t="shared" si="15"/>
        <v>1</v>
      </c>
      <c r="S73" s="30"/>
      <c r="T73" s="30"/>
      <c r="U73" s="30"/>
      <c r="V73" s="34">
        <f t="shared" si="16"/>
        <v>1</v>
      </c>
    </row>
    <row r="74" spans="1:22" s="34" customFormat="1" ht="60" x14ac:dyDescent="0.25">
      <c r="A74" s="30">
        <f t="shared" si="17"/>
        <v>1</v>
      </c>
      <c r="D74" s="33">
        <v>70</v>
      </c>
      <c r="E74" s="90" t="s">
        <v>4668</v>
      </c>
      <c r="F74" s="91" t="s">
        <v>2613</v>
      </c>
      <c r="G74" s="91" t="s">
        <v>2614</v>
      </c>
      <c r="H74" s="92" t="s">
        <v>2615</v>
      </c>
      <c r="I74" s="93">
        <v>340109</v>
      </c>
      <c r="J74" s="81">
        <f t="shared" si="18"/>
        <v>0</v>
      </c>
      <c r="K74"/>
      <c r="L74" s="30">
        <f t="shared" si="19"/>
        <v>1</v>
      </c>
      <c r="M74" s="30">
        <f t="shared" si="10"/>
        <v>1</v>
      </c>
      <c r="N74" s="30">
        <f t="shared" si="11"/>
        <v>1</v>
      </c>
      <c r="O74" s="30">
        <f t="shared" si="12"/>
        <v>1</v>
      </c>
      <c r="P74" s="30">
        <f t="shared" si="13"/>
        <v>1</v>
      </c>
      <c r="Q74" s="30">
        <f t="shared" si="14"/>
        <v>1</v>
      </c>
      <c r="R74" s="30">
        <f t="shared" si="15"/>
        <v>1</v>
      </c>
      <c r="S74" s="30"/>
      <c r="T74" s="30"/>
      <c r="U74" s="30"/>
      <c r="V74" s="34">
        <f t="shared" si="16"/>
        <v>1</v>
      </c>
    </row>
    <row r="75" spans="1:22" s="34" customFormat="1" ht="60" x14ac:dyDescent="0.25">
      <c r="A75" s="30">
        <f t="shared" si="17"/>
        <v>1</v>
      </c>
      <c r="D75" s="33">
        <v>71</v>
      </c>
      <c r="E75" s="90" t="s">
        <v>4668</v>
      </c>
      <c r="F75" s="91" t="s">
        <v>2616</v>
      </c>
      <c r="G75" s="91" t="s">
        <v>2617</v>
      </c>
      <c r="H75" s="92" t="s">
        <v>2618</v>
      </c>
      <c r="I75" s="93">
        <v>340110</v>
      </c>
      <c r="J75" s="81">
        <f t="shared" si="18"/>
        <v>0</v>
      </c>
      <c r="K75"/>
      <c r="L75" s="30">
        <f t="shared" si="19"/>
        <v>1</v>
      </c>
      <c r="M75" s="30">
        <f t="shared" si="10"/>
        <v>1</v>
      </c>
      <c r="N75" s="30">
        <f t="shared" si="11"/>
        <v>1</v>
      </c>
      <c r="O75" s="30">
        <f t="shared" si="12"/>
        <v>1</v>
      </c>
      <c r="P75" s="30">
        <f t="shared" si="13"/>
        <v>1</v>
      </c>
      <c r="Q75" s="30">
        <f t="shared" si="14"/>
        <v>1</v>
      </c>
      <c r="R75" s="30">
        <f t="shared" si="15"/>
        <v>1</v>
      </c>
      <c r="S75" s="30"/>
      <c r="T75" s="30"/>
      <c r="U75" s="30"/>
      <c r="V75" s="34">
        <f t="shared" si="16"/>
        <v>1</v>
      </c>
    </row>
    <row r="76" spans="1:22" s="34" customFormat="1" ht="75" x14ac:dyDescent="0.25">
      <c r="A76" s="30">
        <f t="shared" si="17"/>
        <v>1</v>
      </c>
      <c r="D76" s="33">
        <v>72</v>
      </c>
      <c r="E76" s="90" t="s">
        <v>4668</v>
      </c>
      <c r="F76" s="91" t="s">
        <v>2619</v>
      </c>
      <c r="G76" s="91" t="s">
        <v>2620</v>
      </c>
      <c r="H76" s="92" t="s">
        <v>2621</v>
      </c>
      <c r="I76" s="93">
        <v>340111</v>
      </c>
      <c r="J76" s="81">
        <f t="shared" si="18"/>
        <v>0</v>
      </c>
      <c r="K76"/>
      <c r="L76" s="30">
        <f t="shared" si="19"/>
        <v>1</v>
      </c>
      <c r="M76" s="30">
        <f t="shared" si="10"/>
        <v>1</v>
      </c>
      <c r="N76" s="30">
        <f t="shared" si="11"/>
        <v>1</v>
      </c>
      <c r="O76" s="30">
        <f t="shared" si="12"/>
        <v>1</v>
      </c>
      <c r="P76" s="30">
        <f t="shared" si="13"/>
        <v>1</v>
      </c>
      <c r="Q76" s="30">
        <f t="shared" si="14"/>
        <v>1</v>
      </c>
      <c r="R76" s="30">
        <f t="shared" si="15"/>
        <v>1</v>
      </c>
      <c r="S76" s="30"/>
      <c r="T76" s="30"/>
      <c r="U76" s="30"/>
      <c r="V76" s="34">
        <f t="shared" si="16"/>
        <v>1</v>
      </c>
    </row>
    <row r="77" spans="1:22" s="34" customFormat="1" ht="75" x14ac:dyDescent="0.25">
      <c r="A77" s="30">
        <f t="shared" si="17"/>
        <v>1</v>
      </c>
      <c r="D77" s="33">
        <v>73</v>
      </c>
      <c r="E77" s="90" t="s">
        <v>4668</v>
      </c>
      <c r="F77" s="91" t="s">
        <v>2622</v>
      </c>
      <c r="G77" s="91" t="s">
        <v>2623</v>
      </c>
      <c r="H77" s="92" t="s">
        <v>2624</v>
      </c>
      <c r="I77" s="93">
        <v>340112</v>
      </c>
      <c r="J77" s="81">
        <f t="shared" si="18"/>
        <v>0</v>
      </c>
      <c r="K77"/>
      <c r="L77" s="30">
        <f t="shared" si="19"/>
        <v>1</v>
      </c>
      <c r="M77" s="30">
        <f t="shared" si="10"/>
        <v>1</v>
      </c>
      <c r="N77" s="30">
        <f t="shared" si="11"/>
        <v>1</v>
      </c>
      <c r="O77" s="30">
        <f t="shared" si="12"/>
        <v>1</v>
      </c>
      <c r="P77" s="30">
        <f t="shared" si="13"/>
        <v>1</v>
      </c>
      <c r="Q77" s="30">
        <f t="shared" si="14"/>
        <v>1</v>
      </c>
      <c r="R77" s="30">
        <f t="shared" si="15"/>
        <v>1</v>
      </c>
      <c r="S77" s="30"/>
      <c r="T77" s="30"/>
      <c r="U77" s="30"/>
      <c r="V77" s="34">
        <f t="shared" si="16"/>
        <v>1</v>
      </c>
    </row>
    <row r="78" spans="1:22" s="34" customFormat="1" ht="60" x14ac:dyDescent="0.25">
      <c r="A78" s="30">
        <f t="shared" si="17"/>
        <v>1</v>
      </c>
      <c r="D78" s="33">
        <v>74</v>
      </c>
      <c r="E78" s="90" t="s">
        <v>4668</v>
      </c>
      <c r="F78" s="91" t="s">
        <v>2625</v>
      </c>
      <c r="G78" s="91" t="s">
        <v>2626</v>
      </c>
      <c r="H78" s="92" t="s">
        <v>2627</v>
      </c>
      <c r="I78" s="93">
        <v>340114</v>
      </c>
      <c r="J78" s="81">
        <f t="shared" si="18"/>
        <v>0</v>
      </c>
      <c r="K78"/>
      <c r="L78" s="30">
        <f t="shared" si="19"/>
        <v>1</v>
      </c>
      <c r="M78" s="30">
        <f t="shared" si="10"/>
        <v>1</v>
      </c>
      <c r="N78" s="30">
        <f t="shared" si="11"/>
        <v>1</v>
      </c>
      <c r="O78" s="30">
        <f t="shared" si="12"/>
        <v>1</v>
      </c>
      <c r="P78" s="30">
        <f t="shared" si="13"/>
        <v>1</v>
      </c>
      <c r="Q78" s="30">
        <f t="shared" si="14"/>
        <v>1</v>
      </c>
      <c r="R78" s="30">
        <f t="shared" si="15"/>
        <v>1</v>
      </c>
      <c r="S78" s="30"/>
      <c r="T78" s="30"/>
      <c r="U78" s="30"/>
      <c r="V78" s="34">
        <f t="shared" si="16"/>
        <v>1</v>
      </c>
    </row>
    <row r="79" spans="1:22" s="34" customFormat="1" ht="60" x14ac:dyDescent="0.25">
      <c r="A79" s="30">
        <f t="shared" si="17"/>
        <v>1</v>
      </c>
      <c r="D79" s="33">
        <v>75</v>
      </c>
      <c r="E79" s="90" t="s">
        <v>4668</v>
      </c>
      <c r="F79" s="91" t="s">
        <v>2628</v>
      </c>
      <c r="G79" s="91" t="s">
        <v>2629</v>
      </c>
      <c r="H79" s="92" t="s">
        <v>2630</v>
      </c>
      <c r="I79" s="93">
        <v>340115</v>
      </c>
      <c r="J79" s="81">
        <f t="shared" si="18"/>
        <v>0</v>
      </c>
      <c r="K79"/>
      <c r="L79" s="30">
        <f t="shared" si="19"/>
        <v>1</v>
      </c>
      <c r="M79" s="30">
        <f t="shared" si="10"/>
        <v>1</v>
      </c>
      <c r="N79" s="30">
        <f t="shared" si="11"/>
        <v>1</v>
      </c>
      <c r="O79" s="30">
        <f t="shared" si="12"/>
        <v>1</v>
      </c>
      <c r="P79" s="30">
        <f t="shared" si="13"/>
        <v>1</v>
      </c>
      <c r="Q79" s="30">
        <f t="shared" si="14"/>
        <v>1</v>
      </c>
      <c r="R79" s="30">
        <f t="shared" si="15"/>
        <v>1</v>
      </c>
      <c r="S79" s="30"/>
      <c r="T79" s="30"/>
      <c r="U79" s="30"/>
      <c r="V79" s="34">
        <f t="shared" si="16"/>
        <v>1</v>
      </c>
    </row>
    <row r="80" spans="1:22" s="34" customFormat="1" ht="45" x14ac:dyDescent="0.25">
      <c r="A80" s="30">
        <f t="shared" si="17"/>
        <v>1</v>
      </c>
      <c r="D80" s="33">
        <v>76</v>
      </c>
      <c r="E80" s="90" t="s">
        <v>4669</v>
      </c>
      <c r="F80" s="91" t="s">
        <v>2631</v>
      </c>
      <c r="G80" s="91" t="s">
        <v>2632</v>
      </c>
      <c r="H80" s="92" t="s">
        <v>2633</v>
      </c>
      <c r="I80" s="93">
        <v>40101</v>
      </c>
      <c r="J80" s="81">
        <f t="shared" si="18"/>
        <v>0</v>
      </c>
      <c r="K80"/>
      <c r="L80" s="30">
        <f t="shared" si="19"/>
        <v>1</v>
      </c>
      <c r="M80" s="30">
        <f t="shared" si="10"/>
        <v>1</v>
      </c>
      <c r="N80" s="30">
        <f t="shared" si="11"/>
        <v>1</v>
      </c>
      <c r="O80" s="30">
        <f t="shared" si="12"/>
        <v>1</v>
      </c>
      <c r="P80" s="30">
        <f t="shared" si="13"/>
        <v>1</v>
      </c>
      <c r="Q80" s="30">
        <f t="shared" si="14"/>
        <v>1</v>
      </c>
      <c r="R80" s="30">
        <f t="shared" si="15"/>
        <v>1</v>
      </c>
      <c r="S80" s="30"/>
      <c r="T80" s="30"/>
      <c r="U80" s="30"/>
      <c r="V80" s="34">
        <f t="shared" si="16"/>
        <v>1</v>
      </c>
    </row>
    <row r="81" spans="1:22" s="34" customFormat="1" ht="60" x14ac:dyDescent="0.25">
      <c r="A81" s="30">
        <f t="shared" si="17"/>
        <v>1</v>
      </c>
      <c r="D81" s="33">
        <v>77</v>
      </c>
      <c r="E81" s="90" t="s">
        <v>4669</v>
      </c>
      <c r="F81" s="91" t="s">
        <v>2634</v>
      </c>
      <c r="G81" s="91" t="s">
        <v>2635</v>
      </c>
      <c r="H81" s="92" t="s">
        <v>2636</v>
      </c>
      <c r="I81" s="93">
        <v>40102</v>
      </c>
      <c r="J81" s="81">
        <f t="shared" si="18"/>
        <v>0</v>
      </c>
      <c r="K81"/>
      <c r="L81" s="30">
        <f t="shared" si="19"/>
        <v>1</v>
      </c>
      <c r="M81" s="30">
        <f t="shared" si="10"/>
        <v>1</v>
      </c>
      <c r="N81" s="30">
        <f t="shared" si="11"/>
        <v>1</v>
      </c>
      <c r="O81" s="30">
        <f t="shared" si="12"/>
        <v>1</v>
      </c>
      <c r="P81" s="30">
        <f t="shared" si="13"/>
        <v>1</v>
      </c>
      <c r="Q81" s="30">
        <f t="shared" si="14"/>
        <v>1</v>
      </c>
      <c r="R81" s="30">
        <f t="shared" si="15"/>
        <v>1</v>
      </c>
      <c r="S81" s="30"/>
      <c r="T81" s="30"/>
      <c r="U81" s="30"/>
      <c r="V81" s="34">
        <f t="shared" si="16"/>
        <v>1</v>
      </c>
    </row>
    <row r="82" spans="1:22" s="34" customFormat="1" ht="60" x14ac:dyDescent="0.25">
      <c r="A82" s="30">
        <f t="shared" si="17"/>
        <v>1</v>
      </c>
      <c r="D82" s="33">
        <v>78</v>
      </c>
      <c r="E82" s="90" t="s">
        <v>4669</v>
      </c>
      <c r="F82" s="91" t="s">
        <v>2637</v>
      </c>
      <c r="G82" s="91" t="s">
        <v>2638</v>
      </c>
      <c r="H82" s="92" t="s">
        <v>2639</v>
      </c>
      <c r="I82" s="93">
        <v>40103</v>
      </c>
      <c r="J82" s="81">
        <f t="shared" si="18"/>
        <v>0</v>
      </c>
      <c r="K82"/>
      <c r="L82" s="30">
        <f t="shared" si="19"/>
        <v>1</v>
      </c>
      <c r="M82" s="30">
        <f t="shared" si="10"/>
        <v>1</v>
      </c>
      <c r="N82" s="30">
        <f t="shared" si="11"/>
        <v>1</v>
      </c>
      <c r="O82" s="30">
        <f t="shared" si="12"/>
        <v>1</v>
      </c>
      <c r="P82" s="30">
        <f t="shared" si="13"/>
        <v>1</v>
      </c>
      <c r="Q82" s="30">
        <f t="shared" si="14"/>
        <v>1</v>
      </c>
      <c r="R82" s="30">
        <f t="shared" si="15"/>
        <v>1</v>
      </c>
      <c r="S82" s="30"/>
      <c r="T82" s="30"/>
      <c r="U82" s="30"/>
      <c r="V82" s="34">
        <f t="shared" si="16"/>
        <v>1</v>
      </c>
    </row>
    <row r="83" spans="1:22" s="34" customFormat="1" ht="60" x14ac:dyDescent="0.25">
      <c r="A83" s="30">
        <f t="shared" si="17"/>
        <v>1</v>
      </c>
      <c r="D83" s="33">
        <v>79</v>
      </c>
      <c r="E83" s="90" t="s">
        <v>4669</v>
      </c>
      <c r="F83" s="91" t="s">
        <v>2640</v>
      </c>
      <c r="G83" s="91" t="s">
        <v>2641</v>
      </c>
      <c r="H83" s="92" t="s">
        <v>2642</v>
      </c>
      <c r="I83" s="93">
        <v>40104</v>
      </c>
      <c r="J83" s="81">
        <f t="shared" si="18"/>
        <v>0</v>
      </c>
      <c r="K83"/>
      <c r="L83" s="30">
        <f t="shared" si="19"/>
        <v>1</v>
      </c>
      <c r="M83" s="30">
        <f t="shared" si="10"/>
        <v>1</v>
      </c>
      <c r="N83" s="30">
        <f t="shared" si="11"/>
        <v>1</v>
      </c>
      <c r="O83" s="30">
        <f t="shared" si="12"/>
        <v>1</v>
      </c>
      <c r="P83" s="30">
        <f t="shared" si="13"/>
        <v>1</v>
      </c>
      <c r="Q83" s="30">
        <f t="shared" si="14"/>
        <v>1</v>
      </c>
      <c r="R83" s="30">
        <f t="shared" si="15"/>
        <v>1</v>
      </c>
      <c r="S83" s="30"/>
      <c r="T83" s="30"/>
      <c r="U83" s="30"/>
      <c r="V83" s="34">
        <f t="shared" si="16"/>
        <v>1</v>
      </c>
    </row>
    <row r="84" spans="1:22" s="34" customFormat="1" ht="45" x14ac:dyDescent="0.25">
      <c r="A84" s="30">
        <f t="shared" si="17"/>
        <v>1</v>
      </c>
      <c r="D84" s="33">
        <v>80</v>
      </c>
      <c r="E84" s="90" t="s">
        <v>4669</v>
      </c>
      <c r="F84" s="91" t="s">
        <v>2643</v>
      </c>
      <c r="G84" s="91" t="s">
        <v>2644</v>
      </c>
      <c r="H84" s="92" t="s">
        <v>2645</v>
      </c>
      <c r="I84" s="93">
        <v>40105</v>
      </c>
      <c r="J84" s="81">
        <f t="shared" si="18"/>
        <v>0</v>
      </c>
      <c r="K84"/>
      <c r="L84" s="30">
        <f t="shared" si="19"/>
        <v>1</v>
      </c>
      <c r="M84" s="30">
        <f t="shared" si="10"/>
        <v>1</v>
      </c>
      <c r="N84" s="30">
        <f t="shared" si="11"/>
        <v>1</v>
      </c>
      <c r="O84" s="30">
        <f t="shared" si="12"/>
        <v>1</v>
      </c>
      <c r="P84" s="30">
        <f t="shared" si="13"/>
        <v>1</v>
      </c>
      <c r="Q84" s="30">
        <f t="shared" si="14"/>
        <v>1</v>
      </c>
      <c r="R84" s="30">
        <f t="shared" si="15"/>
        <v>1</v>
      </c>
      <c r="S84" s="30"/>
      <c r="T84" s="30"/>
      <c r="U84" s="30"/>
      <c r="V84" s="34">
        <f t="shared" si="16"/>
        <v>1</v>
      </c>
    </row>
    <row r="85" spans="1:22" s="34" customFormat="1" ht="60" x14ac:dyDescent="0.25">
      <c r="A85" s="30">
        <f t="shared" si="17"/>
        <v>1</v>
      </c>
      <c r="D85" s="33">
        <v>81</v>
      </c>
      <c r="E85" s="90" t="s">
        <v>4669</v>
      </c>
      <c r="F85" s="91" t="s">
        <v>2646</v>
      </c>
      <c r="G85" s="91" t="s">
        <v>2647</v>
      </c>
      <c r="H85" s="92" t="s">
        <v>2648</v>
      </c>
      <c r="I85" s="93">
        <v>40106</v>
      </c>
      <c r="J85" s="81">
        <f t="shared" si="18"/>
        <v>0</v>
      </c>
      <c r="K85"/>
      <c r="L85" s="30">
        <f t="shared" si="19"/>
        <v>1</v>
      </c>
      <c r="M85" s="30">
        <f t="shared" si="10"/>
        <v>1</v>
      </c>
      <c r="N85" s="30">
        <f t="shared" si="11"/>
        <v>1</v>
      </c>
      <c r="O85" s="30">
        <f t="shared" si="12"/>
        <v>1</v>
      </c>
      <c r="P85" s="30">
        <f t="shared" si="13"/>
        <v>1</v>
      </c>
      <c r="Q85" s="30">
        <f t="shared" si="14"/>
        <v>1</v>
      </c>
      <c r="R85" s="30">
        <f t="shared" si="15"/>
        <v>1</v>
      </c>
      <c r="S85" s="30"/>
      <c r="T85" s="30"/>
      <c r="U85" s="30"/>
      <c r="V85" s="34">
        <f t="shared" si="16"/>
        <v>1</v>
      </c>
    </row>
    <row r="86" spans="1:22" s="34" customFormat="1" ht="60" x14ac:dyDescent="0.25">
      <c r="A86" s="30">
        <f t="shared" si="17"/>
        <v>1</v>
      </c>
      <c r="D86" s="33">
        <v>82</v>
      </c>
      <c r="E86" s="90" t="s">
        <v>4669</v>
      </c>
      <c r="F86" s="91" t="s">
        <v>2649</v>
      </c>
      <c r="G86" s="91" t="s">
        <v>2650</v>
      </c>
      <c r="H86" s="92" t="s">
        <v>2651</v>
      </c>
      <c r="I86" s="93">
        <v>40107</v>
      </c>
      <c r="J86" s="81">
        <f t="shared" si="18"/>
        <v>0</v>
      </c>
      <c r="K86"/>
      <c r="L86" s="30">
        <f t="shared" si="19"/>
        <v>1</v>
      </c>
      <c r="M86" s="30">
        <f t="shared" si="10"/>
        <v>1</v>
      </c>
      <c r="N86" s="30">
        <f t="shared" si="11"/>
        <v>1</v>
      </c>
      <c r="O86" s="30">
        <f t="shared" si="12"/>
        <v>1</v>
      </c>
      <c r="P86" s="30">
        <f t="shared" si="13"/>
        <v>1</v>
      </c>
      <c r="Q86" s="30">
        <f t="shared" si="14"/>
        <v>1</v>
      </c>
      <c r="R86" s="30">
        <f t="shared" si="15"/>
        <v>1</v>
      </c>
      <c r="S86" s="30"/>
      <c r="T86" s="30"/>
      <c r="U86" s="30"/>
      <c r="V86" s="34">
        <f t="shared" si="16"/>
        <v>1</v>
      </c>
    </row>
    <row r="87" spans="1:22" s="34" customFormat="1" ht="60" x14ac:dyDescent="0.25">
      <c r="A87" s="30">
        <f t="shared" si="17"/>
        <v>1</v>
      </c>
      <c r="D87" s="33">
        <v>83</v>
      </c>
      <c r="E87" s="90" t="s">
        <v>4669</v>
      </c>
      <c r="F87" s="91" t="s">
        <v>2652</v>
      </c>
      <c r="G87" s="91" t="s">
        <v>2653</v>
      </c>
      <c r="H87" s="92" t="s">
        <v>2654</v>
      </c>
      <c r="I87" s="93">
        <v>40108</v>
      </c>
      <c r="J87" s="81">
        <f t="shared" si="18"/>
        <v>0</v>
      </c>
      <c r="K87"/>
      <c r="L87" s="30">
        <f t="shared" si="19"/>
        <v>1</v>
      </c>
      <c r="M87" s="30">
        <f t="shared" si="10"/>
        <v>1</v>
      </c>
      <c r="N87" s="30">
        <f t="shared" si="11"/>
        <v>1</v>
      </c>
      <c r="O87" s="30">
        <f t="shared" si="12"/>
        <v>1</v>
      </c>
      <c r="P87" s="30">
        <f t="shared" si="13"/>
        <v>1</v>
      </c>
      <c r="Q87" s="30">
        <f t="shared" si="14"/>
        <v>1</v>
      </c>
      <c r="R87" s="30">
        <f t="shared" si="15"/>
        <v>1</v>
      </c>
      <c r="S87" s="30"/>
      <c r="T87" s="30"/>
      <c r="U87" s="30"/>
      <c r="V87" s="34">
        <f t="shared" si="16"/>
        <v>1</v>
      </c>
    </row>
    <row r="88" spans="1:22" s="34" customFormat="1" ht="60" x14ac:dyDescent="0.25">
      <c r="A88" s="30">
        <f t="shared" si="17"/>
        <v>1</v>
      </c>
      <c r="D88" s="33">
        <v>84</v>
      </c>
      <c r="E88" s="90" t="s">
        <v>4669</v>
      </c>
      <c r="F88" s="91" t="s">
        <v>2655</v>
      </c>
      <c r="G88" s="91" t="s">
        <v>2656</v>
      </c>
      <c r="H88" s="92" t="s">
        <v>2657</v>
      </c>
      <c r="I88" s="93">
        <v>40109</v>
      </c>
      <c r="J88" s="81">
        <f t="shared" si="18"/>
        <v>0</v>
      </c>
      <c r="K88"/>
      <c r="L88" s="30">
        <f t="shared" si="19"/>
        <v>1</v>
      </c>
      <c r="M88" s="30">
        <f t="shared" si="10"/>
        <v>1</v>
      </c>
      <c r="N88" s="30">
        <f t="shared" si="11"/>
        <v>1</v>
      </c>
      <c r="O88" s="30">
        <f t="shared" si="12"/>
        <v>1</v>
      </c>
      <c r="P88" s="30">
        <f t="shared" si="13"/>
        <v>1</v>
      </c>
      <c r="Q88" s="30">
        <f t="shared" si="14"/>
        <v>1</v>
      </c>
      <c r="R88" s="30">
        <f t="shared" si="15"/>
        <v>1</v>
      </c>
      <c r="S88" s="30"/>
      <c r="T88" s="30"/>
      <c r="U88" s="30"/>
      <c r="V88" s="34">
        <f t="shared" si="16"/>
        <v>1</v>
      </c>
    </row>
    <row r="89" spans="1:22" s="34" customFormat="1" ht="75" x14ac:dyDescent="0.25">
      <c r="A89" s="30">
        <f t="shared" si="17"/>
        <v>1</v>
      </c>
      <c r="D89" s="33">
        <v>85</v>
      </c>
      <c r="E89" s="90" t="s">
        <v>4669</v>
      </c>
      <c r="F89" s="91" t="s">
        <v>2658</v>
      </c>
      <c r="G89" s="91" t="s">
        <v>2659</v>
      </c>
      <c r="H89" s="92" t="s">
        <v>2660</v>
      </c>
      <c r="I89" s="93">
        <v>40113</v>
      </c>
      <c r="J89" s="81">
        <f t="shared" si="18"/>
        <v>0</v>
      </c>
      <c r="K89"/>
      <c r="L89" s="30">
        <f t="shared" si="19"/>
        <v>1</v>
      </c>
      <c r="M89" s="30">
        <f t="shared" si="10"/>
        <v>1</v>
      </c>
      <c r="N89" s="30">
        <f t="shared" si="11"/>
        <v>1</v>
      </c>
      <c r="O89" s="30">
        <f t="shared" si="12"/>
        <v>1</v>
      </c>
      <c r="P89" s="30">
        <f t="shared" si="13"/>
        <v>1</v>
      </c>
      <c r="Q89" s="30">
        <f t="shared" si="14"/>
        <v>1</v>
      </c>
      <c r="R89" s="30">
        <f t="shared" si="15"/>
        <v>1</v>
      </c>
      <c r="S89" s="30"/>
      <c r="T89" s="30"/>
      <c r="U89" s="30"/>
      <c r="V89" s="34">
        <f t="shared" si="16"/>
        <v>1</v>
      </c>
    </row>
    <row r="90" spans="1:22" s="34" customFormat="1" ht="45" x14ac:dyDescent="0.25">
      <c r="A90" s="30">
        <f t="shared" si="17"/>
        <v>1</v>
      </c>
      <c r="D90" s="33">
        <v>86</v>
      </c>
      <c r="E90" s="90" t="s">
        <v>4669</v>
      </c>
      <c r="F90" s="91" t="s">
        <v>2661</v>
      </c>
      <c r="G90" s="91" t="s">
        <v>2662</v>
      </c>
      <c r="H90" s="92" t="s">
        <v>2663</v>
      </c>
      <c r="I90" s="93">
        <v>40115</v>
      </c>
      <c r="J90" s="81">
        <f t="shared" si="18"/>
        <v>0</v>
      </c>
      <c r="K90"/>
      <c r="L90" s="30">
        <f t="shared" si="19"/>
        <v>1</v>
      </c>
      <c r="M90" s="30">
        <f t="shared" si="10"/>
        <v>1</v>
      </c>
      <c r="N90" s="30">
        <f t="shared" si="11"/>
        <v>1</v>
      </c>
      <c r="O90" s="30">
        <f t="shared" si="12"/>
        <v>1</v>
      </c>
      <c r="P90" s="30">
        <f t="shared" si="13"/>
        <v>1</v>
      </c>
      <c r="Q90" s="30">
        <f t="shared" si="14"/>
        <v>1</v>
      </c>
      <c r="R90" s="30">
        <f t="shared" si="15"/>
        <v>1</v>
      </c>
      <c r="S90" s="30"/>
      <c r="T90" s="30"/>
      <c r="U90" s="30"/>
      <c r="V90" s="34">
        <f t="shared" si="16"/>
        <v>1</v>
      </c>
    </row>
    <row r="91" spans="1:22" s="34" customFormat="1" ht="60" x14ac:dyDescent="0.25">
      <c r="A91" s="30">
        <f t="shared" si="17"/>
        <v>1</v>
      </c>
      <c r="D91" s="33">
        <v>87</v>
      </c>
      <c r="E91" s="90" t="s">
        <v>4669</v>
      </c>
      <c r="F91" s="91" t="s">
        <v>2664</v>
      </c>
      <c r="G91" s="91" t="s">
        <v>2665</v>
      </c>
      <c r="H91" s="92" t="s">
        <v>2666</v>
      </c>
      <c r="I91" s="93">
        <v>40116</v>
      </c>
      <c r="J91" s="81">
        <f t="shared" si="18"/>
        <v>0</v>
      </c>
      <c r="K91"/>
      <c r="L91" s="30">
        <f t="shared" si="19"/>
        <v>1</v>
      </c>
      <c r="M91" s="30">
        <f t="shared" si="10"/>
        <v>1</v>
      </c>
      <c r="N91" s="30">
        <f t="shared" si="11"/>
        <v>1</v>
      </c>
      <c r="O91" s="30">
        <f t="shared" si="12"/>
        <v>1</v>
      </c>
      <c r="P91" s="30">
        <f t="shared" si="13"/>
        <v>1</v>
      </c>
      <c r="Q91" s="30">
        <f t="shared" si="14"/>
        <v>1</v>
      </c>
      <c r="R91" s="30">
        <f t="shared" si="15"/>
        <v>1</v>
      </c>
      <c r="S91" s="30"/>
      <c r="T91" s="30"/>
      <c r="U91" s="30"/>
      <c r="V91" s="34">
        <f t="shared" si="16"/>
        <v>1</v>
      </c>
    </row>
    <row r="92" spans="1:22" s="34" customFormat="1" ht="60" x14ac:dyDescent="0.25">
      <c r="A92" s="30">
        <f t="shared" si="17"/>
        <v>1</v>
      </c>
      <c r="D92" s="33">
        <v>88</v>
      </c>
      <c r="E92" s="90" t="s">
        <v>4669</v>
      </c>
      <c r="F92" s="91" t="s">
        <v>2667</v>
      </c>
      <c r="G92" s="91" t="s">
        <v>2668</v>
      </c>
      <c r="H92" s="92" t="s">
        <v>2669</v>
      </c>
      <c r="I92" s="93">
        <v>40118</v>
      </c>
      <c r="J92" s="81">
        <f t="shared" si="18"/>
        <v>0</v>
      </c>
      <c r="K92"/>
      <c r="L92" s="30">
        <f t="shared" si="19"/>
        <v>1</v>
      </c>
      <c r="M92" s="30">
        <f t="shared" si="10"/>
        <v>1</v>
      </c>
      <c r="N92" s="30">
        <f t="shared" si="11"/>
        <v>1</v>
      </c>
      <c r="O92" s="30">
        <f t="shared" si="12"/>
        <v>1</v>
      </c>
      <c r="P92" s="30">
        <f t="shared" si="13"/>
        <v>1</v>
      </c>
      <c r="Q92" s="30">
        <f t="shared" si="14"/>
        <v>1</v>
      </c>
      <c r="R92" s="30">
        <f t="shared" si="15"/>
        <v>1</v>
      </c>
      <c r="S92" s="30"/>
      <c r="T92" s="30"/>
      <c r="U92" s="30"/>
      <c r="V92" s="34">
        <f t="shared" si="16"/>
        <v>1</v>
      </c>
    </row>
    <row r="93" spans="1:22" s="34" customFormat="1" ht="60" x14ac:dyDescent="0.25">
      <c r="A93" s="30">
        <f t="shared" si="17"/>
        <v>1</v>
      </c>
      <c r="D93" s="33">
        <v>89</v>
      </c>
      <c r="E93" s="90" t="s">
        <v>4669</v>
      </c>
      <c r="F93" s="91" t="s">
        <v>2670</v>
      </c>
      <c r="G93" s="91" t="s">
        <v>2671</v>
      </c>
      <c r="H93" s="92" t="s">
        <v>2672</v>
      </c>
      <c r="I93" s="93">
        <v>40119</v>
      </c>
      <c r="J93" s="81">
        <f t="shared" si="18"/>
        <v>0</v>
      </c>
      <c r="K93"/>
      <c r="L93" s="30">
        <f t="shared" si="19"/>
        <v>1</v>
      </c>
      <c r="M93" s="30">
        <f t="shared" si="10"/>
        <v>1</v>
      </c>
      <c r="N93" s="30">
        <f t="shared" si="11"/>
        <v>1</v>
      </c>
      <c r="O93" s="30">
        <f t="shared" si="12"/>
        <v>1</v>
      </c>
      <c r="P93" s="30">
        <f t="shared" si="13"/>
        <v>1</v>
      </c>
      <c r="Q93" s="30">
        <f t="shared" si="14"/>
        <v>1</v>
      </c>
      <c r="R93" s="30">
        <f t="shared" si="15"/>
        <v>1</v>
      </c>
      <c r="S93" s="30"/>
      <c r="T93" s="30"/>
      <c r="U93" s="30"/>
      <c r="V93" s="34">
        <f t="shared" si="16"/>
        <v>1</v>
      </c>
    </row>
    <row r="94" spans="1:22" s="34" customFormat="1" ht="45" x14ac:dyDescent="0.25">
      <c r="A94" s="30">
        <f t="shared" si="17"/>
        <v>1</v>
      </c>
      <c r="D94" s="33">
        <v>90</v>
      </c>
      <c r="E94" s="90" t="s">
        <v>4669</v>
      </c>
      <c r="F94" s="91" t="s">
        <v>2673</v>
      </c>
      <c r="G94" s="91" t="s">
        <v>2674</v>
      </c>
      <c r="H94" s="92" t="s">
        <v>2675</v>
      </c>
      <c r="I94" s="93">
        <v>40501</v>
      </c>
      <c r="J94" s="81">
        <f t="shared" si="18"/>
        <v>0</v>
      </c>
      <c r="K94"/>
      <c r="L94" s="30">
        <f t="shared" si="19"/>
        <v>1</v>
      </c>
      <c r="M94" s="30">
        <f t="shared" si="10"/>
        <v>1</v>
      </c>
      <c r="N94" s="30">
        <f t="shared" si="11"/>
        <v>1</v>
      </c>
      <c r="O94" s="30">
        <f t="shared" si="12"/>
        <v>1</v>
      </c>
      <c r="P94" s="30">
        <f t="shared" si="13"/>
        <v>1</v>
      </c>
      <c r="Q94" s="30">
        <f t="shared" si="14"/>
        <v>1</v>
      </c>
      <c r="R94" s="30">
        <f t="shared" si="15"/>
        <v>1</v>
      </c>
      <c r="S94" s="30"/>
      <c r="T94" s="30"/>
      <c r="U94" s="30"/>
      <c r="V94" s="34">
        <f t="shared" si="16"/>
        <v>1</v>
      </c>
    </row>
    <row r="95" spans="1:22" s="34" customFormat="1" ht="60" x14ac:dyDescent="0.25">
      <c r="A95" s="30">
        <f t="shared" si="17"/>
        <v>1</v>
      </c>
      <c r="D95" s="33">
        <v>91</v>
      </c>
      <c r="E95" s="90" t="s">
        <v>4669</v>
      </c>
      <c r="F95" s="91" t="s">
        <v>2676</v>
      </c>
      <c r="G95" s="91" t="s">
        <v>2677</v>
      </c>
      <c r="H95" s="92" t="s">
        <v>2678</v>
      </c>
      <c r="I95" s="93">
        <v>41101</v>
      </c>
      <c r="J95" s="81">
        <f t="shared" si="18"/>
        <v>0</v>
      </c>
      <c r="K95"/>
      <c r="L95" s="30">
        <f t="shared" si="19"/>
        <v>1</v>
      </c>
      <c r="M95" s="30">
        <f t="shared" si="10"/>
        <v>1</v>
      </c>
      <c r="N95" s="30">
        <f t="shared" si="11"/>
        <v>1</v>
      </c>
      <c r="O95" s="30">
        <f t="shared" si="12"/>
        <v>1</v>
      </c>
      <c r="P95" s="30">
        <f t="shared" si="13"/>
        <v>1</v>
      </c>
      <c r="Q95" s="30">
        <f t="shared" si="14"/>
        <v>1</v>
      </c>
      <c r="R95" s="30">
        <f t="shared" si="15"/>
        <v>1</v>
      </c>
      <c r="S95" s="30"/>
      <c r="T95" s="30"/>
      <c r="U95" s="30"/>
      <c r="V95" s="34">
        <f t="shared" si="16"/>
        <v>1</v>
      </c>
    </row>
    <row r="96" spans="1:22" s="34" customFormat="1" ht="45" x14ac:dyDescent="0.25">
      <c r="A96" s="30">
        <f t="shared" si="17"/>
        <v>1</v>
      </c>
      <c r="D96" s="33">
        <v>92</v>
      </c>
      <c r="E96" s="90" t="s">
        <v>4670</v>
      </c>
      <c r="F96" s="91" t="s">
        <v>2679</v>
      </c>
      <c r="G96" s="91" t="s">
        <v>2680</v>
      </c>
      <c r="H96" s="92" t="s">
        <v>2681</v>
      </c>
      <c r="I96" s="93">
        <v>50101</v>
      </c>
      <c r="J96" s="81">
        <f t="shared" si="18"/>
        <v>0</v>
      </c>
      <c r="K96"/>
      <c r="L96" s="30">
        <f t="shared" si="19"/>
        <v>1</v>
      </c>
      <c r="M96" s="30">
        <f t="shared" si="10"/>
        <v>1</v>
      </c>
      <c r="N96" s="30">
        <f t="shared" si="11"/>
        <v>1</v>
      </c>
      <c r="O96" s="30">
        <f t="shared" si="12"/>
        <v>1</v>
      </c>
      <c r="P96" s="30">
        <f t="shared" si="13"/>
        <v>1</v>
      </c>
      <c r="Q96" s="30">
        <f t="shared" si="14"/>
        <v>1</v>
      </c>
      <c r="R96" s="30">
        <f t="shared" si="15"/>
        <v>1</v>
      </c>
      <c r="S96" s="30"/>
      <c r="T96" s="30"/>
      <c r="U96" s="30"/>
      <c r="V96" s="34">
        <f t="shared" si="16"/>
        <v>1</v>
      </c>
    </row>
    <row r="97" spans="1:22" s="34" customFormat="1" ht="45" x14ac:dyDescent="0.25">
      <c r="A97" s="30">
        <f t="shared" si="17"/>
        <v>1</v>
      </c>
      <c r="D97" s="33">
        <v>93</v>
      </c>
      <c r="E97" s="90" t="s">
        <v>4670</v>
      </c>
      <c r="F97" s="91" t="s">
        <v>2682</v>
      </c>
      <c r="G97" s="91" t="s">
        <v>2683</v>
      </c>
      <c r="H97" s="92" t="s">
        <v>2684</v>
      </c>
      <c r="I97" s="93">
        <v>50102</v>
      </c>
      <c r="J97" s="81">
        <f t="shared" si="18"/>
        <v>0</v>
      </c>
      <c r="K97"/>
      <c r="L97" s="30">
        <f t="shared" si="19"/>
        <v>1</v>
      </c>
      <c r="M97" s="30">
        <f t="shared" si="10"/>
        <v>1</v>
      </c>
      <c r="N97" s="30">
        <f t="shared" si="11"/>
        <v>1</v>
      </c>
      <c r="O97" s="30">
        <f t="shared" si="12"/>
        <v>1</v>
      </c>
      <c r="P97" s="30">
        <f t="shared" si="13"/>
        <v>1</v>
      </c>
      <c r="Q97" s="30">
        <f t="shared" si="14"/>
        <v>1</v>
      </c>
      <c r="R97" s="30">
        <f t="shared" si="15"/>
        <v>1</v>
      </c>
      <c r="S97" s="30"/>
      <c r="T97" s="30"/>
      <c r="U97" s="30"/>
      <c r="V97" s="34">
        <f t="shared" si="16"/>
        <v>1</v>
      </c>
    </row>
    <row r="98" spans="1:22" s="34" customFormat="1" ht="45" x14ac:dyDescent="0.25">
      <c r="A98" s="30">
        <f t="shared" si="17"/>
        <v>1</v>
      </c>
      <c r="D98" s="33">
        <v>94</v>
      </c>
      <c r="E98" s="90" t="s">
        <v>4670</v>
      </c>
      <c r="F98" s="91" t="s">
        <v>2685</v>
      </c>
      <c r="G98" s="91" t="s">
        <v>2686</v>
      </c>
      <c r="H98" s="92" t="s">
        <v>2687</v>
      </c>
      <c r="I98" s="93">
        <v>50103</v>
      </c>
      <c r="J98" s="81">
        <f t="shared" si="18"/>
        <v>0</v>
      </c>
      <c r="K98"/>
      <c r="L98" s="30">
        <f t="shared" si="19"/>
        <v>1</v>
      </c>
      <c r="M98" s="30">
        <f t="shared" si="10"/>
        <v>1</v>
      </c>
      <c r="N98" s="30">
        <f t="shared" si="11"/>
        <v>1</v>
      </c>
      <c r="O98" s="30">
        <f t="shared" si="12"/>
        <v>1</v>
      </c>
      <c r="P98" s="30">
        <f t="shared" si="13"/>
        <v>1</v>
      </c>
      <c r="Q98" s="30">
        <f t="shared" si="14"/>
        <v>1</v>
      </c>
      <c r="R98" s="30">
        <f t="shared" si="15"/>
        <v>1</v>
      </c>
      <c r="S98" s="30"/>
      <c r="T98" s="30"/>
      <c r="U98" s="30"/>
      <c r="V98" s="34">
        <f t="shared" si="16"/>
        <v>1</v>
      </c>
    </row>
    <row r="99" spans="1:22" s="34" customFormat="1" ht="45" x14ac:dyDescent="0.25">
      <c r="A99" s="30">
        <f t="shared" si="17"/>
        <v>1</v>
      </c>
      <c r="D99" s="33">
        <v>95</v>
      </c>
      <c r="E99" s="90" t="s">
        <v>4670</v>
      </c>
      <c r="F99" s="91" t="s">
        <v>2688</v>
      </c>
      <c r="G99" s="91" t="s">
        <v>2689</v>
      </c>
      <c r="H99" s="92" t="s">
        <v>2690</v>
      </c>
      <c r="I99" s="93">
        <v>50104</v>
      </c>
      <c r="J99" s="81">
        <f t="shared" si="18"/>
        <v>0</v>
      </c>
      <c r="K99"/>
      <c r="L99" s="30">
        <f t="shared" si="19"/>
        <v>1</v>
      </c>
      <c r="M99" s="30">
        <f t="shared" si="10"/>
        <v>1</v>
      </c>
      <c r="N99" s="30">
        <f t="shared" si="11"/>
        <v>1</v>
      </c>
      <c r="O99" s="30">
        <f t="shared" si="12"/>
        <v>1</v>
      </c>
      <c r="P99" s="30">
        <f t="shared" si="13"/>
        <v>1</v>
      </c>
      <c r="Q99" s="30">
        <f t="shared" si="14"/>
        <v>1</v>
      </c>
      <c r="R99" s="30">
        <f t="shared" si="15"/>
        <v>1</v>
      </c>
      <c r="S99" s="30"/>
      <c r="T99" s="30"/>
      <c r="U99" s="30"/>
      <c r="V99" s="34">
        <f t="shared" si="16"/>
        <v>1</v>
      </c>
    </row>
    <row r="100" spans="1:22" s="34" customFormat="1" ht="45" x14ac:dyDescent="0.25">
      <c r="A100" s="30">
        <f t="shared" si="17"/>
        <v>1</v>
      </c>
      <c r="D100" s="33">
        <v>96</v>
      </c>
      <c r="E100" s="90" t="s">
        <v>4670</v>
      </c>
      <c r="F100" s="91" t="s">
        <v>2691</v>
      </c>
      <c r="G100" s="91" t="s">
        <v>2692</v>
      </c>
      <c r="H100" s="92" t="s">
        <v>2693</v>
      </c>
      <c r="I100" s="93">
        <v>50105</v>
      </c>
      <c r="J100" s="81">
        <f t="shared" si="18"/>
        <v>0</v>
      </c>
      <c r="K100"/>
      <c r="L100" s="30">
        <f t="shared" si="19"/>
        <v>1</v>
      </c>
      <c r="M100" s="30">
        <f t="shared" si="10"/>
        <v>1</v>
      </c>
      <c r="N100" s="30">
        <f t="shared" si="11"/>
        <v>1</v>
      </c>
      <c r="O100" s="30">
        <f t="shared" si="12"/>
        <v>1</v>
      </c>
      <c r="P100" s="30">
        <f t="shared" si="13"/>
        <v>1</v>
      </c>
      <c r="Q100" s="30">
        <f t="shared" si="14"/>
        <v>1</v>
      </c>
      <c r="R100" s="30">
        <f t="shared" si="15"/>
        <v>1</v>
      </c>
      <c r="S100" s="30"/>
      <c r="T100" s="30"/>
      <c r="U100" s="30"/>
      <c r="V100" s="34">
        <f t="shared" si="16"/>
        <v>1</v>
      </c>
    </row>
    <row r="101" spans="1:22" s="34" customFormat="1" ht="45" x14ac:dyDescent="0.25">
      <c r="A101" s="30">
        <f t="shared" si="17"/>
        <v>1</v>
      </c>
      <c r="D101" s="33">
        <v>97</v>
      </c>
      <c r="E101" s="90" t="s">
        <v>4670</v>
      </c>
      <c r="F101" s="91" t="s">
        <v>2694</v>
      </c>
      <c r="G101" s="91" t="s">
        <v>2695</v>
      </c>
      <c r="H101" s="92" t="s">
        <v>2696</v>
      </c>
      <c r="I101" s="93">
        <v>50106</v>
      </c>
      <c r="J101" s="81">
        <f t="shared" si="18"/>
        <v>0</v>
      </c>
      <c r="K101"/>
      <c r="L101" s="30">
        <f t="shared" si="19"/>
        <v>1</v>
      </c>
      <c r="M101" s="30">
        <f t="shared" si="10"/>
        <v>1</v>
      </c>
      <c r="N101" s="30">
        <f t="shared" si="11"/>
        <v>1</v>
      </c>
      <c r="O101" s="30">
        <f t="shared" si="12"/>
        <v>1</v>
      </c>
      <c r="P101" s="30">
        <f t="shared" si="13"/>
        <v>1</v>
      </c>
      <c r="Q101" s="30">
        <f t="shared" si="14"/>
        <v>1</v>
      </c>
      <c r="R101" s="30">
        <f t="shared" si="15"/>
        <v>1</v>
      </c>
      <c r="S101" s="30"/>
      <c r="T101" s="30"/>
      <c r="U101" s="30"/>
      <c r="V101" s="34">
        <f t="shared" si="16"/>
        <v>1</v>
      </c>
    </row>
    <row r="102" spans="1:22" s="34" customFormat="1" ht="45" x14ac:dyDescent="0.25">
      <c r="A102" s="30">
        <f t="shared" si="17"/>
        <v>1</v>
      </c>
      <c r="D102" s="33">
        <v>98</v>
      </c>
      <c r="E102" s="90" t="s">
        <v>4670</v>
      </c>
      <c r="F102" s="91" t="s">
        <v>2697</v>
      </c>
      <c r="G102" s="91" t="s">
        <v>2698</v>
      </c>
      <c r="H102" s="92" t="s">
        <v>2699</v>
      </c>
      <c r="I102" s="93">
        <v>50107</v>
      </c>
      <c r="J102" s="81">
        <f t="shared" si="18"/>
        <v>0</v>
      </c>
      <c r="K102"/>
      <c r="L102" s="30">
        <f t="shared" si="19"/>
        <v>1</v>
      </c>
      <c r="M102" s="30">
        <f t="shared" si="10"/>
        <v>1</v>
      </c>
      <c r="N102" s="30">
        <f t="shared" si="11"/>
        <v>1</v>
      </c>
      <c r="O102" s="30">
        <f t="shared" si="12"/>
        <v>1</v>
      </c>
      <c r="P102" s="30">
        <f t="shared" si="13"/>
        <v>1</v>
      </c>
      <c r="Q102" s="30">
        <f t="shared" si="14"/>
        <v>1</v>
      </c>
      <c r="R102" s="30">
        <f t="shared" si="15"/>
        <v>1</v>
      </c>
      <c r="S102" s="30"/>
      <c r="T102" s="30"/>
      <c r="U102" s="30"/>
      <c r="V102" s="34">
        <f t="shared" si="16"/>
        <v>1</v>
      </c>
    </row>
    <row r="103" spans="1:22" s="34" customFormat="1" ht="45" x14ac:dyDescent="0.25">
      <c r="A103" s="30">
        <f t="shared" si="17"/>
        <v>1</v>
      </c>
      <c r="D103" s="33">
        <v>99</v>
      </c>
      <c r="E103" s="90" t="s">
        <v>4670</v>
      </c>
      <c r="F103" s="91" t="s">
        <v>2700</v>
      </c>
      <c r="G103" s="91" t="s">
        <v>2701</v>
      </c>
      <c r="H103" s="92" t="s">
        <v>2702</v>
      </c>
      <c r="I103" s="93">
        <v>50108</v>
      </c>
      <c r="J103" s="81">
        <f t="shared" si="18"/>
        <v>0</v>
      </c>
      <c r="K103"/>
      <c r="L103" s="30">
        <f t="shared" si="19"/>
        <v>1</v>
      </c>
      <c r="M103" s="30">
        <f t="shared" si="10"/>
        <v>1</v>
      </c>
      <c r="N103" s="30">
        <f t="shared" si="11"/>
        <v>1</v>
      </c>
      <c r="O103" s="30">
        <f t="shared" si="12"/>
        <v>1</v>
      </c>
      <c r="P103" s="30">
        <f t="shared" si="13"/>
        <v>1</v>
      </c>
      <c r="Q103" s="30">
        <f t="shared" si="14"/>
        <v>1</v>
      </c>
      <c r="R103" s="30">
        <f t="shared" si="15"/>
        <v>1</v>
      </c>
      <c r="S103" s="30"/>
      <c r="T103" s="30"/>
      <c r="U103" s="30"/>
      <c r="V103" s="34">
        <f t="shared" si="16"/>
        <v>1</v>
      </c>
    </row>
    <row r="104" spans="1:22" s="34" customFormat="1" ht="45" x14ac:dyDescent="0.25">
      <c r="A104" s="30">
        <f t="shared" si="17"/>
        <v>1</v>
      </c>
      <c r="D104" s="33">
        <v>100</v>
      </c>
      <c r="E104" s="90" t="s">
        <v>4670</v>
      </c>
      <c r="F104" s="91" t="s">
        <v>2703</v>
      </c>
      <c r="G104" s="91" t="s">
        <v>2704</v>
      </c>
      <c r="H104" s="92" t="s">
        <v>2705</v>
      </c>
      <c r="I104" s="93">
        <v>50109</v>
      </c>
      <c r="J104" s="81">
        <f t="shared" si="18"/>
        <v>0</v>
      </c>
      <c r="K104"/>
      <c r="L104" s="30">
        <f t="shared" si="19"/>
        <v>1</v>
      </c>
      <c r="M104" s="30">
        <f t="shared" si="10"/>
        <v>1</v>
      </c>
      <c r="N104" s="30">
        <f t="shared" si="11"/>
        <v>1</v>
      </c>
      <c r="O104" s="30">
        <f t="shared" si="12"/>
        <v>1</v>
      </c>
      <c r="P104" s="30">
        <f t="shared" si="13"/>
        <v>1</v>
      </c>
      <c r="Q104" s="30">
        <f t="shared" si="14"/>
        <v>1</v>
      </c>
      <c r="R104" s="30">
        <f t="shared" si="15"/>
        <v>1</v>
      </c>
      <c r="S104" s="30"/>
      <c r="T104" s="30"/>
      <c r="U104" s="30"/>
      <c r="V104" s="34">
        <f t="shared" si="16"/>
        <v>1</v>
      </c>
    </row>
    <row r="105" spans="1:22" s="34" customFormat="1" ht="45" x14ac:dyDescent="0.25">
      <c r="A105" s="30">
        <f t="shared" si="17"/>
        <v>1</v>
      </c>
      <c r="D105" s="33">
        <v>101</v>
      </c>
      <c r="E105" s="90" t="s">
        <v>4670</v>
      </c>
      <c r="F105" s="91" t="s">
        <v>2706</v>
      </c>
      <c r="G105" s="91" t="s">
        <v>2707</v>
      </c>
      <c r="H105" s="92" t="s">
        <v>2708</v>
      </c>
      <c r="I105" s="93">
        <v>50110</v>
      </c>
      <c r="J105" s="81">
        <f t="shared" si="18"/>
        <v>0</v>
      </c>
      <c r="K105"/>
      <c r="L105" s="30">
        <f t="shared" si="19"/>
        <v>1</v>
      </c>
      <c r="M105" s="30">
        <f t="shared" si="10"/>
        <v>1</v>
      </c>
      <c r="N105" s="30">
        <f t="shared" si="11"/>
        <v>1</v>
      </c>
      <c r="O105" s="30">
        <f t="shared" si="12"/>
        <v>1</v>
      </c>
      <c r="P105" s="30">
        <f t="shared" si="13"/>
        <v>1</v>
      </c>
      <c r="Q105" s="30">
        <f t="shared" si="14"/>
        <v>1</v>
      </c>
      <c r="R105" s="30">
        <f t="shared" si="15"/>
        <v>1</v>
      </c>
      <c r="S105" s="30"/>
      <c r="T105" s="30"/>
      <c r="U105" s="30"/>
      <c r="V105" s="34">
        <f t="shared" si="16"/>
        <v>1</v>
      </c>
    </row>
    <row r="106" spans="1:22" s="34" customFormat="1" ht="45" x14ac:dyDescent="0.25">
      <c r="A106" s="30">
        <f t="shared" si="17"/>
        <v>1</v>
      </c>
      <c r="D106" s="33">
        <v>102</v>
      </c>
      <c r="E106" s="90" t="s">
        <v>4670</v>
      </c>
      <c r="F106" s="91" t="s">
        <v>2709</v>
      </c>
      <c r="G106" s="91" t="s">
        <v>2710</v>
      </c>
      <c r="H106" s="92" t="s">
        <v>2711</v>
      </c>
      <c r="I106" s="93">
        <v>50113</v>
      </c>
      <c r="J106" s="81">
        <f t="shared" si="18"/>
        <v>0</v>
      </c>
      <c r="K106"/>
      <c r="L106" s="30">
        <f t="shared" si="19"/>
        <v>1</v>
      </c>
      <c r="M106" s="30">
        <f t="shared" si="10"/>
        <v>1</v>
      </c>
      <c r="N106" s="30">
        <f t="shared" si="11"/>
        <v>1</v>
      </c>
      <c r="O106" s="30">
        <f t="shared" si="12"/>
        <v>1</v>
      </c>
      <c r="P106" s="30">
        <f t="shared" si="13"/>
        <v>1</v>
      </c>
      <c r="Q106" s="30">
        <f t="shared" si="14"/>
        <v>1</v>
      </c>
      <c r="R106" s="30">
        <f t="shared" si="15"/>
        <v>1</v>
      </c>
      <c r="S106" s="30"/>
      <c r="T106" s="30"/>
      <c r="U106" s="30"/>
      <c r="V106" s="34">
        <f t="shared" si="16"/>
        <v>1</v>
      </c>
    </row>
    <row r="107" spans="1:22" s="34" customFormat="1" ht="45" x14ac:dyDescent="0.25">
      <c r="A107" s="30">
        <f t="shared" si="17"/>
        <v>1</v>
      </c>
      <c r="D107" s="33">
        <v>103</v>
      </c>
      <c r="E107" s="90" t="s">
        <v>4671</v>
      </c>
      <c r="F107" s="91" t="s">
        <v>2712</v>
      </c>
      <c r="G107" s="91" t="s">
        <v>2713</v>
      </c>
      <c r="H107" s="92" t="s">
        <v>2714</v>
      </c>
      <c r="I107" s="93">
        <v>60101</v>
      </c>
      <c r="J107" s="81">
        <f t="shared" si="18"/>
        <v>0</v>
      </c>
      <c r="K107"/>
      <c r="L107" s="30">
        <f t="shared" si="19"/>
        <v>1</v>
      </c>
      <c r="M107" s="30">
        <f t="shared" si="10"/>
        <v>1</v>
      </c>
      <c r="N107" s="30">
        <f t="shared" si="11"/>
        <v>1</v>
      </c>
      <c r="O107" s="30">
        <f t="shared" si="12"/>
        <v>1</v>
      </c>
      <c r="P107" s="30">
        <f t="shared" si="13"/>
        <v>1</v>
      </c>
      <c r="Q107" s="30">
        <f t="shared" si="14"/>
        <v>1</v>
      </c>
      <c r="R107" s="30">
        <f t="shared" si="15"/>
        <v>1</v>
      </c>
      <c r="S107" s="30"/>
      <c r="T107" s="30"/>
      <c r="U107" s="30"/>
      <c r="V107" s="34">
        <f t="shared" si="16"/>
        <v>1</v>
      </c>
    </row>
    <row r="108" spans="1:22" s="34" customFormat="1" ht="45" x14ac:dyDescent="0.25">
      <c r="A108" s="30">
        <f t="shared" si="17"/>
        <v>1</v>
      </c>
      <c r="D108" s="33">
        <v>104</v>
      </c>
      <c r="E108" s="90" t="s">
        <v>4671</v>
      </c>
      <c r="F108" s="91" t="s">
        <v>2715</v>
      </c>
      <c r="G108" s="91" t="s">
        <v>2716</v>
      </c>
      <c r="H108" s="92" t="s">
        <v>2717</v>
      </c>
      <c r="I108" s="93">
        <v>60102</v>
      </c>
      <c r="J108" s="81">
        <f t="shared" si="18"/>
        <v>0</v>
      </c>
      <c r="K108"/>
      <c r="L108" s="30">
        <f t="shared" si="19"/>
        <v>1</v>
      </c>
      <c r="M108" s="30">
        <f t="shared" si="10"/>
        <v>1</v>
      </c>
      <c r="N108" s="30">
        <f t="shared" si="11"/>
        <v>1</v>
      </c>
      <c r="O108" s="30">
        <f t="shared" si="12"/>
        <v>1</v>
      </c>
      <c r="P108" s="30">
        <f t="shared" si="13"/>
        <v>1</v>
      </c>
      <c r="Q108" s="30">
        <f t="shared" si="14"/>
        <v>1</v>
      </c>
      <c r="R108" s="30">
        <f t="shared" si="15"/>
        <v>1</v>
      </c>
      <c r="S108" s="30"/>
      <c r="T108" s="30"/>
      <c r="U108" s="30"/>
      <c r="V108" s="34">
        <f t="shared" si="16"/>
        <v>1</v>
      </c>
    </row>
    <row r="109" spans="1:22" s="34" customFormat="1" ht="60" x14ac:dyDescent="0.25">
      <c r="A109" s="30">
        <f t="shared" si="17"/>
        <v>1</v>
      </c>
      <c r="D109" s="33">
        <v>105</v>
      </c>
      <c r="E109" s="90" t="s">
        <v>4671</v>
      </c>
      <c r="F109" s="91" t="s">
        <v>2718</v>
      </c>
      <c r="G109" s="91" t="s">
        <v>2719</v>
      </c>
      <c r="H109" s="92" t="s">
        <v>2720</v>
      </c>
      <c r="I109" s="93">
        <v>60103</v>
      </c>
      <c r="J109" s="81">
        <f t="shared" si="18"/>
        <v>0</v>
      </c>
      <c r="K109"/>
      <c r="L109" s="30">
        <f t="shared" si="19"/>
        <v>1</v>
      </c>
      <c r="M109" s="30">
        <f t="shared" si="10"/>
        <v>1</v>
      </c>
      <c r="N109" s="30">
        <f t="shared" si="11"/>
        <v>1</v>
      </c>
      <c r="O109" s="30">
        <f t="shared" si="12"/>
        <v>1</v>
      </c>
      <c r="P109" s="30">
        <f t="shared" si="13"/>
        <v>1</v>
      </c>
      <c r="Q109" s="30">
        <f t="shared" si="14"/>
        <v>1</v>
      </c>
      <c r="R109" s="30">
        <f t="shared" si="15"/>
        <v>1</v>
      </c>
      <c r="S109" s="30"/>
      <c r="T109" s="30"/>
      <c r="U109" s="30"/>
      <c r="V109" s="34">
        <f t="shared" si="16"/>
        <v>1</v>
      </c>
    </row>
    <row r="110" spans="1:22" s="34" customFormat="1" ht="45" x14ac:dyDescent="0.25">
      <c r="A110" s="30">
        <f t="shared" si="17"/>
        <v>1</v>
      </c>
      <c r="D110" s="33">
        <v>106</v>
      </c>
      <c r="E110" s="90" t="s">
        <v>4671</v>
      </c>
      <c r="F110" s="91" t="s">
        <v>2721</v>
      </c>
      <c r="G110" s="91" t="s">
        <v>2722</v>
      </c>
      <c r="H110" s="92" t="s">
        <v>2723</v>
      </c>
      <c r="I110" s="93">
        <v>60104</v>
      </c>
      <c r="J110" s="81">
        <f t="shared" si="18"/>
        <v>0</v>
      </c>
      <c r="K110"/>
      <c r="L110" s="30">
        <f t="shared" si="19"/>
        <v>1</v>
      </c>
      <c r="M110" s="30">
        <f t="shared" si="10"/>
        <v>1</v>
      </c>
      <c r="N110" s="30">
        <f t="shared" si="11"/>
        <v>1</v>
      </c>
      <c r="O110" s="30">
        <f t="shared" si="12"/>
        <v>1</v>
      </c>
      <c r="P110" s="30">
        <f t="shared" si="13"/>
        <v>1</v>
      </c>
      <c r="Q110" s="30">
        <f t="shared" si="14"/>
        <v>1</v>
      </c>
      <c r="R110" s="30">
        <f t="shared" si="15"/>
        <v>1</v>
      </c>
      <c r="S110" s="30"/>
      <c r="T110" s="30"/>
      <c r="U110" s="30"/>
      <c r="V110" s="34">
        <f t="shared" si="16"/>
        <v>1</v>
      </c>
    </row>
    <row r="111" spans="1:22" s="34" customFormat="1" ht="45" x14ac:dyDescent="0.25">
      <c r="A111" s="30">
        <f t="shared" si="17"/>
        <v>1</v>
      </c>
      <c r="D111" s="33">
        <v>107</v>
      </c>
      <c r="E111" s="90" t="s">
        <v>4671</v>
      </c>
      <c r="F111" s="91" t="s">
        <v>2724</v>
      </c>
      <c r="G111" s="91" t="s">
        <v>2725</v>
      </c>
      <c r="H111" s="92" t="s">
        <v>2726</v>
      </c>
      <c r="I111" s="93">
        <v>60105</v>
      </c>
      <c r="J111" s="81">
        <f t="shared" si="18"/>
        <v>0</v>
      </c>
      <c r="K111"/>
      <c r="L111" s="30">
        <f t="shared" si="19"/>
        <v>1</v>
      </c>
      <c r="M111" s="30">
        <f t="shared" si="10"/>
        <v>1</v>
      </c>
      <c r="N111" s="30">
        <f t="shared" si="11"/>
        <v>1</v>
      </c>
      <c r="O111" s="30">
        <f t="shared" si="12"/>
        <v>1</v>
      </c>
      <c r="P111" s="30">
        <f t="shared" si="13"/>
        <v>1</v>
      </c>
      <c r="Q111" s="30">
        <f t="shared" si="14"/>
        <v>1</v>
      </c>
      <c r="R111" s="30">
        <f t="shared" si="15"/>
        <v>1</v>
      </c>
      <c r="S111" s="30"/>
      <c r="T111" s="30"/>
      <c r="U111" s="30"/>
      <c r="V111" s="34">
        <f t="shared" si="16"/>
        <v>1</v>
      </c>
    </row>
    <row r="112" spans="1:22" s="34" customFormat="1" ht="45" x14ac:dyDescent="0.25">
      <c r="A112" s="30">
        <f t="shared" si="17"/>
        <v>1</v>
      </c>
      <c r="D112" s="33">
        <v>108</v>
      </c>
      <c r="E112" s="90" t="s">
        <v>4671</v>
      </c>
      <c r="F112" s="91" t="s">
        <v>2727</v>
      </c>
      <c r="G112" s="91" t="s">
        <v>2728</v>
      </c>
      <c r="H112" s="92" t="s">
        <v>2729</v>
      </c>
      <c r="I112" s="93">
        <v>60106</v>
      </c>
      <c r="J112" s="81">
        <f t="shared" si="18"/>
        <v>0</v>
      </c>
      <c r="K112"/>
      <c r="L112" s="30">
        <f t="shared" si="19"/>
        <v>1</v>
      </c>
      <c r="M112" s="30">
        <f t="shared" si="10"/>
        <v>1</v>
      </c>
      <c r="N112" s="30">
        <f t="shared" si="11"/>
        <v>1</v>
      </c>
      <c r="O112" s="30">
        <f t="shared" si="12"/>
        <v>1</v>
      </c>
      <c r="P112" s="30">
        <f t="shared" si="13"/>
        <v>1</v>
      </c>
      <c r="Q112" s="30">
        <f t="shared" si="14"/>
        <v>1</v>
      </c>
      <c r="R112" s="30">
        <f t="shared" si="15"/>
        <v>1</v>
      </c>
      <c r="S112" s="30"/>
      <c r="T112" s="30"/>
      <c r="U112" s="30"/>
      <c r="V112" s="34">
        <f t="shared" si="16"/>
        <v>1</v>
      </c>
    </row>
    <row r="113" spans="1:22" s="34" customFormat="1" ht="45" x14ac:dyDescent="0.25">
      <c r="A113" s="30">
        <f t="shared" si="17"/>
        <v>1</v>
      </c>
      <c r="D113" s="33">
        <v>109</v>
      </c>
      <c r="E113" s="90" t="s">
        <v>4671</v>
      </c>
      <c r="F113" s="91" t="s">
        <v>2730</v>
      </c>
      <c r="G113" s="91" t="s">
        <v>2731</v>
      </c>
      <c r="H113" s="92" t="s">
        <v>2732</v>
      </c>
      <c r="I113" s="93">
        <v>60107</v>
      </c>
      <c r="J113" s="81">
        <f t="shared" si="18"/>
        <v>0</v>
      </c>
      <c r="K113"/>
      <c r="L113" s="30">
        <f t="shared" si="19"/>
        <v>1</v>
      </c>
      <c r="M113" s="30">
        <f t="shared" si="10"/>
        <v>1</v>
      </c>
      <c r="N113" s="30">
        <f t="shared" si="11"/>
        <v>1</v>
      </c>
      <c r="O113" s="30">
        <f t="shared" si="12"/>
        <v>1</v>
      </c>
      <c r="P113" s="30">
        <f t="shared" si="13"/>
        <v>1</v>
      </c>
      <c r="Q113" s="30">
        <f t="shared" si="14"/>
        <v>1</v>
      </c>
      <c r="R113" s="30">
        <f t="shared" si="15"/>
        <v>1</v>
      </c>
      <c r="S113" s="30"/>
      <c r="T113" s="30"/>
      <c r="U113" s="30"/>
      <c r="V113" s="34">
        <f t="shared" si="16"/>
        <v>1</v>
      </c>
    </row>
    <row r="114" spans="1:22" s="34" customFormat="1" ht="45" x14ac:dyDescent="0.25">
      <c r="A114" s="30">
        <f t="shared" si="17"/>
        <v>1</v>
      </c>
      <c r="D114" s="33">
        <v>110</v>
      </c>
      <c r="E114" s="90" t="s">
        <v>4671</v>
      </c>
      <c r="F114" s="91" t="s">
        <v>2733</v>
      </c>
      <c r="G114" s="91" t="s">
        <v>2734</v>
      </c>
      <c r="H114" s="92" t="s">
        <v>2735</v>
      </c>
      <c r="I114" s="93">
        <v>60108</v>
      </c>
      <c r="J114" s="81">
        <f t="shared" si="18"/>
        <v>0</v>
      </c>
      <c r="K114"/>
      <c r="L114" s="30">
        <f t="shared" si="19"/>
        <v>1</v>
      </c>
      <c r="M114" s="30">
        <f t="shared" si="10"/>
        <v>1</v>
      </c>
      <c r="N114" s="30">
        <f t="shared" si="11"/>
        <v>1</v>
      </c>
      <c r="O114" s="30">
        <f t="shared" si="12"/>
        <v>1</v>
      </c>
      <c r="P114" s="30">
        <f t="shared" si="13"/>
        <v>1</v>
      </c>
      <c r="Q114" s="30">
        <f t="shared" si="14"/>
        <v>1</v>
      </c>
      <c r="R114" s="30">
        <f t="shared" si="15"/>
        <v>1</v>
      </c>
      <c r="S114" s="30"/>
      <c r="T114" s="30"/>
      <c r="U114" s="30"/>
      <c r="V114" s="34">
        <f t="shared" si="16"/>
        <v>1</v>
      </c>
    </row>
    <row r="115" spans="1:22" s="34" customFormat="1" ht="45" x14ac:dyDescent="0.25">
      <c r="A115" s="30">
        <f t="shared" si="17"/>
        <v>1</v>
      </c>
      <c r="D115" s="33">
        <v>111</v>
      </c>
      <c r="E115" s="90" t="s">
        <v>4671</v>
      </c>
      <c r="F115" s="91" t="s">
        <v>2736</v>
      </c>
      <c r="G115" s="91" t="s">
        <v>2737</v>
      </c>
      <c r="H115" s="92" t="s">
        <v>2738</v>
      </c>
      <c r="I115" s="93">
        <v>60109</v>
      </c>
      <c r="J115" s="81">
        <f t="shared" si="18"/>
        <v>0</v>
      </c>
      <c r="K115"/>
      <c r="L115" s="30">
        <f t="shared" si="19"/>
        <v>1</v>
      </c>
      <c r="M115" s="30">
        <f t="shared" si="10"/>
        <v>1</v>
      </c>
      <c r="N115" s="30">
        <f t="shared" si="11"/>
        <v>1</v>
      </c>
      <c r="O115" s="30">
        <f t="shared" si="12"/>
        <v>1</v>
      </c>
      <c r="P115" s="30">
        <f t="shared" si="13"/>
        <v>1</v>
      </c>
      <c r="Q115" s="30">
        <f t="shared" si="14"/>
        <v>1</v>
      </c>
      <c r="R115" s="30">
        <f t="shared" si="15"/>
        <v>1</v>
      </c>
      <c r="S115" s="30"/>
      <c r="T115" s="30"/>
      <c r="U115" s="30"/>
      <c r="V115" s="34">
        <f t="shared" si="16"/>
        <v>1</v>
      </c>
    </row>
    <row r="116" spans="1:22" s="34" customFormat="1" ht="45" x14ac:dyDescent="0.25">
      <c r="A116" s="30">
        <f t="shared" si="17"/>
        <v>1</v>
      </c>
      <c r="D116" s="33">
        <v>112</v>
      </c>
      <c r="E116" s="90" t="s">
        <v>4671</v>
      </c>
      <c r="F116" s="91" t="s">
        <v>2739</v>
      </c>
      <c r="G116" s="91" t="s">
        <v>2740</v>
      </c>
      <c r="H116" s="92" t="s">
        <v>2741</v>
      </c>
      <c r="I116" s="93">
        <v>60110</v>
      </c>
      <c r="J116" s="81">
        <f t="shared" si="18"/>
        <v>0</v>
      </c>
      <c r="K116"/>
      <c r="L116" s="30">
        <f t="shared" si="19"/>
        <v>1</v>
      </c>
      <c r="M116" s="30">
        <f t="shared" si="10"/>
        <v>1</v>
      </c>
      <c r="N116" s="30">
        <f t="shared" si="11"/>
        <v>1</v>
      </c>
      <c r="O116" s="30">
        <f t="shared" si="12"/>
        <v>1</v>
      </c>
      <c r="P116" s="30">
        <f t="shared" si="13"/>
        <v>1</v>
      </c>
      <c r="Q116" s="30">
        <f t="shared" si="14"/>
        <v>1</v>
      </c>
      <c r="R116" s="30">
        <f t="shared" si="15"/>
        <v>1</v>
      </c>
      <c r="S116" s="30"/>
      <c r="T116" s="30"/>
      <c r="U116" s="30"/>
      <c r="V116" s="34">
        <f t="shared" si="16"/>
        <v>1</v>
      </c>
    </row>
    <row r="117" spans="1:22" s="34" customFormat="1" ht="45" x14ac:dyDescent="0.25">
      <c r="A117" s="30">
        <f t="shared" si="17"/>
        <v>1</v>
      </c>
      <c r="D117" s="33">
        <v>113</v>
      </c>
      <c r="E117" s="90" t="s">
        <v>4671</v>
      </c>
      <c r="F117" s="91" t="s">
        <v>2742</v>
      </c>
      <c r="G117" s="91" t="s">
        <v>2743</v>
      </c>
      <c r="H117" s="92" t="s">
        <v>2744</v>
      </c>
      <c r="I117" s="93">
        <v>60111</v>
      </c>
      <c r="J117" s="81">
        <f t="shared" si="18"/>
        <v>0</v>
      </c>
      <c r="K117"/>
      <c r="L117" s="30">
        <f t="shared" si="19"/>
        <v>1</v>
      </c>
      <c r="M117" s="30">
        <f t="shared" si="10"/>
        <v>1</v>
      </c>
      <c r="N117" s="30">
        <f t="shared" si="11"/>
        <v>1</v>
      </c>
      <c r="O117" s="30">
        <f t="shared" si="12"/>
        <v>1</v>
      </c>
      <c r="P117" s="30">
        <f t="shared" si="13"/>
        <v>1</v>
      </c>
      <c r="Q117" s="30">
        <f t="shared" si="14"/>
        <v>1</v>
      </c>
      <c r="R117" s="30">
        <f t="shared" si="15"/>
        <v>1</v>
      </c>
      <c r="S117" s="30"/>
      <c r="T117" s="30"/>
      <c r="U117" s="30"/>
      <c r="V117" s="34">
        <f t="shared" si="16"/>
        <v>1</v>
      </c>
    </row>
    <row r="118" spans="1:22" s="34" customFormat="1" ht="45" x14ac:dyDescent="0.25">
      <c r="A118" s="30">
        <f t="shared" si="17"/>
        <v>1</v>
      </c>
      <c r="D118" s="33">
        <v>114</v>
      </c>
      <c r="E118" s="90" t="s">
        <v>4671</v>
      </c>
      <c r="F118" s="91" t="s">
        <v>2745</v>
      </c>
      <c r="G118" s="91" t="s">
        <v>2746</v>
      </c>
      <c r="H118" s="92" t="s">
        <v>2747</v>
      </c>
      <c r="I118" s="93">
        <v>60112</v>
      </c>
      <c r="J118" s="81">
        <f t="shared" si="18"/>
        <v>0</v>
      </c>
      <c r="K118"/>
      <c r="L118" s="30">
        <f t="shared" si="19"/>
        <v>1</v>
      </c>
      <c r="M118" s="30">
        <f t="shared" si="10"/>
        <v>1</v>
      </c>
      <c r="N118" s="30">
        <f t="shared" si="11"/>
        <v>1</v>
      </c>
      <c r="O118" s="30">
        <f t="shared" si="12"/>
        <v>1</v>
      </c>
      <c r="P118" s="30">
        <f t="shared" si="13"/>
        <v>1</v>
      </c>
      <c r="Q118" s="30">
        <f t="shared" si="14"/>
        <v>1</v>
      </c>
      <c r="R118" s="30">
        <f t="shared" si="15"/>
        <v>1</v>
      </c>
      <c r="S118" s="30"/>
      <c r="T118" s="30"/>
      <c r="U118" s="30"/>
      <c r="V118" s="34">
        <f t="shared" si="16"/>
        <v>1</v>
      </c>
    </row>
    <row r="119" spans="1:22" s="34" customFormat="1" ht="60" x14ac:dyDescent="0.25">
      <c r="A119" s="30">
        <f t="shared" si="17"/>
        <v>1</v>
      </c>
      <c r="D119" s="33">
        <v>115</v>
      </c>
      <c r="E119" s="90" t="s">
        <v>4671</v>
      </c>
      <c r="F119" s="91" t="s">
        <v>2748</v>
      </c>
      <c r="G119" s="91" t="s">
        <v>2749</v>
      </c>
      <c r="H119" s="92" t="s">
        <v>2750</v>
      </c>
      <c r="I119" s="93">
        <v>60113</v>
      </c>
      <c r="J119" s="81">
        <f t="shared" si="18"/>
        <v>0</v>
      </c>
      <c r="K119"/>
      <c r="L119" s="30">
        <f t="shared" si="19"/>
        <v>1</v>
      </c>
      <c r="M119" s="30">
        <f t="shared" si="10"/>
        <v>1</v>
      </c>
      <c r="N119" s="30">
        <f t="shared" si="11"/>
        <v>1</v>
      </c>
      <c r="O119" s="30">
        <f t="shared" si="12"/>
        <v>1</v>
      </c>
      <c r="P119" s="30">
        <f t="shared" si="13"/>
        <v>1</v>
      </c>
      <c r="Q119" s="30">
        <f t="shared" si="14"/>
        <v>1</v>
      </c>
      <c r="R119" s="30">
        <f t="shared" si="15"/>
        <v>1</v>
      </c>
      <c r="S119" s="30"/>
      <c r="T119" s="30"/>
      <c r="U119" s="30"/>
      <c r="V119" s="34">
        <f t="shared" si="16"/>
        <v>1</v>
      </c>
    </row>
    <row r="120" spans="1:22" s="34" customFormat="1" ht="45" x14ac:dyDescent="0.25">
      <c r="A120" s="30">
        <f t="shared" si="17"/>
        <v>1</v>
      </c>
      <c r="D120" s="33">
        <v>116</v>
      </c>
      <c r="E120" s="90" t="s">
        <v>4671</v>
      </c>
      <c r="F120" s="91" t="s">
        <v>2751</v>
      </c>
      <c r="G120" s="91" t="s">
        <v>2752</v>
      </c>
      <c r="H120" s="92" t="s">
        <v>2753</v>
      </c>
      <c r="I120" s="93">
        <v>60114</v>
      </c>
      <c r="J120" s="81">
        <f t="shared" si="18"/>
        <v>0</v>
      </c>
      <c r="K120"/>
      <c r="L120" s="30">
        <f t="shared" si="19"/>
        <v>1</v>
      </c>
      <c r="M120" s="30">
        <f t="shared" si="10"/>
        <v>1</v>
      </c>
      <c r="N120" s="30">
        <f t="shared" si="11"/>
        <v>1</v>
      </c>
      <c r="O120" s="30">
        <f t="shared" si="12"/>
        <v>1</v>
      </c>
      <c r="P120" s="30">
        <f t="shared" si="13"/>
        <v>1</v>
      </c>
      <c r="Q120" s="30">
        <f t="shared" si="14"/>
        <v>1</v>
      </c>
      <c r="R120" s="30">
        <f t="shared" si="15"/>
        <v>1</v>
      </c>
      <c r="S120" s="30"/>
      <c r="T120" s="30"/>
      <c r="U120" s="30"/>
      <c r="V120" s="34">
        <f t="shared" si="16"/>
        <v>1</v>
      </c>
    </row>
    <row r="121" spans="1:22" s="34" customFormat="1" ht="45" x14ac:dyDescent="0.25">
      <c r="A121" s="30">
        <f t="shared" si="17"/>
        <v>1</v>
      </c>
      <c r="D121" s="33">
        <v>117</v>
      </c>
      <c r="E121" s="90" t="s">
        <v>4671</v>
      </c>
      <c r="F121" s="91" t="s">
        <v>2754</v>
      </c>
      <c r="G121" s="91" t="s">
        <v>2755</v>
      </c>
      <c r="H121" s="92" t="s">
        <v>2756</v>
      </c>
      <c r="I121" s="93">
        <v>61001</v>
      </c>
      <c r="J121" s="81">
        <f t="shared" si="18"/>
        <v>0</v>
      </c>
      <c r="K121"/>
      <c r="L121" s="30">
        <f t="shared" si="19"/>
        <v>1</v>
      </c>
      <c r="M121" s="30">
        <f t="shared" si="10"/>
        <v>1</v>
      </c>
      <c r="N121" s="30">
        <f t="shared" si="11"/>
        <v>1</v>
      </c>
      <c r="O121" s="30">
        <f t="shared" si="12"/>
        <v>1</v>
      </c>
      <c r="P121" s="30">
        <f t="shared" si="13"/>
        <v>1</v>
      </c>
      <c r="Q121" s="30">
        <f t="shared" si="14"/>
        <v>1</v>
      </c>
      <c r="R121" s="30">
        <f t="shared" si="15"/>
        <v>1</v>
      </c>
      <c r="S121" s="30"/>
      <c r="T121" s="30"/>
      <c r="U121" s="30"/>
      <c r="V121" s="34">
        <f t="shared" si="16"/>
        <v>1</v>
      </c>
    </row>
    <row r="122" spans="1:22" s="34" customFormat="1" ht="75" x14ac:dyDescent="0.25">
      <c r="A122" s="30">
        <f t="shared" si="17"/>
        <v>1</v>
      </c>
      <c r="D122" s="33">
        <v>118</v>
      </c>
      <c r="E122" s="90" t="s">
        <v>4671</v>
      </c>
      <c r="F122" s="91" t="s">
        <v>2757</v>
      </c>
      <c r="G122" s="91" t="s">
        <v>2758</v>
      </c>
      <c r="H122" s="92" t="s">
        <v>2759</v>
      </c>
      <c r="I122" s="93">
        <v>61101</v>
      </c>
      <c r="J122" s="81">
        <f t="shared" si="18"/>
        <v>0</v>
      </c>
      <c r="K122"/>
      <c r="L122" s="30">
        <f t="shared" si="19"/>
        <v>1</v>
      </c>
      <c r="M122" s="30">
        <f t="shared" si="10"/>
        <v>1</v>
      </c>
      <c r="N122" s="30">
        <f t="shared" si="11"/>
        <v>1</v>
      </c>
      <c r="O122" s="30">
        <f t="shared" si="12"/>
        <v>1</v>
      </c>
      <c r="P122" s="30">
        <f t="shared" si="13"/>
        <v>1</v>
      </c>
      <c r="Q122" s="30">
        <f t="shared" si="14"/>
        <v>1</v>
      </c>
      <c r="R122" s="30">
        <f t="shared" si="15"/>
        <v>1</v>
      </c>
      <c r="S122" s="30"/>
      <c r="T122" s="30"/>
      <c r="U122" s="30"/>
      <c r="V122" s="34">
        <f t="shared" si="16"/>
        <v>1</v>
      </c>
    </row>
    <row r="123" spans="1:22" s="34" customFormat="1" ht="60" x14ac:dyDescent="0.25">
      <c r="A123" s="30">
        <f t="shared" si="17"/>
        <v>1</v>
      </c>
      <c r="D123" s="33">
        <v>119</v>
      </c>
      <c r="E123" s="90" t="s">
        <v>4377</v>
      </c>
      <c r="F123" s="91" t="s">
        <v>2760</v>
      </c>
      <c r="G123" s="91" t="s">
        <v>2761</v>
      </c>
      <c r="H123" s="92" t="s">
        <v>2762</v>
      </c>
      <c r="I123" s="93">
        <v>350101</v>
      </c>
      <c r="J123" s="81">
        <f t="shared" si="18"/>
        <v>0</v>
      </c>
      <c r="K123"/>
      <c r="L123" s="30">
        <f t="shared" si="19"/>
        <v>1</v>
      </c>
      <c r="M123" s="30">
        <f t="shared" si="10"/>
        <v>1</v>
      </c>
      <c r="N123" s="30">
        <f t="shared" si="11"/>
        <v>1</v>
      </c>
      <c r="O123" s="30">
        <f t="shared" si="12"/>
        <v>1</v>
      </c>
      <c r="P123" s="30">
        <f t="shared" si="13"/>
        <v>1</v>
      </c>
      <c r="Q123" s="30">
        <f t="shared" si="14"/>
        <v>1</v>
      </c>
      <c r="R123" s="30">
        <f t="shared" si="15"/>
        <v>1</v>
      </c>
      <c r="S123" s="30"/>
      <c r="T123" s="30"/>
      <c r="U123" s="30"/>
      <c r="V123" s="34">
        <f t="shared" si="16"/>
        <v>1</v>
      </c>
    </row>
    <row r="124" spans="1:22" s="34" customFormat="1" ht="45" x14ac:dyDescent="0.25">
      <c r="A124" s="30">
        <f t="shared" si="17"/>
        <v>1</v>
      </c>
      <c r="D124" s="33">
        <v>120</v>
      </c>
      <c r="E124" s="90" t="s">
        <v>4377</v>
      </c>
      <c r="F124" s="91" t="s">
        <v>2763</v>
      </c>
      <c r="G124" s="91" t="s">
        <v>2764</v>
      </c>
      <c r="H124" s="92" t="s">
        <v>2765</v>
      </c>
      <c r="I124" s="93">
        <v>350102</v>
      </c>
      <c r="J124" s="81">
        <f t="shared" si="18"/>
        <v>0</v>
      </c>
      <c r="K124"/>
      <c r="L124" s="30">
        <f t="shared" si="19"/>
        <v>1</v>
      </c>
      <c r="M124" s="30">
        <f t="shared" si="10"/>
        <v>1</v>
      </c>
      <c r="N124" s="30">
        <f t="shared" si="11"/>
        <v>1</v>
      </c>
      <c r="O124" s="30">
        <f t="shared" si="12"/>
        <v>1</v>
      </c>
      <c r="P124" s="30">
        <f t="shared" si="13"/>
        <v>1</v>
      </c>
      <c r="Q124" s="30">
        <f t="shared" si="14"/>
        <v>1</v>
      </c>
      <c r="R124" s="30">
        <f t="shared" si="15"/>
        <v>1</v>
      </c>
      <c r="S124" s="30"/>
      <c r="T124" s="30"/>
      <c r="U124" s="30"/>
      <c r="V124" s="34">
        <f t="shared" si="16"/>
        <v>1</v>
      </c>
    </row>
    <row r="125" spans="1:22" s="34" customFormat="1" ht="45" x14ac:dyDescent="0.25">
      <c r="A125" s="30">
        <f t="shared" si="17"/>
        <v>1</v>
      </c>
      <c r="D125" s="33">
        <v>121</v>
      </c>
      <c r="E125" s="90" t="s">
        <v>4377</v>
      </c>
      <c r="F125" s="91" t="s">
        <v>2766</v>
      </c>
      <c r="G125" s="91" t="s">
        <v>2767</v>
      </c>
      <c r="H125" s="92" t="s">
        <v>2768</v>
      </c>
      <c r="I125" s="93">
        <v>350103</v>
      </c>
      <c r="J125" s="81">
        <f t="shared" si="18"/>
        <v>0</v>
      </c>
      <c r="K125"/>
      <c r="L125" s="30">
        <f t="shared" si="19"/>
        <v>1</v>
      </c>
      <c r="M125" s="30">
        <f t="shared" si="10"/>
        <v>1</v>
      </c>
      <c r="N125" s="30">
        <f t="shared" si="11"/>
        <v>1</v>
      </c>
      <c r="O125" s="30">
        <f t="shared" si="12"/>
        <v>1</v>
      </c>
      <c r="P125" s="30">
        <f t="shared" si="13"/>
        <v>1</v>
      </c>
      <c r="Q125" s="30">
        <f t="shared" si="14"/>
        <v>1</v>
      </c>
      <c r="R125" s="30">
        <f t="shared" si="15"/>
        <v>1</v>
      </c>
      <c r="S125" s="30"/>
      <c r="T125" s="30"/>
      <c r="U125" s="30"/>
      <c r="V125" s="34">
        <f t="shared" si="16"/>
        <v>1</v>
      </c>
    </row>
    <row r="126" spans="1:22" s="34" customFormat="1" ht="45" x14ac:dyDescent="0.25">
      <c r="A126" s="30">
        <f t="shared" si="17"/>
        <v>1</v>
      </c>
      <c r="D126" s="33">
        <v>122</v>
      </c>
      <c r="E126" s="90" t="s">
        <v>4377</v>
      </c>
      <c r="F126" s="91" t="s">
        <v>2769</v>
      </c>
      <c r="G126" s="91" t="s">
        <v>2770</v>
      </c>
      <c r="H126" s="92" t="s">
        <v>2771</v>
      </c>
      <c r="I126" s="93">
        <v>350104</v>
      </c>
      <c r="J126" s="81">
        <f t="shared" si="18"/>
        <v>0</v>
      </c>
      <c r="K126"/>
      <c r="L126" s="30">
        <f t="shared" si="19"/>
        <v>1</v>
      </c>
      <c r="M126" s="30">
        <f t="shared" si="10"/>
        <v>1</v>
      </c>
      <c r="N126" s="30">
        <f t="shared" si="11"/>
        <v>1</v>
      </c>
      <c r="O126" s="30">
        <f t="shared" si="12"/>
        <v>1</v>
      </c>
      <c r="P126" s="30">
        <f t="shared" si="13"/>
        <v>1</v>
      </c>
      <c r="Q126" s="30">
        <f t="shared" si="14"/>
        <v>1</v>
      </c>
      <c r="R126" s="30">
        <f t="shared" si="15"/>
        <v>1</v>
      </c>
      <c r="S126" s="30"/>
      <c r="T126" s="30"/>
      <c r="U126" s="30"/>
      <c r="V126" s="34">
        <f t="shared" si="16"/>
        <v>1</v>
      </c>
    </row>
    <row r="127" spans="1:22" s="34" customFormat="1" ht="45" x14ac:dyDescent="0.25">
      <c r="A127" s="30">
        <f t="shared" si="17"/>
        <v>1</v>
      </c>
      <c r="D127" s="33">
        <v>123</v>
      </c>
      <c r="E127" s="90" t="s">
        <v>4377</v>
      </c>
      <c r="F127" s="91" t="s">
        <v>2772</v>
      </c>
      <c r="G127" s="91" t="s">
        <v>2773</v>
      </c>
      <c r="H127" s="92" t="s">
        <v>2774</v>
      </c>
      <c r="I127" s="93">
        <v>350105</v>
      </c>
      <c r="J127" s="81">
        <f t="shared" si="18"/>
        <v>0</v>
      </c>
      <c r="K127"/>
      <c r="L127" s="30">
        <f t="shared" si="19"/>
        <v>1</v>
      </c>
      <c r="M127" s="30">
        <f t="shared" si="10"/>
        <v>1</v>
      </c>
      <c r="N127" s="30">
        <f t="shared" si="11"/>
        <v>1</v>
      </c>
      <c r="O127" s="30">
        <f t="shared" si="12"/>
        <v>1</v>
      </c>
      <c r="P127" s="30">
        <f t="shared" si="13"/>
        <v>1</v>
      </c>
      <c r="Q127" s="30">
        <f t="shared" si="14"/>
        <v>1</v>
      </c>
      <c r="R127" s="30">
        <f t="shared" si="15"/>
        <v>1</v>
      </c>
      <c r="S127" s="30"/>
      <c r="T127" s="30"/>
      <c r="U127" s="30"/>
      <c r="V127" s="34">
        <f t="shared" si="16"/>
        <v>1</v>
      </c>
    </row>
    <row r="128" spans="1:22" s="34" customFormat="1" ht="45" x14ac:dyDescent="0.25">
      <c r="A128" s="30">
        <f t="shared" si="17"/>
        <v>1</v>
      </c>
      <c r="D128" s="33">
        <v>124</v>
      </c>
      <c r="E128" s="90" t="s">
        <v>4377</v>
      </c>
      <c r="F128" s="91" t="s">
        <v>2775</v>
      </c>
      <c r="G128" s="91" t="s">
        <v>2776</v>
      </c>
      <c r="H128" s="92" t="s">
        <v>2777</v>
      </c>
      <c r="I128" s="93">
        <v>350106</v>
      </c>
      <c r="J128" s="81">
        <f t="shared" si="18"/>
        <v>0</v>
      </c>
      <c r="K128"/>
      <c r="L128" s="30">
        <f t="shared" si="19"/>
        <v>1</v>
      </c>
      <c r="M128" s="30">
        <f t="shared" si="10"/>
        <v>1</v>
      </c>
      <c r="N128" s="30">
        <f t="shared" si="11"/>
        <v>1</v>
      </c>
      <c r="O128" s="30">
        <f t="shared" si="12"/>
        <v>1</v>
      </c>
      <c r="P128" s="30">
        <f t="shared" si="13"/>
        <v>1</v>
      </c>
      <c r="Q128" s="30">
        <f t="shared" si="14"/>
        <v>1</v>
      </c>
      <c r="R128" s="30">
        <f t="shared" si="15"/>
        <v>1</v>
      </c>
      <c r="S128" s="30"/>
      <c r="T128" s="30"/>
      <c r="U128" s="30"/>
      <c r="V128" s="34">
        <f t="shared" si="16"/>
        <v>1</v>
      </c>
    </row>
    <row r="129" spans="1:22" s="34" customFormat="1" ht="45" x14ac:dyDescent="0.25">
      <c r="A129" s="30">
        <f t="shared" si="17"/>
        <v>1</v>
      </c>
      <c r="D129" s="33">
        <v>125</v>
      </c>
      <c r="E129" s="90" t="s">
        <v>4377</v>
      </c>
      <c r="F129" s="91" t="s">
        <v>2778</v>
      </c>
      <c r="G129" s="91" t="s">
        <v>2779</v>
      </c>
      <c r="H129" s="92" t="s">
        <v>2780</v>
      </c>
      <c r="I129" s="93">
        <v>350107</v>
      </c>
      <c r="J129" s="81">
        <f t="shared" si="18"/>
        <v>0</v>
      </c>
      <c r="K129"/>
      <c r="L129" s="30">
        <f t="shared" si="19"/>
        <v>1</v>
      </c>
      <c r="M129" s="30">
        <f t="shared" si="10"/>
        <v>1</v>
      </c>
      <c r="N129" s="30">
        <f t="shared" si="11"/>
        <v>1</v>
      </c>
      <c r="O129" s="30">
        <f t="shared" si="12"/>
        <v>1</v>
      </c>
      <c r="P129" s="30">
        <f t="shared" si="13"/>
        <v>1</v>
      </c>
      <c r="Q129" s="30">
        <f t="shared" si="14"/>
        <v>1</v>
      </c>
      <c r="R129" s="30">
        <f t="shared" si="15"/>
        <v>1</v>
      </c>
      <c r="S129" s="30"/>
      <c r="T129" s="30"/>
      <c r="U129" s="30"/>
      <c r="V129" s="34">
        <f t="shared" si="16"/>
        <v>1</v>
      </c>
    </row>
    <row r="130" spans="1:22" s="34" customFormat="1" ht="45" x14ac:dyDescent="0.25">
      <c r="A130" s="30">
        <f t="shared" si="17"/>
        <v>1</v>
      </c>
      <c r="D130" s="33">
        <v>126</v>
      </c>
      <c r="E130" s="90" t="s">
        <v>4377</v>
      </c>
      <c r="F130" s="91" t="s">
        <v>2781</v>
      </c>
      <c r="G130" s="91" t="s">
        <v>2782</v>
      </c>
      <c r="H130" s="92" t="s">
        <v>2783</v>
      </c>
      <c r="I130" s="93">
        <v>350108</v>
      </c>
      <c r="J130" s="81">
        <f t="shared" si="18"/>
        <v>0</v>
      </c>
      <c r="K130"/>
      <c r="L130" s="30">
        <f t="shared" si="19"/>
        <v>1</v>
      </c>
      <c r="M130" s="30">
        <f t="shared" si="10"/>
        <v>1</v>
      </c>
      <c r="N130" s="30">
        <f t="shared" si="11"/>
        <v>1</v>
      </c>
      <c r="O130" s="30">
        <f t="shared" si="12"/>
        <v>1</v>
      </c>
      <c r="P130" s="30">
        <f t="shared" si="13"/>
        <v>1</v>
      </c>
      <c r="Q130" s="30">
        <f t="shared" si="14"/>
        <v>1</v>
      </c>
      <c r="R130" s="30">
        <f t="shared" si="15"/>
        <v>1</v>
      </c>
      <c r="S130" s="30"/>
      <c r="T130" s="30"/>
      <c r="U130" s="30"/>
      <c r="V130" s="34">
        <f t="shared" si="16"/>
        <v>1</v>
      </c>
    </row>
    <row r="131" spans="1:22" s="34" customFormat="1" ht="45" x14ac:dyDescent="0.25">
      <c r="A131" s="30">
        <f t="shared" si="17"/>
        <v>1</v>
      </c>
      <c r="D131" s="33">
        <v>127</v>
      </c>
      <c r="E131" s="90" t="s">
        <v>4377</v>
      </c>
      <c r="F131" s="91" t="s">
        <v>2784</v>
      </c>
      <c r="G131" s="91" t="s">
        <v>2785</v>
      </c>
      <c r="H131" s="92" t="s">
        <v>2786</v>
      </c>
      <c r="I131" s="93">
        <v>350109</v>
      </c>
      <c r="J131" s="81">
        <f t="shared" si="18"/>
        <v>0</v>
      </c>
      <c r="K131"/>
      <c r="L131" s="30">
        <f t="shared" si="19"/>
        <v>1</v>
      </c>
      <c r="M131" s="30">
        <f t="shared" si="10"/>
        <v>1</v>
      </c>
      <c r="N131" s="30">
        <f t="shared" si="11"/>
        <v>1</v>
      </c>
      <c r="O131" s="30">
        <f t="shared" si="12"/>
        <v>1</v>
      </c>
      <c r="P131" s="30">
        <f t="shared" si="13"/>
        <v>1</v>
      </c>
      <c r="Q131" s="30">
        <f t="shared" si="14"/>
        <v>1</v>
      </c>
      <c r="R131" s="30">
        <f t="shared" si="15"/>
        <v>1</v>
      </c>
      <c r="S131" s="30"/>
      <c r="T131" s="30"/>
      <c r="U131" s="30"/>
      <c r="V131" s="34">
        <f t="shared" si="16"/>
        <v>1</v>
      </c>
    </row>
    <row r="132" spans="1:22" s="34" customFormat="1" ht="45" x14ac:dyDescent="0.25">
      <c r="A132" s="30">
        <f t="shared" si="17"/>
        <v>1</v>
      </c>
      <c r="D132" s="33">
        <v>128</v>
      </c>
      <c r="E132" s="90" t="s">
        <v>4377</v>
      </c>
      <c r="F132" s="91" t="s">
        <v>2787</v>
      </c>
      <c r="G132" s="91" t="s">
        <v>2788</v>
      </c>
      <c r="H132" s="92" t="s">
        <v>2789</v>
      </c>
      <c r="I132" s="93">
        <v>350110</v>
      </c>
      <c r="J132" s="81">
        <f t="shared" si="18"/>
        <v>0</v>
      </c>
      <c r="K132"/>
      <c r="L132" s="30">
        <f t="shared" si="19"/>
        <v>1</v>
      </c>
      <c r="M132" s="30">
        <f t="shared" si="10"/>
        <v>1</v>
      </c>
      <c r="N132" s="30">
        <f t="shared" si="11"/>
        <v>1</v>
      </c>
      <c r="O132" s="30">
        <f t="shared" si="12"/>
        <v>1</v>
      </c>
      <c r="P132" s="30">
        <f t="shared" si="13"/>
        <v>1</v>
      </c>
      <c r="Q132" s="30">
        <f t="shared" si="14"/>
        <v>1</v>
      </c>
      <c r="R132" s="30">
        <f t="shared" si="15"/>
        <v>1</v>
      </c>
      <c r="S132" s="30"/>
      <c r="T132" s="30"/>
      <c r="U132" s="30"/>
      <c r="V132" s="34">
        <f t="shared" si="16"/>
        <v>1</v>
      </c>
    </row>
    <row r="133" spans="1:22" s="34" customFormat="1" ht="45" x14ac:dyDescent="0.25">
      <c r="A133" s="30">
        <f t="shared" si="17"/>
        <v>1</v>
      </c>
      <c r="D133" s="33">
        <v>129</v>
      </c>
      <c r="E133" s="90" t="s">
        <v>4377</v>
      </c>
      <c r="F133" s="91" t="s">
        <v>2790</v>
      </c>
      <c r="G133" s="91" t="s">
        <v>2791</v>
      </c>
      <c r="H133" s="92" t="s">
        <v>2792</v>
      </c>
      <c r="I133" s="93">
        <v>350111</v>
      </c>
      <c r="J133" s="81">
        <f t="shared" si="18"/>
        <v>0</v>
      </c>
      <c r="K133"/>
      <c r="L133" s="30">
        <f t="shared" si="19"/>
        <v>1</v>
      </c>
      <c r="M133" s="30">
        <f t="shared" ref="M133:M196" si="20">IF(E133&lt;&gt;"",1,0)</f>
        <v>1</v>
      </c>
      <c r="N133" s="30">
        <f t="shared" ref="N133:N196" si="21">IF(F133&lt;&gt;"",1,0)</f>
        <v>1</v>
      </c>
      <c r="O133" s="30">
        <f t="shared" ref="O133:O196" si="22">IF(G133&lt;&gt;"",1,0)</f>
        <v>1</v>
      </c>
      <c r="P133" s="30">
        <f t="shared" ref="P133:P196" si="23">IF(H133&lt;&gt;"",1,0)</f>
        <v>1</v>
      </c>
      <c r="Q133" s="30">
        <f t="shared" ref="Q133:Q196" si="24">IF(I133&lt;&gt;"",1,0)</f>
        <v>1</v>
      </c>
      <c r="R133" s="30">
        <f t="shared" ref="R133:R196" si="25">IF(J133&lt;&gt;"",1,0)</f>
        <v>1</v>
      </c>
      <c r="S133" s="30"/>
      <c r="T133" s="30"/>
      <c r="U133" s="30"/>
      <c r="V133" s="34">
        <f t="shared" ref="V133:V196" si="26">IF(LEN(H133)=9,IF(ISNA(AND(MID(H133,1,3)="sch",VALUE(MID(H133,4,2))&gt;0,VALUE(MID(H133,6,4))&gt;0)),0,IF(AND(MID(H133,1,3)="sch",VALUE(MID(H133,4,2))&gt;0,VALUE(MID(H133,6,4))&gt;0),1,0)),IF(P133=0,1,0))</f>
        <v>1</v>
      </c>
    </row>
    <row r="134" spans="1:22" s="34" customFormat="1" ht="30" x14ac:dyDescent="0.25">
      <c r="A134" s="30">
        <f t="shared" ref="A134:A197" si="27">IF(L134=0,1,IF(M134*(N134+O134)*V134&gt;0,1,0))</f>
        <v>1</v>
      </c>
      <c r="D134" s="33">
        <v>130</v>
      </c>
      <c r="E134" s="90" t="s">
        <v>4377</v>
      </c>
      <c r="F134" s="91" t="s">
        <v>2793</v>
      </c>
      <c r="G134" s="91" t="s">
        <v>2794</v>
      </c>
      <c r="H134" s="92" t="s">
        <v>2795</v>
      </c>
      <c r="I134" s="93">
        <v>350112</v>
      </c>
      <c r="J134" s="81">
        <f t="shared" ref="J134:J197" si="28">IF(E134&lt;&gt;"",0,"")</f>
        <v>0</v>
      </c>
      <c r="K134"/>
      <c r="L134" s="30">
        <f t="shared" ref="L134:L197" si="29">IF(LEN(E134&amp;F134&amp;G134&amp;H134&amp;I134&amp;J134)&gt;0,1,0)</f>
        <v>1</v>
      </c>
      <c r="M134" s="30">
        <f t="shared" si="20"/>
        <v>1</v>
      </c>
      <c r="N134" s="30">
        <f t="shared" si="21"/>
        <v>1</v>
      </c>
      <c r="O134" s="30">
        <f t="shared" si="22"/>
        <v>1</v>
      </c>
      <c r="P134" s="30">
        <f t="shared" si="23"/>
        <v>1</v>
      </c>
      <c r="Q134" s="30">
        <f t="shared" si="24"/>
        <v>1</v>
      </c>
      <c r="R134" s="30">
        <f t="shared" si="25"/>
        <v>1</v>
      </c>
      <c r="S134" s="30"/>
      <c r="T134" s="30"/>
      <c r="U134" s="30"/>
      <c r="V134" s="34">
        <f t="shared" si="26"/>
        <v>1</v>
      </c>
    </row>
    <row r="135" spans="1:22" s="34" customFormat="1" ht="45" x14ac:dyDescent="0.25">
      <c r="A135" s="30">
        <f t="shared" si="27"/>
        <v>1</v>
      </c>
      <c r="D135" s="33">
        <v>131</v>
      </c>
      <c r="E135" s="90" t="s">
        <v>4377</v>
      </c>
      <c r="F135" s="91" t="s">
        <v>2796</v>
      </c>
      <c r="G135" s="91" t="s">
        <v>2797</v>
      </c>
      <c r="H135" s="92" t="s">
        <v>2798</v>
      </c>
      <c r="I135" s="93">
        <v>350113</v>
      </c>
      <c r="J135" s="81">
        <f t="shared" si="28"/>
        <v>0</v>
      </c>
      <c r="K135"/>
      <c r="L135" s="30">
        <f t="shared" si="29"/>
        <v>1</v>
      </c>
      <c r="M135" s="30">
        <f t="shared" si="20"/>
        <v>1</v>
      </c>
      <c r="N135" s="30">
        <f t="shared" si="21"/>
        <v>1</v>
      </c>
      <c r="O135" s="30">
        <f t="shared" si="22"/>
        <v>1</v>
      </c>
      <c r="P135" s="30">
        <f t="shared" si="23"/>
        <v>1</v>
      </c>
      <c r="Q135" s="30">
        <f t="shared" si="24"/>
        <v>1</v>
      </c>
      <c r="R135" s="30">
        <f t="shared" si="25"/>
        <v>1</v>
      </c>
      <c r="S135" s="30"/>
      <c r="T135" s="30"/>
      <c r="U135" s="30"/>
      <c r="V135" s="34">
        <f t="shared" si="26"/>
        <v>1</v>
      </c>
    </row>
    <row r="136" spans="1:22" s="34" customFormat="1" ht="45" x14ac:dyDescent="0.25">
      <c r="A136" s="30">
        <f t="shared" si="27"/>
        <v>1</v>
      </c>
      <c r="D136" s="33">
        <v>132</v>
      </c>
      <c r="E136" s="90" t="s">
        <v>4377</v>
      </c>
      <c r="F136" s="91" t="s">
        <v>2799</v>
      </c>
      <c r="G136" s="91" t="s">
        <v>2800</v>
      </c>
      <c r="H136" s="92" t="s">
        <v>2801</v>
      </c>
      <c r="I136" s="93">
        <v>350114</v>
      </c>
      <c r="J136" s="81">
        <f t="shared" si="28"/>
        <v>0</v>
      </c>
      <c r="K136"/>
      <c r="L136" s="30">
        <f t="shared" si="29"/>
        <v>1</v>
      </c>
      <c r="M136" s="30">
        <f t="shared" si="20"/>
        <v>1</v>
      </c>
      <c r="N136" s="30">
        <f t="shared" si="21"/>
        <v>1</v>
      </c>
      <c r="O136" s="30">
        <f t="shared" si="22"/>
        <v>1</v>
      </c>
      <c r="P136" s="30">
        <f t="shared" si="23"/>
        <v>1</v>
      </c>
      <c r="Q136" s="30">
        <f t="shared" si="24"/>
        <v>1</v>
      </c>
      <c r="R136" s="30">
        <f t="shared" si="25"/>
        <v>1</v>
      </c>
      <c r="S136" s="30"/>
      <c r="T136" s="30"/>
      <c r="U136" s="30"/>
      <c r="V136" s="34">
        <f t="shared" si="26"/>
        <v>1</v>
      </c>
    </row>
    <row r="137" spans="1:22" s="34" customFormat="1" ht="60" x14ac:dyDescent="0.25">
      <c r="A137" s="30">
        <f t="shared" si="27"/>
        <v>1</v>
      </c>
      <c r="D137" s="33">
        <v>133</v>
      </c>
      <c r="E137" s="90" t="s">
        <v>4377</v>
      </c>
      <c r="F137" s="91" t="s">
        <v>2802</v>
      </c>
      <c r="G137" s="91" t="s">
        <v>2803</v>
      </c>
      <c r="H137" s="92" t="s">
        <v>2804</v>
      </c>
      <c r="I137" s="93">
        <v>350115</v>
      </c>
      <c r="J137" s="81">
        <f t="shared" si="28"/>
        <v>0</v>
      </c>
      <c r="K137"/>
      <c r="L137" s="30">
        <f t="shared" si="29"/>
        <v>1</v>
      </c>
      <c r="M137" s="30">
        <f t="shared" si="20"/>
        <v>1</v>
      </c>
      <c r="N137" s="30">
        <f t="shared" si="21"/>
        <v>1</v>
      </c>
      <c r="O137" s="30">
        <f t="shared" si="22"/>
        <v>1</v>
      </c>
      <c r="P137" s="30">
        <f t="shared" si="23"/>
        <v>1</v>
      </c>
      <c r="Q137" s="30">
        <f t="shared" si="24"/>
        <v>1</v>
      </c>
      <c r="R137" s="30">
        <f t="shared" si="25"/>
        <v>1</v>
      </c>
      <c r="S137" s="30"/>
      <c r="T137" s="30"/>
      <c r="U137" s="30"/>
      <c r="V137" s="34">
        <f t="shared" si="26"/>
        <v>1</v>
      </c>
    </row>
    <row r="138" spans="1:22" s="34" customFormat="1" ht="45" x14ac:dyDescent="0.25">
      <c r="A138" s="30">
        <f t="shared" si="27"/>
        <v>1</v>
      </c>
      <c r="D138" s="33">
        <v>134</v>
      </c>
      <c r="E138" s="90" t="s">
        <v>4377</v>
      </c>
      <c r="F138" s="91" t="s">
        <v>2805</v>
      </c>
      <c r="G138" s="91" t="s">
        <v>2806</v>
      </c>
      <c r="H138" s="92" t="s">
        <v>2807</v>
      </c>
      <c r="I138" s="93">
        <v>350116</v>
      </c>
      <c r="J138" s="81">
        <f t="shared" si="28"/>
        <v>0</v>
      </c>
      <c r="K138"/>
      <c r="L138" s="30">
        <f t="shared" si="29"/>
        <v>1</v>
      </c>
      <c r="M138" s="30">
        <f t="shared" si="20"/>
        <v>1</v>
      </c>
      <c r="N138" s="30">
        <f t="shared" si="21"/>
        <v>1</v>
      </c>
      <c r="O138" s="30">
        <f t="shared" si="22"/>
        <v>1</v>
      </c>
      <c r="P138" s="30">
        <f t="shared" si="23"/>
        <v>1</v>
      </c>
      <c r="Q138" s="30">
        <f t="shared" si="24"/>
        <v>1</v>
      </c>
      <c r="R138" s="30">
        <f t="shared" si="25"/>
        <v>1</v>
      </c>
      <c r="S138" s="30"/>
      <c r="T138" s="30"/>
      <c r="U138" s="30"/>
      <c r="V138" s="34">
        <f t="shared" si="26"/>
        <v>1</v>
      </c>
    </row>
    <row r="139" spans="1:22" s="34" customFormat="1" ht="45" x14ac:dyDescent="0.25">
      <c r="A139" s="30">
        <f t="shared" si="27"/>
        <v>1</v>
      </c>
      <c r="D139" s="33">
        <v>135</v>
      </c>
      <c r="E139" s="90" t="s">
        <v>4672</v>
      </c>
      <c r="F139" s="91" t="s">
        <v>2808</v>
      </c>
      <c r="G139" s="91" t="s">
        <v>2809</v>
      </c>
      <c r="H139" s="92" t="s">
        <v>2810</v>
      </c>
      <c r="I139" s="93">
        <v>650101</v>
      </c>
      <c r="J139" s="81">
        <f t="shared" si="28"/>
        <v>0</v>
      </c>
      <c r="K139"/>
      <c r="L139" s="30">
        <f t="shared" si="29"/>
        <v>1</v>
      </c>
      <c r="M139" s="30">
        <f t="shared" si="20"/>
        <v>1</v>
      </c>
      <c r="N139" s="30">
        <f t="shared" si="21"/>
        <v>1</v>
      </c>
      <c r="O139" s="30">
        <f t="shared" si="22"/>
        <v>1</v>
      </c>
      <c r="P139" s="30">
        <f t="shared" si="23"/>
        <v>1</v>
      </c>
      <c r="Q139" s="30">
        <f t="shared" si="24"/>
        <v>1</v>
      </c>
      <c r="R139" s="30">
        <f t="shared" si="25"/>
        <v>1</v>
      </c>
      <c r="S139" s="30"/>
      <c r="T139" s="30"/>
      <c r="U139" s="30"/>
      <c r="V139" s="34">
        <f t="shared" si="26"/>
        <v>1</v>
      </c>
    </row>
    <row r="140" spans="1:22" s="34" customFormat="1" ht="45" x14ac:dyDescent="0.25">
      <c r="A140" s="30">
        <f t="shared" si="27"/>
        <v>1</v>
      </c>
      <c r="D140" s="33">
        <v>136</v>
      </c>
      <c r="E140" s="90" t="s">
        <v>4672</v>
      </c>
      <c r="F140" s="91" t="s">
        <v>2811</v>
      </c>
      <c r="G140" s="91" t="s">
        <v>2812</v>
      </c>
      <c r="H140" s="92" t="s">
        <v>2813</v>
      </c>
      <c r="I140" s="93">
        <v>650102</v>
      </c>
      <c r="J140" s="81">
        <f t="shared" si="28"/>
        <v>0</v>
      </c>
      <c r="K140"/>
      <c r="L140" s="30">
        <f t="shared" si="29"/>
        <v>1</v>
      </c>
      <c r="M140" s="30">
        <f t="shared" si="20"/>
        <v>1</v>
      </c>
      <c r="N140" s="30">
        <f t="shared" si="21"/>
        <v>1</v>
      </c>
      <c r="O140" s="30">
        <f t="shared" si="22"/>
        <v>1</v>
      </c>
      <c r="P140" s="30">
        <f t="shared" si="23"/>
        <v>1</v>
      </c>
      <c r="Q140" s="30">
        <f t="shared" si="24"/>
        <v>1</v>
      </c>
      <c r="R140" s="30">
        <f t="shared" si="25"/>
        <v>1</v>
      </c>
      <c r="S140" s="30"/>
      <c r="T140" s="30"/>
      <c r="U140" s="30"/>
      <c r="V140" s="34">
        <f t="shared" si="26"/>
        <v>1</v>
      </c>
    </row>
    <row r="141" spans="1:22" s="34" customFormat="1" ht="45" x14ac:dyDescent="0.25">
      <c r="A141" s="30">
        <f t="shared" si="27"/>
        <v>1</v>
      </c>
      <c r="D141" s="33">
        <v>137</v>
      </c>
      <c r="E141" s="90" t="s">
        <v>4672</v>
      </c>
      <c r="F141" s="91" t="s">
        <v>2814</v>
      </c>
      <c r="G141" s="91" t="s">
        <v>2815</v>
      </c>
      <c r="H141" s="92" t="s">
        <v>2816</v>
      </c>
      <c r="I141" s="93">
        <v>650103</v>
      </c>
      <c r="J141" s="81">
        <f t="shared" si="28"/>
        <v>0</v>
      </c>
      <c r="K141"/>
      <c r="L141" s="30">
        <f t="shared" si="29"/>
        <v>1</v>
      </c>
      <c r="M141" s="30">
        <f t="shared" si="20"/>
        <v>1</v>
      </c>
      <c r="N141" s="30">
        <f t="shared" si="21"/>
        <v>1</v>
      </c>
      <c r="O141" s="30">
        <f t="shared" si="22"/>
        <v>1</v>
      </c>
      <c r="P141" s="30">
        <f t="shared" si="23"/>
        <v>1</v>
      </c>
      <c r="Q141" s="30">
        <f t="shared" si="24"/>
        <v>1</v>
      </c>
      <c r="R141" s="30">
        <f t="shared" si="25"/>
        <v>1</v>
      </c>
      <c r="S141" s="30"/>
      <c r="T141" s="30"/>
      <c r="U141" s="30"/>
      <c r="V141" s="34">
        <f t="shared" si="26"/>
        <v>1</v>
      </c>
    </row>
    <row r="142" spans="1:22" s="34" customFormat="1" ht="45" x14ac:dyDescent="0.25">
      <c r="A142" s="30">
        <f t="shared" si="27"/>
        <v>1</v>
      </c>
      <c r="D142" s="33">
        <v>138</v>
      </c>
      <c r="E142" s="90" t="s">
        <v>4673</v>
      </c>
      <c r="F142" s="91" t="s">
        <v>2817</v>
      </c>
      <c r="G142" s="91" t="s">
        <v>2818</v>
      </c>
      <c r="H142" s="92" t="s">
        <v>2819</v>
      </c>
      <c r="I142" s="93">
        <v>70101</v>
      </c>
      <c r="J142" s="81">
        <f t="shared" si="28"/>
        <v>0</v>
      </c>
      <c r="K142"/>
      <c r="L142" s="30">
        <f t="shared" si="29"/>
        <v>1</v>
      </c>
      <c r="M142" s="30">
        <f t="shared" si="20"/>
        <v>1</v>
      </c>
      <c r="N142" s="30">
        <f t="shared" si="21"/>
        <v>1</v>
      </c>
      <c r="O142" s="30">
        <f t="shared" si="22"/>
        <v>1</v>
      </c>
      <c r="P142" s="30">
        <f t="shared" si="23"/>
        <v>1</v>
      </c>
      <c r="Q142" s="30">
        <f t="shared" si="24"/>
        <v>1</v>
      </c>
      <c r="R142" s="30">
        <f t="shared" si="25"/>
        <v>1</v>
      </c>
      <c r="S142" s="30"/>
      <c r="T142" s="30"/>
      <c r="U142" s="30"/>
      <c r="V142" s="34">
        <f t="shared" si="26"/>
        <v>1</v>
      </c>
    </row>
    <row r="143" spans="1:22" s="34" customFormat="1" ht="45" x14ac:dyDescent="0.25">
      <c r="A143" s="30">
        <f t="shared" si="27"/>
        <v>1</v>
      </c>
      <c r="D143" s="33">
        <v>139</v>
      </c>
      <c r="E143" s="90" t="s">
        <v>4673</v>
      </c>
      <c r="F143" s="91" t="s">
        <v>2820</v>
      </c>
      <c r="G143" s="91" t="s">
        <v>2821</v>
      </c>
      <c r="H143" s="92" t="s">
        <v>2822</v>
      </c>
      <c r="I143" s="93">
        <v>70102</v>
      </c>
      <c r="J143" s="81">
        <f t="shared" si="28"/>
        <v>0</v>
      </c>
      <c r="K143"/>
      <c r="L143" s="30">
        <f t="shared" si="29"/>
        <v>1</v>
      </c>
      <c r="M143" s="30">
        <f t="shared" si="20"/>
        <v>1</v>
      </c>
      <c r="N143" s="30">
        <f t="shared" si="21"/>
        <v>1</v>
      </c>
      <c r="O143" s="30">
        <f t="shared" si="22"/>
        <v>1</v>
      </c>
      <c r="P143" s="30">
        <f t="shared" si="23"/>
        <v>1</v>
      </c>
      <c r="Q143" s="30">
        <f t="shared" si="24"/>
        <v>1</v>
      </c>
      <c r="R143" s="30">
        <f t="shared" si="25"/>
        <v>1</v>
      </c>
      <c r="S143" s="30"/>
      <c r="T143" s="30"/>
      <c r="U143" s="30"/>
      <c r="V143" s="34">
        <f t="shared" si="26"/>
        <v>1</v>
      </c>
    </row>
    <row r="144" spans="1:22" s="34" customFormat="1" ht="45" x14ac:dyDescent="0.25">
      <c r="A144" s="30">
        <f t="shared" si="27"/>
        <v>1</v>
      </c>
      <c r="D144" s="33">
        <v>140</v>
      </c>
      <c r="E144" s="90" t="s">
        <v>4673</v>
      </c>
      <c r="F144" s="91" t="s">
        <v>2823</v>
      </c>
      <c r="G144" s="91" t="s">
        <v>2824</v>
      </c>
      <c r="H144" s="92" t="s">
        <v>2825</v>
      </c>
      <c r="I144" s="93">
        <v>70103</v>
      </c>
      <c r="J144" s="81">
        <f t="shared" si="28"/>
        <v>0</v>
      </c>
      <c r="K144"/>
      <c r="L144" s="30">
        <f t="shared" si="29"/>
        <v>1</v>
      </c>
      <c r="M144" s="30">
        <f t="shared" si="20"/>
        <v>1</v>
      </c>
      <c r="N144" s="30">
        <f t="shared" si="21"/>
        <v>1</v>
      </c>
      <c r="O144" s="30">
        <f t="shared" si="22"/>
        <v>1</v>
      </c>
      <c r="P144" s="30">
        <f t="shared" si="23"/>
        <v>1</v>
      </c>
      <c r="Q144" s="30">
        <f t="shared" si="24"/>
        <v>1</v>
      </c>
      <c r="R144" s="30">
        <f t="shared" si="25"/>
        <v>1</v>
      </c>
      <c r="S144" s="30"/>
      <c r="T144" s="30"/>
      <c r="U144" s="30"/>
      <c r="V144" s="34">
        <f t="shared" si="26"/>
        <v>1</v>
      </c>
    </row>
    <row r="145" spans="1:22" s="34" customFormat="1" ht="45" x14ac:dyDescent="0.25">
      <c r="A145" s="30">
        <f t="shared" si="27"/>
        <v>1</v>
      </c>
      <c r="D145" s="33">
        <v>141</v>
      </c>
      <c r="E145" s="90" t="s">
        <v>4673</v>
      </c>
      <c r="F145" s="91" t="s">
        <v>2826</v>
      </c>
      <c r="G145" s="91" t="s">
        <v>2827</v>
      </c>
      <c r="H145" s="92" t="s">
        <v>2828</v>
      </c>
      <c r="I145" s="93">
        <v>70104</v>
      </c>
      <c r="J145" s="81">
        <f t="shared" si="28"/>
        <v>0</v>
      </c>
      <c r="K145"/>
      <c r="L145" s="30">
        <f t="shared" si="29"/>
        <v>1</v>
      </c>
      <c r="M145" s="30">
        <f t="shared" si="20"/>
        <v>1</v>
      </c>
      <c r="N145" s="30">
        <f t="shared" si="21"/>
        <v>1</v>
      </c>
      <c r="O145" s="30">
        <f t="shared" si="22"/>
        <v>1</v>
      </c>
      <c r="P145" s="30">
        <f t="shared" si="23"/>
        <v>1</v>
      </c>
      <c r="Q145" s="30">
        <f t="shared" si="24"/>
        <v>1</v>
      </c>
      <c r="R145" s="30">
        <f t="shared" si="25"/>
        <v>1</v>
      </c>
      <c r="S145" s="30"/>
      <c r="T145" s="30"/>
      <c r="U145" s="30"/>
      <c r="V145" s="34">
        <f t="shared" si="26"/>
        <v>1</v>
      </c>
    </row>
    <row r="146" spans="1:22" s="34" customFormat="1" ht="45" x14ac:dyDescent="0.25">
      <c r="A146" s="30">
        <f t="shared" si="27"/>
        <v>1</v>
      </c>
      <c r="D146" s="33">
        <v>142</v>
      </c>
      <c r="E146" s="90" t="s">
        <v>4673</v>
      </c>
      <c r="F146" s="91" t="s">
        <v>2829</v>
      </c>
      <c r="G146" s="91" t="s">
        <v>2830</v>
      </c>
      <c r="H146" s="92" t="s">
        <v>2831</v>
      </c>
      <c r="I146" s="93">
        <v>70105</v>
      </c>
      <c r="J146" s="81">
        <f t="shared" si="28"/>
        <v>0</v>
      </c>
      <c r="K146"/>
      <c r="L146" s="30">
        <f t="shared" si="29"/>
        <v>1</v>
      </c>
      <c r="M146" s="30">
        <f t="shared" si="20"/>
        <v>1</v>
      </c>
      <c r="N146" s="30">
        <f t="shared" si="21"/>
        <v>1</v>
      </c>
      <c r="O146" s="30">
        <f t="shared" si="22"/>
        <v>1</v>
      </c>
      <c r="P146" s="30">
        <f t="shared" si="23"/>
        <v>1</v>
      </c>
      <c r="Q146" s="30">
        <f t="shared" si="24"/>
        <v>1</v>
      </c>
      <c r="R146" s="30">
        <f t="shared" si="25"/>
        <v>1</v>
      </c>
      <c r="S146" s="30"/>
      <c r="T146" s="30"/>
      <c r="U146" s="30"/>
      <c r="V146" s="34">
        <f t="shared" si="26"/>
        <v>1</v>
      </c>
    </row>
    <row r="147" spans="1:22" s="34" customFormat="1" ht="45" x14ac:dyDescent="0.25">
      <c r="A147" s="30">
        <f t="shared" si="27"/>
        <v>1</v>
      </c>
      <c r="D147" s="33">
        <v>143</v>
      </c>
      <c r="E147" s="90" t="s">
        <v>4673</v>
      </c>
      <c r="F147" s="91" t="s">
        <v>2832</v>
      </c>
      <c r="G147" s="91" t="s">
        <v>2833</v>
      </c>
      <c r="H147" s="92" t="s">
        <v>2834</v>
      </c>
      <c r="I147" s="93">
        <v>70106</v>
      </c>
      <c r="J147" s="81">
        <f t="shared" si="28"/>
        <v>0</v>
      </c>
      <c r="K147"/>
      <c r="L147" s="30">
        <f t="shared" si="29"/>
        <v>1</v>
      </c>
      <c r="M147" s="30">
        <f t="shared" si="20"/>
        <v>1</v>
      </c>
      <c r="N147" s="30">
        <f t="shared" si="21"/>
        <v>1</v>
      </c>
      <c r="O147" s="30">
        <f t="shared" si="22"/>
        <v>1</v>
      </c>
      <c r="P147" s="30">
        <f t="shared" si="23"/>
        <v>1</v>
      </c>
      <c r="Q147" s="30">
        <f t="shared" si="24"/>
        <v>1</v>
      </c>
      <c r="R147" s="30">
        <f t="shared" si="25"/>
        <v>1</v>
      </c>
      <c r="S147" s="30"/>
      <c r="T147" s="30"/>
      <c r="U147" s="30"/>
      <c r="V147" s="34">
        <f t="shared" si="26"/>
        <v>1</v>
      </c>
    </row>
    <row r="148" spans="1:22" s="34" customFormat="1" ht="45" x14ac:dyDescent="0.25">
      <c r="A148" s="30">
        <f t="shared" si="27"/>
        <v>1</v>
      </c>
      <c r="D148" s="33">
        <v>144</v>
      </c>
      <c r="E148" s="90" t="s">
        <v>4673</v>
      </c>
      <c r="F148" s="91" t="s">
        <v>2835</v>
      </c>
      <c r="G148" s="91" t="s">
        <v>2836</v>
      </c>
      <c r="H148" s="92" t="s">
        <v>2837</v>
      </c>
      <c r="I148" s="93">
        <v>70107</v>
      </c>
      <c r="J148" s="81">
        <f t="shared" si="28"/>
        <v>0</v>
      </c>
      <c r="K148"/>
      <c r="L148" s="30">
        <f t="shared" si="29"/>
        <v>1</v>
      </c>
      <c r="M148" s="30">
        <f t="shared" si="20"/>
        <v>1</v>
      </c>
      <c r="N148" s="30">
        <f t="shared" si="21"/>
        <v>1</v>
      </c>
      <c r="O148" s="30">
        <f t="shared" si="22"/>
        <v>1</v>
      </c>
      <c r="P148" s="30">
        <f t="shared" si="23"/>
        <v>1</v>
      </c>
      <c r="Q148" s="30">
        <f t="shared" si="24"/>
        <v>1</v>
      </c>
      <c r="R148" s="30">
        <f t="shared" si="25"/>
        <v>1</v>
      </c>
      <c r="S148" s="30"/>
      <c r="T148" s="30"/>
      <c r="U148" s="30"/>
      <c r="V148" s="34">
        <f t="shared" si="26"/>
        <v>1</v>
      </c>
    </row>
    <row r="149" spans="1:22" s="34" customFormat="1" ht="45" x14ac:dyDescent="0.25">
      <c r="A149" s="30">
        <f t="shared" si="27"/>
        <v>1</v>
      </c>
      <c r="D149" s="33">
        <v>145</v>
      </c>
      <c r="E149" s="90" t="s">
        <v>4673</v>
      </c>
      <c r="F149" s="91" t="s">
        <v>2838</v>
      </c>
      <c r="G149" s="91" t="s">
        <v>2839</v>
      </c>
      <c r="H149" s="92" t="s">
        <v>2840</v>
      </c>
      <c r="I149" s="93">
        <v>70108</v>
      </c>
      <c r="J149" s="81">
        <f t="shared" si="28"/>
        <v>0</v>
      </c>
      <c r="K149"/>
      <c r="L149" s="30">
        <f t="shared" si="29"/>
        <v>1</v>
      </c>
      <c r="M149" s="30">
        <f t="shared" si="20"/>
        <v>1</v>
      </c>
      <c r="N149" s="30">
        <f t="shared" si="21"/>
        <v>1</v>
      </c>
      <c r="O149" s="30">
        <f t="shared" si="22"/>
        <v>1</v>
      </c>
      <c r="P149" s="30">
        <f t="shared" si="23"/>
        <v>1</v>
      </c>
      <c r="Q149" s="30">
        <f t="shared" si="24"/>
        <v>1</v>
      </c>
      <c r="R149" s="30">
        <f t="shared" si="25"/>
        <v>1</v>
      </c>
      <c r="S149" s="30"/>
      <c r="T149" s="30"/>
      <c r="U149" s="30"/>
      <c r="V149" s="34">
        <f t="shared" si="26"/>
        <v>1</v>
      </c>
    </row>
    <row r="150" spans="1:22" s="34" customFormat="1" ht="45" x14ac:dyDescent="0.25">
      <c r="A150" s="30">
        <f t="shared" si="27"/>
        <v>1</v>
      </c>
      <c r="D150" s="33">
        <v>146</v>
      </c>
      <c r="E150" s="90" t="s">
        <v>4673</v>
      </c>
      <c r="F150" s="91" t="s">
        <v>2841</v>
      </c>
      <c r="G150" s="91" t="s">
        <v>2842</v>
      </c>
      <c r="H150" s="92" t="s">
        <v>2843</v>
      </c>
      <c r="I150" s="93">
        <v>70109</v>
      </c>
      <c r="J150" s="81">
        <f t="shared" si="28"/>
        <v>0</v>
      </c>
      <c r="K150"/>
      <c r="L150" s="30">
        <f t="shared" si="29"/>
        <v>1</v>
      </c>
      <c r="M150" s="30">
        <f t="shared" si="20"/>
        <v>1</v>
      </c>
      <c r="N150" s="30">
        <f t="shared" si="21"/>
        <v>1</v>
      </c>
      <c r="O150" s="30">
        <f t="shared" si="22"/>
        <v>1</v>
      </c>
      <c r="P150" s="30">
        <f t="shared" si="23"/>
        <v>1</v>
      </c>
      <c r="Q150" s="30">
        <f t="shared" si="24"/>
        <v>1</v>
      </c>
      <c r="R150" s="30">
        <f t="shared" si="25"/>
        <v>1</v>
      </c>
      <c r="S150" s="30"/>
      <c r="T150" s="30"/>
      <c r="U150" s="30"/>
      <c r="V150" s="34">
        <f t="shared" si="26"/>
        <v>1</v>
      </c>
    </row>
    <row r="151" spans="1:22" s="34" customFormat="1" ht="45" x14ac:dyDescent="0.25">
      <c r="A151" s="30">
        <f t="shared" si="27"/>
        <v>1</v>
      </c>
      <c r="D151" s="33">
        <v>147</v>
      </c>
      <c r="E151" s="90" t="s">
        <v>4673</v>
      </c>
      <c r="F151" s="91" t="s">
        <v>2844</v>
      </c>
      <c r="G151" s="91" t="s">
        <v>2845</v>
      </c>
      <c r="H151" s="92" t="s">
        <v>2846</v>
      </c>
      <c r="I151" s="93">
        <v>70110</v>
      </c>
      <c r="J151" s="81">
        <f t="shared" si="28"/>
        <v>0</v>
      </c>
      <c r="K151"/>
      <c r="L151" s="30">
        <f t="shared" si="29"/>
        <v>1</v>
      </c>
      <c r="M151" s="30">
        <f t="shared" si="20"/>
        <v>1</v>
      </c>
      <c r="N151" s="30">
        <f t="shared" si="21"/>
        <v>1</v>
      </c>
      <c r="O151" s="30">
        <f t="shared" si="22"/>
        <v>1</v>
      </c>
      <c r="P151" s="30">
        <f t="shared" si="23"/>
        <v>1</v>
      </c>
      <c r="Q151" s="30">
        <f t="shared" si="24"/>
        <v>1</v>
      </c>
      <c r="R151" s="30">
        <f t="shared" si="25"/>
        <v>1</v>
      </c>
      <c r="S151" s="30"/>
      <c r="T151" s="30"/>
      <c r="U151" s="30"/>
      <c r="V151" s="34">
        <f t="shared" si="26"/>
        <v>1</v>
      </c>
    </row>
    <row r="152" spans="1:22" s="34" customFormat="1" ht="45" x14ac:dyDescent="0.25">
      <c r="A152" s="30">
        <f t="shared" si="27"/>
        <v>1</v>
      </c>
      <c r="D152" s="33">
        <v>148</v>
      </c>
      <c r="E152" s="90" t="s">
        <v>4673</v>
      </c>
      <c r="F152" s="91" t="s">
        <v>2847</v>
      </c>
      <c r="G152" s="91" t="s">
        <v>2848</v>
      </c>
      <c r="H152" s="92" t="s">
        <v>2849</v>
      </c>
      <c r="I152" s="93">
        <v>70111</v>
      </c>
      <c r="J152" s="81">
        <f t="shared" si="28"/>
        <v>0</v>
      </c>
      <c r="K152"/>
      <c r="L152" s="30">
        <f t="shared" si="29"/>
        <v>1</v>
      </c>
      <c r="M152" s="30">
        <f t="shared" si="20"/>
        <v>1</v>
      </c>
      <c r="N152" s="30">
        <f t="shared" si="21"/>
        <v>1</v>
      </c>
      <c r="O152" s="30">
        <f t="shared" si="22"/>
        <v>1</v>
      </c>
      <c r="P152" s="30">
        <f t="shared" si="23"/>
        <v>1</v>
      </c>
      <c r="Q152" s="30">
        <f t="shared" si="24"/>
        <v>1</v>
      </c>
      <c r="R152" s="30">
        <f t="shared" si="25"/>
        <v>1</v>
      </c>
      <c r="S152" s="30"/>
      <c r="T152" s="30"/>
      <c r="U152" s="30"/>
      <c r="V152" s="34">
        <f t="shared" si="26"/>
        <v>1</v>
      </c>
    </row>
    <row r="153" spans="1:22" s="34" customFormat="1" ht="45" x14ac:dyDescent="0.25">
      <c r="A153" s="30">
        <f t="shared" si="27"/>
        <v>1</v>
      </c>
      <c r="D153" s="33">
        <v>149</v>
      </c>
      <c r="E153" s="90" t="s">
        <v>4673</v>
      </c>
      <c r="F153" s="91" t="s">
        <v>2850</v>
      </c>
      <c r="G153" s="91" t="s">
        <v>2851</v>
      </c>
      <c r="H153" s="92" t="s">
        <v>2852</v>
      </c>
      <c r="I153" s="93">
        <v>70112</v>
      </c>
      <c r="J153" s="81">
        <f t="shared" si="28"/>
        <v>0</v>
      </c>
      <c r="K153"/>
      <c r="L153" s="30">
        <f t="shared" si="29"/>
        <v>1</v>
      </c>
      <c r="M153" s="30">
        <f t="shared" si="20"/>
        <v>1</v>
      </c>
      <c r="N153" s="30">
        <f t="shared" si="21"/>
        <v>1</v>
      </c>
      <c r="O153" s="30">
        <f t="shared" si="22"/>
        <v>1</v>
      </c>
      <c r="P153" s="30">
        <f t="shared" si="23"/>
        <v>1</v>
      </c>
      <c r="Q153" s="30">
        <f t="shared" si="24"/>
        <v>1</v>
      </c>
      <c r="R153" s="30">
        <f t="shared" si="25"/>
        <v>1</v>
      </c>
      <c r="S153" s="30"/>
      <c r="T153" s="30"/>
      <c r="U153" s="30"/>
      <c r="V153" s="34">
        <f t="shared" si="26"/>
        <v>1</v>
      </c>
    </row>
    <row r="154" spans="1:22" s="34" customFormat="1" ht="45" x14ac:dyDescent="0.25">
      <c r="A154" s="30">
        <f t="shared" si="27"/>
        <v>1</v>
      </c>
      <c r="D154" s="33">
        <v>150</v>
      </c>
      <c r="E154" s="90" t="s">
        <v>4673</v>
      </c>
      <c r="F154" s="91" t="s">
        <v>2853</v>
      </c>
      <c r="G154" s="91" t="s">
        <v>2854</v>
      </c>
      <c r="H154" s="92" t="s">
        <v>2855</v>
      </c>
      <c r="I154" s="93">
        <v>70113</v>
      </c>
      <c r="J154" s="81">
        <f t="shared" si="28"/>
        <v>0</v>
      </c>
      <c r="K154"/>
      <c r="L154" s="30">
        <f t="shared" si="29"/>
        <v>1</v>
      </c>
      <c r="M154" s="30">
        <f t="shared" si="20"/>
        <v>1</v>
      </c>
      <c r="N154" s="30">
        <f t="shared" si="21"/>
        <v>1</v>
      </c>
      <c r="O154" s="30">
        <f t="shared" si="22"/>
        <v>1</v>
      </c>
      <c r="P154" s="30">
        <f t="shared" si="23"/>
        <v>1</v>
      </c>
      <c r="Q154" s="30">
        <f t="shared" si="24"/>
        <v>1</v>
      </c>
      <c r="R154" s="30">
        <f t="shared" si="25"/>
        <v>1</v>
      </c>
      <c r="S154" s="30"/>
      <c r="T154" s="30"/>
      <c r="U154" s="30"/>
      <c r="V154" s="34">
        <f t="shared" si="26"/>
        <v>1</v>
      </c>
    </row>
    <row r="155" spans="1:22" s="34" customFormat="1" ht="45" x14ac:dyDescent="0.25">
      <c r="A155" s="30">
        <f t="shared" si="27"/>
        <v>1</v>
      </c>
      <c r="D155" s="33">
        <v>151</v>
      </c>
      <c r="E155" s="90" t="s">
        <v>4673</v>
      </c>
      <c r="F155" s="91" t="s">
        <v>2856</v>
      </c>
      <c r="G155" s="91" t="s">
        <v>2857</v>
      </c>
      <c r="H155" s="92" t="s">
        <v>2858</v>
      </c>
      <c r="I155" s="93">
        <v>70114</v>
      </c>
      <c r="J155" s="81">
        <f t="shared" si="28"/>
        <v>0</v>
      </c>
      <c r="K155"/>
      <c r="L155" s="30">
        <f t="shared" si="29"/>
        <v>1</v>
      </c>
      <c r="M155" s="30">
        <f t="shared" si="20"/>
        <v>1</v>
      </c>
      <c r="N155" s="30">
        <f t="shared" si="21"/>
        <v>1</v>
      </c>
      <c r="O155" s="30">
        <f t="shared" si="22"/>
        <v>1</v>
      </c>
      <c r="P155" s="30">
        <f t="shared" si="23"/>
        <v>1</v>
      </c>
      <c r="Q155" s="30">
        <f t="shared" si="24"/>
        <v>1</v>
      </c>
      <c r="R155" s="30">
        <f t="shared" si="25"/>
        <v>1</v>
      </c>
      <c r="S155" s="30"/>
      <c r="T155" s="30"/>
      <c r="U155" s="30"/>
      <c r="V155" s="34">
        <f t="shared" si="26"/>
        <v>1</v>
      </c>
    </row>
    <row r="156" spans="1:22" s="34" customFormat="1" ht="45" x14ac:dyDescent="0.25">
      <c r="A156" s="30">
        <f t="shared" si="27"/>
        <v>1</v>
      </c>
      <c r="D156" s="33">
        <v>152</v>
      </c>
      <c r="E156" s="90" t="s">
        <v>4673</v>
      </c>
      <c r="F156" s="91" t="s">
        <v>2859</v>
      </c>
      <c r="G156" s="91" t="s">
        <v>2860</v>
      </c>
      <c r="H156" s="92" t="s">
        <v>2861</v>
      </c>
      <c r="I156" s="93">
        <v>70115</v>
      </c>
      <c r="J156" s="81">
        <f t="shared" si="28"/>
        <v>0</v>
      </c>
      <c r="K156"/>
      <c r="L156" s="30">
        <f t="shared" si="29"/>
        <v>1</v>
      </c>
      <c r="M156" s="30">
        <f t="shared" si="20"/>
        <v>1</v>
      </c>
      <c r="N156" s="30">
        <f t="shared" si="21"/>
        <v>1</v>
      </c>
      <c r="O156" s="30">
        <f t="shared" si="22"/>
        <v>1</v>
      </c>
      <c r="P156" s="30">
        <f t="shared" si="23"/>
        <v>1</v>
      </c>
      <c r="Q156" s="30">
        <f t="shared" si="24"/>
        <v>1</v>
      </c>
      <c r="R156" s="30">
        <f t="shared" si="25"/>
        <v>1</v>
      </c>
      <c r="S156" s="30"/>
      <c r="T156" s="30"/>
      <c r="U156" s="30"/>
      <c r="V156" s="34">
        <f t="shared" si="26"/>
        <v>1</v>
      </c>
    </row>
    <row r="157" spans="1:22" s="34" customFormat="1" ht="45" x14ac:dyDescent="0.25">
      <c r="A157" s="30">
        <f t="shared" si="27"/>
        <v>1</v>
      </c>
      <c r="D157" s="33">
        <v>153</v>
      </c>
      <c r="E157" s="90" t="s">
        <v>4673</v>
      </c>
      <c r="F157" s="91" t="s">
        <v>2862</v>
      </c>
      <c r="G157" s="91" t="s">
        <v>2863</v>
      </c>
      <c r="H157" s="92" t="s">
        <v>2864</v>
      </c>
      <c r="I157" s="93">
        <v>70116</v>
      </c>
      <c r="J157" s="81">
        <f t="shared" si="28"/>
        <v>0</v>
      </c>
      <c r="K157"/>
      <c r="L157" s="30">
        <f t="shared" si="29"/>
        <v>1</v>
      </c>
      <c r="M157" s="30">
        <f t="shared" si="20"/>
        <v>1</v>
      </c>
      <c r="N157" s="30">
        <f t="shared" si="21"/>
        <v>1</v>
      </c>
      <c r="O157" s="30">
        <f t="shared" si="22"/>
        <v>1</v>
      </c>
      <c r="P157" s="30">
        <f t="shared" si="23"/>
        <v>1</v>
      </c>
      <c r="Q157" s="30">
        <f t="shared" si="24"/>
        <v>1</v>
      </c>
      <c r="R157" s="30">
        <f t="shared" si="25"/>
        <v>1</v>
      </c>
      <c r="S157" s="30"/>
      <c r="T157" s="30"/>
      <c r="U157" s="30"/>
      <c r="V157" s="34">
        <f t="shared" si="26"/>
        <v>1</v>
      </c>
    </row>
    <row r="158" spans="1:22" s="34" customFormat="1" ht="45" x14ac:dyDescent="0.25">
      <c r="A158" s="30">
        <f t="shared" si="27"/>
        <v>1</v>
      </c>
      <c r="D158" s="33">
        <v>154</v>
      </c>
      <c r="E158" s="90" t="s">
        <v>4673</v>
      </c>
      <c r="F158" s="91" t="s">
        <v>2865</v>
      </c>
      <c r="G158" s="91" t="s">
        <v>2866</v>
      </c>
      <c r="H158" s="92" t="s">
        <v>2867</v>
      </c>
      <c r="I158" s="93">
        <v>70118</v>
      </c>
      <c r="J158" s="81">
        <f t="shared" si="28"/>
        <v>0</v>
      </c>
      <c r="K158"/>
      <c r="L158" s="30">
        <f t="shared" si="29"/>
        <v>1</v>
      </c>
      <c r="M158" s="30">
        <f t="shared" si="20"/>
        <v>1</v>
      </c>
      <c r="N158" s="30">
        <f t="shared" si="21"/>
        <v>1</v>
      </c>
      <c r="O158" s="30">
        <f t="shared" si="22"/>
        <v>1</v>
      </c>
      <c r="P158" s="30">
        <f t="shared" si="23"/>
        <v>1</v>
      </c>
      <c r="Q158" s="30">
        <f t="shared" si="24"/>
        <v>1</v>
      </c>
      <c r="R158" s="30">
        <f t="shared" si="25"/>
        <v>1</v>
      </c>
      <c r="S158" s="30"/>
      <c r="T158" s="30"/>
      <c r="U158" s="30"/>
      <c r="V158" s="34">
        <f t="shared" si="26"/>
        <v>1</v>
      </c>
    </row>
    <row r="159" spans="1:22" s="34" customFormat="1" ht="45" x14ac:dyDescent="0.25">
      <c r="A159" s="30">
        <f t="shared" si="27"/>
        <v>1</v>
      </c>
      <c r="D159" s="33">
        <v>155</v>
      </c>
      <c r="E159" s="90" t="s">
        <v>4673</v>
      </c>
      <c r="F159" s="91" t="s">
        <v>2868</v>
      </c>
      <c r="G159" s="91" t="s">
        <v>2869</v>
      </c>
      <c r="H159" s="92" t="s">
        <v>2870</v>
      </c>
      <c r="I159" s="93">
        <v>70119</v>
      </c>
      <c r="J159" s="81">
        <f t="shared" si="28"/>
        <v>0</v>
      </c>
      <c r="K159"/>
      <c r="L159" s="30">
        <f t="shared" si="29"/>
        <v>1</v>
      </c>
      <c r="M159" s="30">
        <f t="shared" si="20"/>
        <v>1</v>
      </c>
      <c r="N159" s="30">
        <f t="shared" si="21"/>
        <v>1</v>
      </c>
      <c r="O159" s="30">
        <f t="shared" si="22"/>
        <v>1</v>
      </c>
      <c r="P159" s="30">
        <f t="shared" si="23"/>
        <v>1</v>
      </c>
      <c r="Q159" s="30">
        <f t="shared" si="24"/>
        <v>1</v>
      </c>
      <c r="R159" s="30">
        <f t="shared" si="25"/>
        <v>1</v>
      </c>
      <c r="S159" s="30"/>
      <c r="T159" s="30"/>
      <c r="U159" s="30"/>
      <c r="V159" s="34">
        <f t="shared" si="26"/>
        <v>1</v>
      </c>
    </row>
    <row r="160" spans="1:22" s="34" customFormat="1" ht="60" x14ac:dyDescent="0.25">
      <c r="A160" s="30">
        <f t="shared" si="27"/>
        <v>1</v>
      </c>
      <c r="D160" s="33">
        <v>156</v>
      </c>
      <c r="E160" s="90" t="s">
        <v>4673</v>
      </c>
      <c r="F160" s="91" t="s">
        <v>2871</v>
      </c>
      <c r="G160" s="91" t="s">
        <v>2872</v>
      </c>
      <c r="H160" s="92" t="s">
        <v>2873</v>
      </c>
      <c r="I160" s="93">
        <v>70201</v>
      </c>
      <c r="J160" s="81">
        <f t="shared" si="28"/>
        <v>0</v>
      </c>
      <c r="K160"/>
      <c r="L160" s="30">
        <f t="shared" si="29"/>
        <v>1</v>
      </c>
      <c r="M160" s="30">
        <f t="shared" si="20"/>
        <v>1</v>
      </c>
      <c r="N160" s="30">
        <f t="shared" si="21"/>
        <v>1</v>
      </c>
      <c r="O160" s="30">
        <f t="shared" si="22"/>
        <v>1</v>
      </c>
      <c r="P160" s="30">
        <f t="shared" si="23"/>
        <v>1</v>
      </c>
      <c r="Q160" s="30">
        <f t="shared" si="24"/>
        <v>1</v>
      </c>
      <c r="R160" s="30">
        <f t="shared" si="25"/>
        <v>1</v>
      </c>
      <c r="S160" s="30"/>
      <c r="T160" s="30"/>
      <c r="U160" s="30"/>
      <c r="V160" s="34">
        <f t="shared" si="26"/>
        <v>1</v>
      </c>
    </row>
    <row r="161" spans="1:22" s="34" customFormat="1" ht="60" x14ac:dyDescent="0.25">
      <c r="A161" s="30">
        <f t="shared" si="27"/>
        <v>1</v>
      </c>
      <c r="D161" s="33">
        <v>157</v>
      </c>
      <c r="E161" s="90" t="s">
        <v>4673</v>
      </c>
      <c r="F161" s="91" t="s">
        <v>2874</v>
      </c>
      <c r="G161" s="91" t="s">
        <v>2875</v>
      </c>
      <c r="H161" s="92" t="s">
        <v>2876</v>
      </c>
      <c r="I161" s="93">
        <v>71001</v>
      </c>
      <c r="J161" s="81">
        <f t="shared" si="28"/>
        <v>0</v>
      </c>
      <c r="K161"/>
      <c r="L161" s="30">
        <f t="shared" si="29"/>
        <v>1</v>
      </c>
      <c r="M161" s="30">
        <f t="shared" si="20"/>
        <v>1</v>
      </c>
      <c r="N161" s="30">
        <f t="shared" si="21"/>
        <v>1</v>
      </c>
      <c r="O161" s="30">
        <f t="shared" si="22"/>
        <v>1</v>
      </c>
      <c r="P161" s="30">
        <f t="shared" si="23"/>
        <v>1</v>
      </c>
      <c r="Q161" s="30">
        <f t="shared" si="24"/>
        <v>1</v>
      </c>
      <c r="R161" s="30">
        <f t="shared" si="25"/>
        <v>1</v>
      </c>
      <c r="S161" s="30"/>
      <c r="T161" s="30"/>
      <c r="U161" s="30"/>
      <c r="V161" s="34">
        <f t="shared" si="26"/>
        <v>1</v>
      </c>
    </row>
    <row r="162" spans="1:22" s="34" customFormat="1" ht="60" x14ac:dyDescent="0.25">
      <c r="A162" s="30">
        <f t="shared" si="27"/>
        <v>1</v>
      </c>
      <c r="D162" s="33">
        <v>158</v>
      </c>
      <c r="E162" s="90" t="s">
        <v>4674</v>
      </c>
      <c r="F162" s="91" t="s">
        <v>2877</v>
      </c>
      <c r="G162" s="91" t="s">
        <v>2878</v>
      </c>
      <c r="H162" s="92" t="s">
        <v>2879</v>
      </c>
      <c r="I162" s="93">
        <v>660101</v>
      </c>
      <c r="J162" s="81">
        <f t="shared" si="28"/>
        <v>0</v>
      </c>
      <c r="K162"/>
      <c r="L162" s="30">
        <f t="shared" si="29"/>
        <v>1</v>
      </c>
      <c r="M162" s="30">
        <f t="shared" si="20"/>
        <v>1</v>
      </c>
      <c r="N162" s="30">
        <f t="shared" si="21"/>
        <v>1</v>
      </c>
      <c r="O162" s="30">
        <f t="shared" si="22"/>
        <v>1</v>
      </c>
      <c r="P162" s="30">
        <f t="shared" si="23"/>
        <v>1</v>
      </c>
      <c r="Q162" s="30">
        <f t="shared" si="24"/>
        <v>1</v>
      </c>
      <c r="R162" s="30">
        <f t="shared" si="25"/>
        <v>1</v>
      </c>
      <c r="S162" s="30"/>
      <c r="T162" s="30"/>
      <c r="U162" s="30"/>
      <c r="V162" s="34">
        <f t="shared" si="26"/>
        <v>1</v>
      </c>
    </row>
    <row r="163" spans="1:22" s="34" customFormat="1" ht="45" x14ac:dyDescent="0.25">
      <c r="A163" s="30">
        <f t="shared" si="27"/>
        <v>1</v>
      </c>
      <c r="D163" s="33">
        <v>159</v>
      </c>
      <c r="E163" s="90" t="s">
        <v>4675</v>
      </c>
      <c r="F163" s="91" t="s">
        <v>2880</v>
      </c>
      <c r="G163" s="91" t="s">
        <v>2881</v>
      </c>
      <c r="H163" s="92" t="s">
        <v>2882</v>
      </c>
      <c r="I163" s="93">
        <v>670101</v>
      </c>
      <c r="J163" s="81">
        <f t="shared" si="28"/>
        <v>0</v>
      </c>
      <c r="K163"/>
      <c r="L163" s="30">
        <f t="shared" si="29"/>
        <v>1</v>
      </c>
      <c r="M163" s="30">
        <f t="shared" si="20"/>
        <v>1</v>
      </c>
      <c r="N163" s="30">
        <f t="shared" si="21"/>
        <v>1</v>
      </c>
      <c r="O163" s="30">
        <f t="shared" si="22"/>
        <v>1</v>
      </c>
      <c r="P163" s="30">
        <f t="shared" si="23"/>
        <v>1</v>
      </c>
      <c r="Q163" s="30">
        <f t="shared" si="24"/>
        <v>1</v>
      </c>
      <c r="R163" s="30">
        <f t="shared" si="25"/>
        <v>1</v>
      </c>
      <c r="S163" s="30"/>
      <c r="T163" s="30"/>
      <c r="U163" s="30"/>
      <c r="V163" s="34">
        <f t="shared" si="26"/>
        <v>1</v>
      </c>
    </row>
    <row r="164" spans="1:22" s="34" customFormat="1" ht="60" x14ac:dyDescent="0.25">
      <c r="A164" s="30">
        <f t="shared" si="27"/>
        <v>1</v>
      </c>
      <c r="D164" s="33">
        <v>160</v>
      </c>
      <c r="E164" s="90" t="s">
        <v>4676</v>
      </c>
      <c r="F164" s="91" t="s">
        <v>2883</v>
      </c>
      <c r="G164" s="91" t="s">
        <v>2884</v>
      </c>
      <c r="H164" s="92" t="s">
        <v>2885</v>
      </c>
      <c r="I164" s="93">
        <v>80101</v>
      </c>
      <c r="J164" s="81">
        <f t="shared" si="28"/>
        <v>0</v>
      </c>
      <c r="K164"/>
      <c r="L164" s="30">
        <f t="shared" si="29"/>
        <v>1</v>
      </c>
      <c r="M164" s="30">
        <f t="shared" si="20"/>
        <v>1</v>
      </c>
      <c r="N164" s="30">
        <f t="shared" si="21"/>
        <v>1</v>
      </c>
      <c r="O164" s="30">
        <f t="shared" si="22"/>
        <v>1</v>
      </c>
      <c r="P164" s="30">
        <f t="shared" si="23"/>
        <v>1</v>
      </c>
      <c r="Q164" s="30">
        <f t="shared" si="24"/>
        <v>1</v>
      </c>
      <c r="R164" s="30">
        <f t="shared" si="25"/>
        <v>1</v>
      </c>
      <c r="S164" s="30"/>
      <c r="T164" s="30"/>
      <c r="U164" s="30"/>
      <c r="V164" s="34">
        <f t="shared" si="26"/>
        <v>1</v>
      </c>
    </row>
    <row r="165" spans="1:22" s="34" customFormat="1" ht="45" x14ac:dyDescent="0.25">
      <c r="A165" s="30">
        <f t="shared" si="27"/>
        <v>1</v>
      </c>
      <c r="D165" s="33">
        <v>161</v>
      </c>
      <c r="E165" s="90" t="s">
        <v>4676</v>
      </c>
      <c r="F165" s="91" t="s">
        <v>2886</v>
      </c>
      <c r="G165" s="91" t="s">
        <v>2887</v>
      </c>
      <c r="H165" s="92" t="s">
        <v>2888</v>
      </c>
      <c r="I165" s="93">
        <v>80102</v>
      </c>
      <c r="J165" s="81">
        <f t="shared" si="28"/>
        <v>0</v>
      </c>
      <c r="K165"/>
      <c r="L165" s="30">
        <f t="shared" si="29"/>
        <v>1</v>
      </c>
      <c r="M165" s="30">
        <f t="shared" si="20"/>
        <v>1</v>
      </c>
      <c r="N165" s="30">
        <f t="shared" si="21"/>
        <v>1</v>
      </c>
      <c r="O165" s="30">
        <f t="shared" si="22"/>
        <v>1</v>
      </c>
      <c r="P165" s="30">
        <f t="shared" si="23"/>
        <v>1</v>
      </c>
      <c r="Q165" s="30">
        <f t="shared" si="24"/>
        <v>1</v>
      </c>
      <c r="R165" s="30">
        <f t="shared" si="25"/>
        <v>1</v>
      </c>
      <c r="S165" s="30"/>
      <c r="T165" s="30"/>
      <c r="U165" s="30"/>
      <c r="V165" s="34">
        <f t="shared" si="26"/>
        <v>1</v>
      </c>
    </row>
    <row r="166" spans="1:22" s="34" customFormat="1" ht="45" x14ac:dyDescent="0.25">
      <c r="A166" s="30">
        <f t="shared" si="27"/>
        <v>1</v>
      </c>
      <c r="D166" s="33">
        <v>162</v>
      </c>
      <c r="E166" s="90" t="s">
        <v>4676</v>
      </c>
      <c r="F166" s="91" t="s">
        <v>2889</v>
      </c>
      <c r="G166" s="91" t="s">
        <v>2481</v>
      </c>
      <c r="H166" s="92" t="s">
        <v>2890</v>
      </c>
      <c r="I166" s="93">
        <v>80103</v>
      </c>
      <c r="J166" s="81">
        <f t="shared" si="28"/>
        <v>0</v>
      </c>
      <c r="K166"/>
      <c r="L166" s="30">
        <f t="shared" si="29"/>
        <v>1</v>
      </c>
      <c r="M166" s="30">
        <f t="shared" si="20"/>
        <v>1</v>
      </c>
      <c r="N166" s="30">
        <f t="shared" si="21"/>
        <v>1</v>
      </c>
      <c r="O166" s="30">
        <f t="shared" si="22"/>
        <v>1</v>
      </c>
      <c r="P166" s="30">
        <f t="shared" si="23"/>
        <v>1</v>
      </c>
      <c r="Q166" s="30">
        <f t="shared" si="24"/>
        <v>1</v>
      </c>
      <c r="R166" s="30">
        <f t="shared" si="25"/>
        <v>1</v>
      </c>
      <c r="S166" s="30"/>
      <c r="T166" s="30"/>
      <c r="U166" s="30"/>
      <c r="V166" s="34">
        <f t="shared" si="26"/>
        <v>1</v>
      </c>
    </row>
    <row r="167" spans="1:22" s="34" customFormat="1" ht="45" x14ac:dyDescent="0.25">
      <c r="A167" s="30">
        <f t="shared" si="27"/>
        <v>1</v>
      </c>
      <c r="D167" s="33">
        <v>163</v>
      </c>
      <c r="E167" s="90" t="s">
        <v>4676</v>
      </c>
      <c r="F167" s="91" t="s">
        <v>2891</v>
      </c>
      <c r="G167" s="91" t="s">
        <v>2892</v>
      </c>
      <c r="H167" s="92" t="s">
        <v>2893</v>
      </c>
      <c r="I167" s="93">
        <v>80104</v>
      </c>
      <c r="J167" s="81">
        <f t="shared" si="28"/>
        <v>0</v>
      </c>
      <c r="K167"/>
      <c r="L167" s="30">
        <f t="shared" si="29"/>
        <v>1</v>
      </c>
      <c r="M167" s="30">
        <f t="shared" si="20"/>
        <v>1</v>
      </c>
      <c r="N167" s="30">
        <f t="shared" si="21"/>
        <v>1</v>
      </c>
      <c r="O167" s="30">
        <f t="shared" si="22"/>
        <v>1</v>
      </c>
      <c r="P167" s="30">
        <f t="shared" si="23"/>
        <v>1</v>
      </c>
      <c r="Q167" s="30">
        <f t="shared" si="24"/>
        <v>1</v>
      </c>
      <c r="R167" s="30">
        <f t="shared" si="25"/>
        <v>1</v>
      </c>
      <c r="S167" s="30"/>
      <c r="T167" s="30"/>
      <c r="U167" s="30"/>
      <c r="V167" s="34">
        <f t="shared" si="26"/>
        <v>1</v>
      </c>
    </row>
    <row r="168" spans="1:22" s="34" customFormat="1" ht="45" x14ac:dyDescent="0.25">
      <c r="A168" s="30">
        <f t="shared" si="27"/>
        <v>1</v>
      </c>
      <c r="D168" s="33">
        <v>164</v>
      </c>
      <c r="E168" s="90" t="s">
        <v>4676</v>
      </c>
      <c r="F168" s="91" t="s">
        <v>2894</v>
      </c>
      <c r="G168" s="91" t="s">
        <v>2895</v>
      </c>
      <c r="H168" s="92" t="s">
        <v>2896</v>
      </c>
      <c r="I168" s="93">
        <v>80105</v>
      </c>
      <c r="J168" s="81">
        <f t="shared" si="28"/>
        <v>0</v>
      </c>
      <c r="K168"/>
      <c r="L168" s="30">
        <f t="shared" si="29"/>
        <v>1</v>
      </c>
      <c r="M168" s="30">
        <f t="shared" si="20"/>
        <v>1</v>
      </c>
      <c r="N168" s="30">
        <f t="shared" si="21"/>
        <v>1</v>
      </c>
      <c r="O168" s="30">
        <f t="shared" si="22"/>
        <v>1</v>
      </c>
      <c r="P168" s="30">
        <f t="shared" si="23"/>
        <v>1</v>
      </c>
      <c r="Q168" s="30">
        <f t="shared" si="24"/>
        <v>1</v>
      </c>
      <c r="R168" s="30">
        <f t="shared" si="25"/>
        <v>1</v>
      </c>
      <c r="S168" s="30"/>
      <c r="T168" s="30"/>
      <c r="U168" s="30"/>
      <c r="V168" s="34">
        <f t="shared" si="26"/>
        <v>1</v>
      </c>
    </row>
    <row r="169" spans="1:22" s="34" customFormat="1" ht="45" x14ac:dyDescent="0.25">
      <c r="A169" s="30">
        <f t="shared" si="27"/>
        <v>1</v>
      </c>
      <c r="D169" s="33">
        <v>165</v>
      </c>
      <c r="E169" s="90" t="s">
        <v>4676</v>
      </c>
      <c r="F169" s="91" t="s">
        <v>2897</v>
      </c>
      <c r="G169" s="91" t="s">
        <v>2898</v>
      </c>
      <c r="H169" s="92" t="s">
        <v>2899</v>
      </c>
      <c r="I169" s="93">
        <v>80106</v>
      </c>
      <c r="J169" s="81">
        <f t="shared" si="28"/>
        <v>0</v>
      </c>
      <c r="K169"/>
      <c r="L169" s="30">
        <f t="shared" si="29"/>
        <v>1</v>
      </c>
      <c r="M169" s="30">
        <f t="shared" si="20"/>
        <v>1</v>
      </c>
      <c r="N169" s="30">
        <f t="shared" si="21"/>
        <v>1</v>
      </c>
      <c r="O169" s="30">
        <f t="shared" si="22"/>
        <v>1</v>
      </c>
      <c r="P169" s="30">
        <f t="shared" si="23"/>
        <v>1</v>
      </c>
      <c r="Q169" s="30">
        <f t="shared" si="24"/>
        <v>1</v>
      </c>
      <c r="R169" s="30">
        <f t="shared" si="25"/>
        <v>1</v>
      </c>
      <c r="S169" s="30"/>
      <c r="T169" s="30"/>
      <c r="U169" s="30"/>
      <c r="V169" s="34">
        <f t="shared" si="26"/>
        <v>1</v>
      </c>
    </row>
    <row r="170" spans="1:22" s="34" customFormat="1" ht="75" x14ac:dyDescent="0.25">
      <c r="A170" s="30">
        <f t="shared" si="27"/>
        <v>1</v>
      </c>
      <c r="D170" s="33">
        <v>166</v>
      </c>
      <c r="E170" s="90" t="s">
        <v>4676</v>
      </c>
      <c r="F170" s="91" t="s">
        <v>2900</v>
      </c>
      <c r="G170" s="91" t="s">
        <v>2901</v>
      </c>
      <c r="H170" s="92" t="s">
        <v>2902</v>
      </c>
      <c r="I170" s="93">
        <v>80107</v>
      </c>
      <c r="J170" s="81">
        <f t="shared" si="28"/>
        <v>0</v>
      </c>
      <c r="K170"/>
      <c r="L170" s="30">
        <f t="shared" si="29"/>
        <v>1</v>
      </c>
      <c r="M170" s="30">
        <f t="shared" si="20"/>
        <v>1</v>
      </c>
      <c r="N170" s="30">
        <f t="shared" si="21"/>
        <v>1</v>
      </c>
      <c r="O170" s="30">
        <f t="shared" si="22"/>
        <v>1</v>
      </c>
      <c r="P170" s="30">
        <f t="shared" si="23"/>
        <v>1</v>
      </c>
      <c r="Q170" s="30">
        <f t="shared" si="24"/>
        <v>1</v>
      </c>
      <c r="R170" s="30">
        <f t="shared" si="25"/>
        <v>1</v>
      </c>
      <c r="S170" s="30"/>
      <c r="T170" s="30"/>
      <c r="U170" s="30"/>
      <c r="V170" s="34">
        <f t="shared" si="26"/>
        <v>1</v>
      </c>
    </row>
    <row r="171" spans="1:22" s="34" customFormat="1" ht="45" x14ac:dyDescent="0.25">
      <c r="A171" s="30">
        <f t="shared" si="27"/>
        <v>1</v>
      </c>
      <c r="D171" s="33">
        <v>167</v>
      </c>
      <c r="E171" s="90" t="s">
        <v>4676</v>
      </c>
      <c r="F171" s="91" t="s">
        <v>2903</v>
      </c>
      <c r="G171" s="91" t="s">
        <v>2904</v>
      </c>
      <c r="H171" s="92" t="s">
        <v>2905</v>
      </c>
      <c r="I171" s="93">
        <v>80108</v>
      </c>
      <c r="J171" s="81">
        <f t="shared" si="28"/>
        <v>0</v>
      </c>
      <c r="K171"/>
      <c r="L171" s="30">
        <f t="shared" si="29"/>
        <v>1</v>
      </c>
      <c r="M171" s="30">
        <f t="shared" si="20"/>
        <v>1</v>
      </c>
      <c r="N171" s="30">
        <f t="shared" si="21"/>
        <v>1</v>
      </c>
      <c r="O171" s="30">
        <f t="shared" si="22"/>
        <v>1</v>
      </c>
      <c r="P171" s="30">
        <f t="shared" si="23"/>
        <v>1</v>
      </c>
      <c r="Q171" s="30">
        <f t="shared" si="24"/>
        <v>1</v>
      </c>
      <c r="R171" s="30">
        <f t="shared" si="25"/>
        <v>1</v>
      </c>
      <c r="S171" s="30"/>
      <c r="T171" s="30"/>
      <c r="U171" s="30"/>
      <c r="V171" s="34">
        <f t="shared" si="26"/>
        <v>1</v>
      </c>
    </row>
    <row r="172" spans="1:22" s="34" customFormat="1" ht="60" x14ac:dyDescent="0.25">
      <c r="A172" s="30">
        <f t="shared" si="27"/>
        <v>1</v>
      </c>
      <c r="D172" s="33">
        <v>168</v>
      </c>
      <c r="E172" s="90" t="s">
        <v>4676</v>
      </c>
      <c r="F172" s="91" t="s">
        <v>2906</v>
      </c>
      <c r="G172" s="91" t="s">
        <v>2907</v>
      </c>
      <c r="H172" s="92" t="s">
        <v>2908</v>
      </c>
      <c r="I172" s="93">
        <v>80201</v>
      </c>
      <c r="J172" s="81">
        <f t="shared" si="28"/>
        <v>0</v>
      </c>
      <c r="K172"/>
      <c r="L172" s="30">
        <f t="shared" si="29"/>
        <v>1</v>
      </c>
      <c r="M172" s="30">
        <f t="shared" si="20"/>
        <v>1</v>
      </c>
      <c r="N172" s="30">
        <f t="shared" si="21"/>
        <v>1</v>
      </c>
      <c r="O172" s="30">
        <f t="shared" si="22"/>
        <v>1</v>
      </c>
      <c r="P172" s="30">
        <f t="shared" si="23"/>
        <v>1</v>
      </c>
      <c r="Q172" s="30">
        <f t="shared" si="24"/>
        <v>1</v>
      </c>
      <c r="R172" s="30">
        <f t="shared" si="25"/>
        <v>1</v>
      </c>
      <c r="S172" s="30"/>
      <c r="T172" s="30"/>
      <c r="U172" s="30"/>
      <c r="V172" s="34">
        <f t="shared" si="26"/>
        <v>1</v>
      </c>
    </row>
    <row r="173" spans="1:22" s="34" customFormat="1" ht="60" x14ac:dyDescent="0.25">
      <c r="A173" s="30">
        <f t="shared" si="27"/>
        <v>1</v>
      </c>
      <c r="D173" s="33">
        <v>169</v>
      </c>
      <c r="E173" s="90" t="s">
        <v>4676</v>
      </c>
      <c r="F173" s="91" t="s">
        <v>2909</v>
      </c>
      <c r="G173" s="91" t="s">
        <v>2910</v>
      </c>
      <c r="H173" s="92" t="s">
        <v>2911</v>
      </c>
      <c r="I173" s="93">
        <v>85301</v>
      </c>
      <c r="J173" s="81">
        <f t="shared" si="28"/>
        <v>0</v>
      </c>
      <c r="K173"/>
      <c r="L173" s="30">
        <f t="shared" si="29"/>
        <v>1</v>
      </c>
      <c r="M173" s="30">
        <f t="shared" si="20"/>
        <v>1</v>
      </c>
      <c r="N173" s="30">
        <f t="shared" si="21"/>
        <v>1</v>
      </c>
      <c r="O173" s="30">
        <f t="shared" si="22"/>
        <v>1</v>
      </c>
      <c r="P173" s="30">
        <f t="shared" si="23"/>
        <v>1</v>
      </c>
      <c r="Q173" s="30">
        <f t="shared" si="24"/>
        <v>1</v>
      </c>
      <c r="R173" s="30">
        <f t="shared" si="25"/>
        <v>1</v>
      </c>
      <c r="S173" s="30"/>
      <c r="T173" s="30"/>
      <c r="U173" s="30"/>
      <c r="V173" s="34">
        <f t="shared" si="26"/>
        <v>1</v>
      </c>
    </row>
    <row r="174" spans="1:22" s="34" customFormat="1" ht="45" x14ac:dyDescent="0.25">
      <c r="A174" s="30">
        <f t="shared" si="27"/>
        <v>1</v>
      </c>
      <c r="D174" s="33">
        <v>170</v>
      </c>
      <c r="E174" s="90" t="s">
        <v>4677</v>
      </c>
      <c r="F174" s="91" t="s">
        <v>2912</v>
      </c>
      <c r="G174" s="91" t="s">
        <v>2623</v>
      </c>
      <c r="H174" s="92" t="s">
        <v>2913</v>
      </c>
      <c r="I174" s="93">
        <v>370101</v>
      </c>
      <c r="J174" s="81">
        <f t="shared" si="28"/>
        <v>0</v>
      </c>
      <c r="K174"/>
      <c r="L174" s="30">
        <f t="shared" si="29"/>
        <v>1</v>
      </c>
      <c r="M174" s="30">
        <f t="shared" si="20"/>
        <v>1</v>
      </c>
      <c r="N174" s="30">
        <f t="shared" si="21"/>
        <v>1</v>
      </c>
      <c r="O174" s="30">
        <f t="shared" si="22"/>
        <v>1</v>
      </c>
      <c r="P174" s="30">
        <f t="shared" si="23"/>
        <v>1</v>
      </c>
      <c r="Q174" s="30">
        <f t="shared" si="24"/>
        <v>1</v>
      </c>
      <c r="R174" s="30">
        <f t="shared" si="25"/>
        <v>1</v>
      </c>
      <c r="S174" s="30"/>
      <c r="T174" s="30"/>
      <c r="U174" s="30"/>
      <c r="V174" s="34">
        <f t="shared" si="26"/>
        <v>1</v>
      </c>
    </row>
    <row r="175" spans="1:22" s="34" customFormat="1" ht="45" x14ac:dyDescent="0.25">
      <c r="A175" s="30">
        <f t="shared" si="27"/>
        <v>1</v>
      </c>
      <c r="D175" s="33">
        <v>171</v>
      </c>
      <c r="E175" s="90" t="s">
        <v>4677</v>
      </c>
      <c r="F175" s="91" t="s">
        <v>2914</v>
      </c>
      <c r="G175" s="91" t="s">
        <v>2487</v>
      </c>
      <c r="H175" s="92" t="s">
        <v>2915</v>
      </c>
      <c r="I175" s="93">
        <v>370102</v>
      </c>
      <c r="J175" s="81">
        <f t="shared" si="28"/>
        <v>0</v>
      </c>
      <c r="K175"/>
      <c r="L175" s="30">
        <f t="shared" si="29"/>
        <v>1</v>
      </c>
      <c r="M175" s="30">
        <f t="shared" si="20"/>
        <v>1</v>
      </c>
      <c r="N175" s="30">
        <f t="shared" si="21"/>
        <v>1</v>
      </c>
      <c r="O175" s="30">
        <f t="shared" si="22"/>
        <v>1</v>
      </c>
      <c r="P175" s="30">
        <f t="shared" si="23"/>
        <v>1</v>
      </c>
      <c r="Q175" s="30">
        <f t="shared" si="24"/>
        <v>1</v>
      </c>
      <c r="R175" s="30">
        <f t="shared" si="25"/>
        <v>1</v>
      </c>
      <c r="S175" s="30"/>
      <c r="T175" s="30"/>
      <c r="U175" s="30"/>
      <c r="V175" s="34">
        <f t="shared" si="26"/>
        <v>1</v>
      </c>
    </row>
    <row r="176" spans="1:22" s="34" customFormat="1" ht="75" x14ac:dyDescent="0.25">
      <c r="A176" s="30">
        <f t="shared" si="27"/>
        <v>1</v>
      </c>
      <c r="D176" s="33">
        <v>172</v>
      </c>
      <c r="E176" s="90" t="s">
        <v>4677</v>
      </c>
      <c r="F176" s="91" t="s">
        <v>2916</v>
      </c>
      <c r="G176" s="91" t="s">
        <v>2917</v>
      </c>
      <c r="H176" s="92" t="s">
        <v>2918</v>
      </c>
      <c r="I176" s="93">
        <v>370103</v>
      </c>
      <c r="J176" s="81">
        <f t="shared" si="28"/>
        <v>0</v>
      </c>
      <c r="K176"/>
      <c r="L176" s="30">
        <f t="shared" si="29"/>
        <v>1</v>
      </c>
      <c r="M176" s="30">
        <f t="shared" si="20"/>
        <v>1</v>
      </c>
      <c r="N176" s="30">
        <f t="shared" si="21"/>
        <v>1</v>
      </c>
      <c r="O176" s="30">
        <f t="shared" si="22"/>
        <v>1</v>
      </c>
      <c r="P176" s="30">
        <f t="shared" si="23"/>
        <v>1</v>
      </c>
      <c r="Q176" s="30">
        <f t="shared" si="24"/>
        <v>1</v>
      </c>
      <c r="R176" s="30">
        <f t="shared" si="25"/>
        <v>1</v>
      </c>
      <c r="S176" s="30"/>
      <c r="T176" s="30"/>
      <c r="U176" s="30"/>
      <c r="V176" s="34">
        <f t="shared" si="26"/>
        <v>1</v>
      </c>
    </row>
    <row r="177" spans="1:22" s="34" customFormat="1" ht="30" x14ac:dyDescent="0.25">
      <c r="A177" s="30">
        <f t="shared" si="27"/>
        <v>1</v>
      </c>
      <c r="D177" s="33">
        <v>173</v>
      </c>
      <c r="E177" s="90" t="s">
        <v>4677</v>
      </c>
      <c r="F177" s="91" t="s">
        <v>2919</v>
      </c>
      <c r="G177" s="91" t="s">
        <v>2920</v>
      </c>
      <c r="H177" s="92" t="s">
        <v>2921</v>
      </c>
      <c r="I177" s="93">
        <v>371601</v>
      </c>
      <c r="J177" s="81">
        <f t="shared" si="28"/>
        <v>0</v>
      </c>
      <c r="K177"/>
      <c r="L177" s="30">
        <f t="shared" si="29"/>
        <v>1</v>
      </c>
      <c r="M177" s="30">
        <f t="shared" si="20"/>
        <v>1</v>
      </c>
      <c r="N177" s="30">
        <f t="shared" si="21"/>
        <v>1</v>
      </c>
      <c r="O177" s="30">
        <f t="shared" si="22"/>
        <v>1</v>
      </c>
      <c r="P177" s="30">
        <f t="shared" si="23"/>
        <v>1</v>
      </c>
      <c r="Q177" s="30">
        <f t="shared" si="24"/>
        <v>1</v>
      </c>
      <c r="R177" s="30">
        <f t="shared" si="25"/>
        <v>1</v>
      </c>
      <c r="S177" s="30"/>
      <c r="T177" s="30"/>
      <c r="U177" s="30"/>
      <c r="V177" s="34">
        <f t="shared" si="26"/>
        <v>1</v>
      </c>
    </row>
    <row r="178" spans="1:22" s="34" customFormat="1" ht="45" x14ac:dyDescent="0.25">
      <c r="A178" s="30">
        <f t="shared" si="27"/>
        <v>1</v>
      </c>
      <c r="D178" s="33">
        <v>174</v>
      </c>
      <c r="E178" s="90" t="s">
        <v>4678</v>
      </c>
      <c r="F178" s="91" t="s">
        <v>2922</v>
      </c>
      <c r="G178" s="91" t="s">
        <v>2923</v>
      </c>
      <c r="H178" s="92" t="s">
        <v>2924</v>
      </c>
      <c r="I178" s="93">
        <v>360101</v>
      </c>
      <c r="J178" s="81">
        <f t="shared" si="28"/>
        <v>0</v>
      </c>
      <c r="K178"/>
      <c r="L178" s="30">
        <f t="shared" si="29"/>
        <v>1</v>
      </c>
      <c r="M178" s="30">
        <f t="shared" si="20"/>
        <v>1</v>
      </c>
      <c r="N178" s="30">
        <f t="shared" si="21"/>
        <v>1</v>
      </c>
      <c r="O178" s="30">
        <f t="shared" si="22"/>
        <v>1</v>
      </c>
      <c r="P178" s="30">
        <f t="shared" si="23"/>
        <v>1</v>
      </c>
      <c r="Q178" s="30">
        <f t="shared" si="24"/>
        <v>1</v>
      </c>
      <c r="R178" s="30">
        <f t="shared" si="25"/>
        <v>1</v>
      </c>
      <c r="S178" s="30"/>
      <c r="T178" s="30"/>
      <c r="U178" s="30"/>
      <c r="V178" s="34">
        <f t="shared" si="26"/>
        <v>1</v>
      </c>
    </row>
    <row r="179" spans="1:22" s="34" customFormat="1" ht="45" x14ac:dyDescent="0.25">
      <c r="A179" s="30">
        <f t="shared" si="27"/>
        <v>1</v>
      </c>
      <c r="D179" s="33">
        <v>175</v>
      </c>
      <c r="E179" s="90" t="s">
        <v>4678</v>
      </c>
      <c r="F179" s="91" t="s">
        <v>2925</v>
      </c>
      <c r="G179" s="91" t="s">
        <v>2926</v>
      </c>
      <c r="H179" s="92" t="s">
        <v>2927</v>
      </c>
      <c r="I179" s="93">
        <v>360102</v>
      </c>
      <c r="J179" s="81">
        <f t="shared" si="28"/>
        <v>0</v>
      </c>
      <c r="K179"/>
      <c r="L179" s="30">
        <f t="shared" si="29"/>
        <v>1</v>
      </c>
      <c r="M179" s="30">
        <f t="shared" si="20"/>
        <v>1</v>
      </c>
      <c r="N179" s="30">
        <f t="shared" si="21"/>
        <v>1</v>
      </c>
      <c r="O179" s="30">
        <f t="shared" si="22"/>
        <v>1</v>
      </c>
      <c r="P179" s="30">
        <f t="shared" si="23"/>
        <v>1</v>
      </c>
      <c r="Q179" s="30">
        <f t="shared" si="24"/>
        <v>1</v>
      </c>
      <c r="R179" s="30">
        <f t="shared" si="25"/>
        <v>1</v>
      </c>
      <c r="S179" s="30"/>
      <c r="T179" s="30"/>
      <c r="U179" s="30"/>
      <c r="V179" s="34">
        <f t="shared" si="26"/>
        <v>1</v>
      </c>
    </row>
    <row r="180" spans="1:22" s="34" customFormat="1" ht="45" x14ac:dyDescent="0.25">
      <c r="A180" s="30">
        <f t="shared" si="27"/>
        <v>1</v>
      </c>
      <c r="D180" s="33">
        <v>176</v>
      </c>
      <c r="E180" s="90" t="s">
        <v>4678</v>
      </c>
      <c r="F180" s="91" t="s">
        <v>2928</v>
      </c>
      <c r="G180" s="91" t="s">
        <v>2929</v>
      </c>
      <c r="H180" s="92" t="s">
        <v>2930</v>
      </c>
      <c r="I180" s="93">
        <v>360103</v>
      </c>
      <c r="J180" s="81">
        <f t="shared" si="28"/>
        <v>0</v>
      </c>
      <c r="K180"/>
      <c r="L180" s="30">
        <f t="shared" si="29"/>
        <v>1</v>
      </c>
      <c r="M180" s="30">
        <f t="shared" si="20"/>
        <v>1</v>
      </c>
      <c r="N180" s="30">
        <f t="shared" si="21"/>
        <v>1</v>
      </c>
      <c r="O180" s="30">
        <f t="shared" si="22"/>
        <v>1</v>
      </c>
      <c r="P180" s="30">
        <f t="shared" si="23"/>
        <v>1</v>
      </c>
      <c r="Q180" s="30">
        <f t="shared" si="24"/>
        <v>1</v>
      </c>
      <c r="R180" s="30">
        <f t="shared" si="25"/>
        <v>1</v>
      </c>
      <c r="S180" s="30"/>
      <c r="T180" s="30"/>
      <c r="U180" s="30"/>
      <c r="V180" s="34">
        <f t="shared" si="26"/>
        <v>1</v>
      </c>
    </row>
    <row r="181" spans="1:22" s="34" customFormat="1" ht="45" x14ac:dyDescent="0.25">
      <c r="A181" s="30">
        <f t="shared" si="27"/>
        <v>1</v>
      </c>
      <c r="D181" s="33">
        <v>177</v>
      </c>
      <c r="E181" s="90" t="s">
        <v>4678</v>
      </c>
      <c r="F181" s="91" t="s">
        <v>2931</v>
      </c>
      <c r="G181" s="91" t="s">
        <v>2932</v>
      </c>
      <c r="H181" s="92" t="s">
        <v>2933</v>
      </c>
      <c r="I181" s="93">
        <v>360104</v>
      </c>
      <c r="J181" s="81">
        <f t="shared" si="28"/>
        <v>0</v>
      </c>
      <c r="K181"/>
      <c r="L181" s="30">
        <f t="shared" si="29"/>
        <v>1</v>
      </c>
      <c r="M181" s="30">
        <f t="shared" si="20"/>
        <v>1</v>
      </c>
      <c r="N181" s="30">
        <f t="shared" si="21"/>
        <v>1</v>
      </c>
      <c r="O181" s="30">
        <f t="shared" si="22"/>
        <v>1</v>
      </c>
      <c r="P181" s="30">
        <f t="shared" si="23"/>
        <v>1</v>
      </c>
      <c r="Q181" s="30">
        <f t="shared" si="24"/>
        <v>1</v>
      </c>
      <c r="R181" s="30">
        <f t="shared" si="25"/>
        <v>1</v>
      </c>
      <c r="S181" s="30"/>
      <c r="T181" s="30"/>
      <c r="U181" s="30"/>
      <c r="V181" s="34">
        <f t="shared" si="26"/>
        <v>1</v>
      </c>
    </row>
    <row r="182" spans="1:22" s="34" customFormat="1" ht="45" x14ac:dyDescent="0.25">
      <c r="A182" s="30">
        <f t="shared" si="27"/>
        <v>1</v>
      </c>
      <c r="D182" s="33">
        <v>178</v>
      </c>
      <c r="E182" s="90" t="s">
        <v>4678</v>
      </c>
      <c r="F182" s="91" t="s">
        <v>2934</v>
      </c>
      <c r="G182" s="91" t="s">
        <v>2935</v>
      </c>
      <c r="H182" s="92" t="s">
        <v>2936</v>
      </c>
      <c r="I182" s="93">
        <v>360105</v>
      </c>
      <c r="J182" s="81">
        <f t="shared" si="28"/>
        <v>0</v>
      </c>
      <c r="K182"/>
      <c r="L182" s="30">
        <f t="shared" si="29"/>
        <v>1</v>
      </c>
      <c r="M182" s="30">
        <f t="shared" si="20"/>
        <v>1</v>
      </c>
      <c r="N182" s="30">
        <f t="shared" si="21"/>
        <v>1</v>
      </c>
      <c r="O182" s="30">
        <f t="shared" si="22"/>
        <v>1</v>
      </c>
      <c r="P182" s="30">
        <f t="shared" si="23"/>
        <v>1</v>
      </c>
      <c r="Q182" s="30">
        <f t="shared" si="24"/>
        <v>1</v>
      </c>
      <c r="R182" s="30">
        <f t="shared" si="25"/>
        <v>1</v>
      </c>
      <c r="S182" s="30"/>
      <c r="T182" s="30"/>
      <c r="U182" s="30"/>
      <c r="V182" s="34">
        <f t="shared" si="26"/>
        <v>1</v>
      </c>
    </row>
    <row r="183" spans="1:22" s="34" customFormat="1" ht="60" x14ac:dyDescent="0.25">
      <c r="A183" s="30">
        <f t="shared" si="27"/>
        <v>1</v>
      </c>
      <c r="D183" s="33">
        <v>179</v>
      </c>
      <c r="E183" s="90" t="s">
        <v>4678</v>
      </c>
      <c r="F183" s="91" t="s">
        <v>2937</v>
      </c>
      <c r="G183" s="91" t="s">
        <v>2938</v>
      </c>
      <c r="H183" s="92" t="s">
        <v>2939</v>
      </c>
      <c r="I183" s="93">
        <v>360106</v>
      </c>
      <c r="J183" s="81">
        <f t="shared" si="28"/>
        <v>0</v>
      </c>
      <c r="K183"/>
      <c r="L183" s="30">
        <f t="shared" si="29"/>
        <v>1</v>
      </c>
      <c r="M183" s="30">
        <f t="shared" si="20"/>
        <v>1</v>
      </c>
      <c r="N183" s="30">
        <f t="shared" si="21"/>
        <v>1</v>
      </c>
      <c r="O183" s="30">
        <f t="shared" si="22"/>
        <v>1</v>
      </c>
      <c r="P183" s="30">
        <f t="shared" si="23"/>
        <v>1</v>
      </c>
      <c r="Q183" s="30">
        <f t="shared" si="24"/>
        <v>1</v>
      </c>
      <c r="R183" s="30">
        <f t="shared" si="25"/>
        <v>1</v>
      </c>
      <c r="S183" s="30"/>
      <c r="T183" s="30"/>
      <c r="U183" s="30"/>
      <c r="V183" s="34">
        <f t="shared" si="26"/>
        <v>1</v>
      </c>
    </row>
    <row r="184" spans="1:22" s="34" customFormat="1" ht="45" x14ac:dyDescent="0.25">
      <c r="A184" s="30">
        <f t="shared" si="27"/>
        <v>1</v>
      </c>
      <c r="D184" s="33">
        <v>180</v>
      </c>
      <c r="E184" s="90" t="s">
        <v>4678</v>
      </c>
      <c r="F184" s="91" t="s">
        <v>2940</v>
      </c>
      <c r="G184" s="91" t="s">
        <v>2941</v>
      </c>
      <c r="H184" s="92" t="s">
        <v>2942</v>
      </c>
      <c r="I184" s="93">
        <v>360107</v>
      </c>
      <c r="J184" s="81">
        <f t="shared" si="28"/>
        <v>0</v>
      </c>
      <c r="K184"/>
      <c r="L184" s="30">
        <f t="shared" si="29"/>
        <v>1</v>
      </c>
      <c r="M184" s="30">
        <f t="shared" si="20"/>
        <v>1</v>
      </c>
      <c r="N184" s="30">
        <f t="shared" si="21"/>
        <v>1</v>
      </c>
      <c r="O184" s="30">
        <f t="shared" si="22"/>
        <v>1</v>
      </c>
      <c r="P184" s="30">
        <f t="shared" si="23"/>
        <v>1</v>
      </c>
      <c r="Q184" s="30">
        <f t="shared" si="24"/>
        <v>1</v>
      </c>
      <c r="R184" s="30">
        <f t="shared" si="25"/>
        <v>1</v>
      </c>
      <c r="S184" s="30"/>
      <c r="T184" s="30"/>
      <c r="U184" s="30"/>
      <c r="V184" s="34">
        <f t="shared" si="26"/>
        <v>1</v>
      </c>
    </row>
    <row r="185" spans="1:22" s="34" customFormat="1" ht="75" x14ac:dyDescent="0.25">
      <c r="A185" s="30">
        <f t="shared" si="27"/>
        <v>1</v>
      </c>
      <c r="D185" s="33">
        <v>181</v>
      </c>
      <c r="E185" s="90" t="s">
        <v>4678</v>
      </c>
      <c r="F185" s="91" t="s">
        <v>2943</v>
      </c>
      <c r="G185" s="91" t="s">
        <v>2944</v>
      </c>
      <c r="H185" s="92" t="s">
        <v>2945</v>
      </c>
      <c r="I185" s="93">
        <v>360108</v>
      </c>
      <c r="J185" s="81">
        <f t="shared" si="28"/>
        <v>0</v>
      </c>
      <c r="K185"/>
      <c r="L185" s="30">
        <f t="shared" si="29"/>
        <v>1</v>
      </c>
      <c r="M185" s="30">
        <f t="shared" si="20"/>
        <v>1</v>
      </c>
      <c r="N185" s="30">
        <f t="shared" si="21"/>
        <v>1</v>
      </c>
      <c r="O185" s="30">
        <f t="shared" si="22"/>
        <v>1</v>
      </c>
      <c r="P185" s="30">
        <f t="shared" si="23"/>
        <v>1</v>
      </c>
      <c r="Q185" s="30">
        <f t="shared" si="24"/>
        <v>1</v>
      </c>
      <c r="R185" s="30">
        <f t="shared" si="25"/>
        <v>1</v>
      </c>
      <c r="S185" s="30"/>
      <c r="T185" s="30"/>
      <c r="U185" s="30"/>
      <c r="V185" s="34">
        <f t="shared" si="26"/>
        <v>1</v>
      </c>
    </row>
    <row r="186" spans="1:22" s="34" customFormat="1" ht="75" x14ac:dyDescent="0.25">
      <c r="A186" s="30">
        <f t="shared" si="27"/>
        <v>1</v>
      </c>
      <c r="D186" s="33">
        <v>182</v>
      </c>
      <c r="E186" s="90" t="s">
        <v>4678</v>
      </c>
      <c r="F186" s="91" t="s">
        <v>2946</v>
      </c>
      <c r="G186" s="91" t="s">
        <v>2947</v>
      </c>
      <c r="H186" s="92" t="s">
        <v>2948</v>
      </c>
      <c r="I186" s="93">
        <v>360109</v>
      </c>
      <c r="J186" s="81">
        <f t="shared" si="28"/>
        <v>0</v>
      </c>
      <c r="K186"/>
      <c r="L186" s="30">
        <f t="shared" si="29"/>
        <v>1</v>
      </c>
      <c r="M186" s="30">
        <f t="shared" si="20"/>
        <v>1</v>
      </c>
      <c r="N186" s="30">
        <f t="shared" si="21"/>
        <v>1</v>
      </c>
      <c r="O186" s="30">
        <f t="shared" si="22"/>
        <v>1</v>
      </c>
      <c r="P186" s="30">
        <f t="shared" si="23"/>
        <v>1</v>
      </c>
      <c r="Q186" s="30">
        <f t="shared" si="24"/>
        <v>1</v>
      </c>
      <c r="R186" s="30">
        <f t="shared" si="25"/>
        <v>1</v>
      </c>
      <c r="S186" s="30"/>
      <c r="T186" s="30"/>
      <c r="U186" s="30"/>
      <c r="V186" s="34">
        <f t="shared" si="26"/>
        <v>1</v>
      </c>
    </row>
    <row r="187" spans="1:22" s="34" customFormat="1" ht="60" x14ac:dyDescent="0.25">
      <c r="A187" s="30">
        <f t="shared" si="27"/>
        <v>1</v>
      </c>
      <c r="D187" s="33">
        <v>183</v>
      </c>
      <c r="E187" s="90" t="s">
        <v>4678</v>
      </c>
      <c r="F187" s="91" t="s">
        <v>2949</v>
      </c>
      <c r="G187" s="91" t="s">
        <v>2950</v>
      </c>
      <c r="H187" s="92" t="s">
        <v>2951</v>
      </c>
      <c r="I187" s="93">
        <v>360110</v>
      </c>
      <c r="J187" s="81">
        <f t="shared" si="28"/>
        <v>0</v>
      </c>
      <c r="K187"/>
      <c r="L187" s="30">
        <f t="shared" si="29"/>
        <v>1</v>
      </c>
      <c r="M187" s="30">
        <f t="shared" si="20"/>
        <v>1</v>
      </c>
      <c r="N187" s="30">
        <f t="shared" si="21"/>
        <v>1</v>
      </c>
      <c r="O187" s="30">
        <f t="shared" si="22"/>
        <v>1</v>
      </c>
      <c r="P187" s="30">
        <f t="shared" si="23"/>
        <v>1</v>
      </c>
      <c r="Q187" s="30">
        <f t="shared" si="24"/>
        <v>1</v>
      </c>
      <c r="R187" s="30">
        <f t="shared" si="25"/>
        <v>1</v>
      </c>
      <c r="S187" s="30"/>
      <c r="T187" s="30"/>
      <c r="U187" s="30"/>
      <c r="V187" s="34">
        <f t="shared" si="26"/>
        <v>1</v>
      </c>
    </row>
    <row r="188" spans="1:22" s="34" customFormat="1" ht="60" x14ac:dyDescent="0.25">
      <c r="A188" s="30">
        <f t="shared" si="27"/>
        <v>1</v>
      </c>
      <c r="D188" s="33">
        <v>184</v>
      </c>
      <c r="E188" s="90" t="s">
        <v>4678</v>
      </c>
      <c r="F188" s="91" t="s">
        <v>2952</v>
      </c>
      <c r="G188" s="91" t="s">
        <v>2953</v>
      </c>
      <c r="H188" s="92" t="s">
        <v>2954</v>
      </c>
      <c r="I188" s="93">
        <v>360111</v>
      </c>
      <c r="J188" s="81">
        <f t="shared" si="28"/>
        <v>0</v>
      </c>
      <c r="K188"/>
      <c r="L188" s="30">
        <f t="shared" si="29"/>
        <v>1</v>
      </c>
      <c r="M188" s="30">
        <f t="shared" si="20"/>
        <v>1</v>
      </c>
      <c r="N188" s="30">
        <f t="shared" si="21"/>
        <v>1</v>
      </c>
      <c r="O188" s="30">
        <f t="shared" si="22"/>
        <v>1</v>
      </c>
      <c r="P188" s="30">
        <f t="shared" si="23"/>
        <v>1</v>
      </c>
      <c r="Q188" s="30">
        <f t="shared" si="24"/>
        <v>1</v>
      </c>
      <c r="R188" s="30">
        <f t="shared" si="25"/>
        <v>1</v>
      </c>
      <c r="S188" s="30"/>
      <c r="T188" s="30"/>
      <c r="U188" s="30"/>
      <c r="V188" s="34">
        <f t="shared" si="26"/>
        <v>1</v>
      </c>
    </row>
    <row r="189" spans="1:22" s="34" customFormat="1" ht="45" x14ac:dyDescent="0.25">
      <c r="A189" s="30">
        <f t="shared" si="27"/>
        <v>1</v>
      </c>
      <c r="D189" s="33">
        <v>185</v>
      </c>
      <c r="E189" s="90" t="s">
        <v>4678</v>
      </c>
      <c r="F189" s="91" t="s">
        <v>2955</v>
      </c>
      <c r="G189" s="91" t="s">
        <v>2956</v>
      </c>
      <c r="H189" s="92" t="s">
        <v>2957</v>
      </c>
      <c r="I189" s="93">
        <v>360112</v>
      </c>
      <c r="J189" s="81">
        <f t="shared" si="28"/>
        <v>0</v>
      </c>
      <c r="K189"/>
      <c r="L189" s="30">
        <f t="shared" si="29"/>
        <v>1</v>
      </c>
      <c r="M189" s="30">
        <f t="shared" si="20"/>
        <v>1</v>
      </c>
      <c r="N189" s="30">
        <f t="shared" si="21"/>
        <v>1</v>
      </c>
      <c r="O189" s="30">
        <f t="shared" si="22"/>
        <v>1</v>
      </c>
      <c r="P189" s="30">
        <f t="shared" si="23"/>
        <v>1</v>
      </c>
      <c r="Q189" s="30">
        <f t="shared" si="24"/>
        <v>1</v>
      </c>
      <c r="R189" s="30">
        <f t="shared" si="25"/>
        <v>1</v>
      </c>
      <c r="S189" s="30"/>
      <c r="T189" s="30"/>
      <c r="U189" s="30"/>
      <c r="V189" s="34">
        <f t="shared" si="26"/>
        <v>1</v>
      </c>
    </row>
    <row r="190" spans="1:22" s="34" customFormat="1" ht="105" x14ac:dyDescent="0.25">
      <c r="A190" s="30">
        <f t="shared" si="27"/>
        <v>1</v>
      </c>
      <c r="D190" s="33">
        <v>186</v>
      </c>
      <c r="E190" s="90" t="s">
        <v>4678</v>
      </c>
      <c r="F190" s="91" t="s">
        <v>2958</v>
      </c>
      <c r="G190" s="91" t="s">
        <v>2959</v>
      </c>
      <c r="H190" s="92" t="s">
        <v>2960</v>
      </c>
      <c r="I190" s="93">
        <v>360601</v>
      </c>
      <c r="J190" s="81">
        <f t="shared" si="28"/>
        <v>0</v>
      </c>
      <c r="K190"/>
      <c r="L190" s="30">
        <f t="shared" si="29"/>
        <v>1</v>
      </c>
      <c r="M190" s="30">
        <f t="shared" si="20"/>
        <v>1</v>
      </c>
      <c r="N190" s="30">
        <f t="shared" si="21"/>
        <v>1</v>
      </c>
      <c r="O190" s="30">
        <f t="shared" si="22"/>
        <v>1</v>
      </c>
      <c r="P190" s="30">
        <f t="shared" si="23"/>
        <v>1</v>
      </c>
      <c r="Q190" s="30">
        <f t="shared" si="24"/>
        <v>1</v>
      </c>
      <c r="R190" s="30">
        <f t="shared" si="25"/>
        <v>1</v>
      </c>
      <c r="S190" s="30"/>
      <c r="T190" s="30"/>
      <c r="U190" s="30"/>
      <c r="V190" s="34">
        <f t="shared" si="26"/>
        <v>1</v>
      </c>
    </row>
    <row r="191" spans="1:22" s="34" customFormat="1" ht="60" x14ac:dyDescent="0.25">
      <c r="A191" s="30">
        <f t="shared" si="27"/>
        <v>1</v>
      </c>
      <c r="D191" s="33">
        <v>187</v>
      </c>
      <c r="E191" s="90" t="s">
        <v>4679</v>
      </c>
      <c r="F191" s="91" t="s">
        <v>2961</v>
      </c>
      <c r="G191" s="91" t="s">
        <v>2962</v>
      </c>
      <c r="H191" s="92" t="s">
        <v>2963</v>
      </c>
      <c r="I191" s="93">
        <v>380101</v>
      </c>
      <c r="J191" s="81">
        <f t="shared" si="28"/>
        <v>0</v>
      </c>
      <c r="K191"/>
      <c r="L191" s="30">
        <f t="shared" si="29"/>
        <v>1</v>
      </c>
      <c r="M191" s="30">
        <f t="shared" si="20"/>
        <v>1</v>
      </c>
      <c r="N191" s="30">
        <f t="shared" si="21"/>
        <v>1</v>
      </c>
      <c r="O191" s="30">
        <f t="shared" si="22"/>
        <v>1</v>
      </c>
      <c r="P191" s="30">
        <f t="shared" si="23"/>
        <v>1</v>
      </c>
      <c r="Q191" s="30">
        <f t="shared" si="24"/>
        <v>1</v>
      </c>
      <c r="R191" s="30">
        <f t="shared" si="25"/>
        <v>1</v>
      </c>
      <c r="S191" s="30"/>
      <c r="T191" s="30"/>
      <c r="U191" s="30"/>
      <c r="V191" s="34">
        <f t="shared" si="26"/>
        <v>1</v>
      </c>
    </row>
    <row r="192" spans="1:22" s="34" customFormat="1" ht="45" x14ac:dyDescent="0.25">
      <c r="A192" s="30">
        <f t="shared" si="27"/>
        <v>1</v>
      </c>
      <c r="D192" s="33">
        <v>188</v>
      </c>
      <c r="E192" s="90" t="s">
        <v>4679</v>
      </c>
      <c r="F192" s="91" t="s">
        <v>2964</v>
      </c>
      <c r="G192" s="91" t="s">
        <v>2965</v>
      </c>
      <c r="H192" s="92" t="s">
        <v>2966</v>
      </c>
      <c r="I192" s="93">
        <v>380102</v>
      </c>
      <c r="J192" s="81">
        <f t="shared" si="28"/>
        <v>0</v>
      </c>
      <c r="K192"/>
      <c r="L192" s="30">
        <f t="shared" si="29"/>
        <v>1</v>
      </c>
      <c r="M192" s="30">
        <f t="shared" si="20"/>
        <v>1</v>
      </c>
      <c r="N192" s="30">
        <f t="shared" si="21"/>
        <v>1</v>
      </c>
      <c r="O192" s="30">
        <f t="shared" si="22"/>
        <v>1</v>
      </c>
      <c r="P192" s="30">
        <f t="shared" si="23"/>
        <v>1</v>
      </c>
      <c r="Q192" s="30">
        <f t="shared" si="24"/>
        <v>1</v>
      </c>
      <c r="R192" s="30">
        <f t="shared" si="25"/>
        <v>1</v>
      </c>
      <c r="S192" s="30"/>
      <c r="T192" s="30"/>
      <c r="U192" s="30"/>
      <c r="V192" s="34">
        <f t="shared" si="26"/>
        <v>1</v>
      </c>
    </row>
    <row r="193" spans="1:22" s="34" customFormat="1" ht="75" x14ac:dyDescent="0.25">
      <c r="A193" s="30">
        <f t="shared" si="27"/>
        <v>1</v>
      </c>
      <c r="D193" s="33">
        <v>189</v>
      </c>
      <c r="E193" s="90" t="s">
        <v>4680</v>
      </c>
      <c r="F193" s="91" t="s">
        <v>2967</v>
      </c>
      <c r="G193" s="91" t="s">
        <v>2968</v>
      </c>
      <c r="H193" s="92" t="s">
        <v>2969</v>
      </c>
      <c r="I193" s="93">
        <v>90101</v>
      </c>
      <c r="J193" s="81">
        <f t="shared" si="28"/>
        <v>0</v>
      </c>
      <c r="K193"/>
      <c r="L193" s="30">
        <f t="shared" si="29"/>
        <v>1</v>
      </c>
      <c r="M193" s="30">
        <f t="shared" si="20"/>
        <v>1</v>
      </c>
      <c r="N193" s="30">
        <f t="shared" si="21"/>
        <v>1</v>
      </c>
      <c r="O193" s="30">
        <f t="shared" si="22"/>
        <v>1</v>
      </c>
      <c r="P193" s="30">
        <f t="shared" si="23"/>
        <v>1</v>
      </c>
      <c r="Q193" s="30">
        <f t="shared" si="24"/>
        <v>1</v>
      </c>
      <c r="R193" s="30">
        <f t="shared" si="25"/>
        <v>1</v>
      </c>
      <c r="S193" s="30"/>
      <c r="T193" s="30"/>
      <c r="U193" s="30"/>
      <c r="V193" s="34">
        <f t="shared" si="26"/>
        <v>1</v>
      </c>
    </row>
    <row r="194" spans="1:22" s="34" customFormat="1" ht="45" x14ac:dyDescent="0.25">
      <c r="A194" s="30">
        <f t="shared" si="27"/>
        <v>1</v>
      </c>
      <c r="D194" s="33">
        <v>190</v>
      </c>
      <c r="E194" s="90" t="s">
        <v>4680</v>
      </c>
      <c r="F194" s="91" t="s">
        <v>2970</v>
      </c>
      <c r="G194" s="91" t="s">
        <v>2971</v>
      </c>
      <c r="H194" s="92" t="s">
        <v>2972</v>
      </c>
      <c r="I194" s="93">
        <v>90102</v>
      </c>
      <c r="J194" s="81">
        <f t="shared" si="28"/>
        <v>0</v>
      </c>
      <c r="K194"/>
      <c r="L194" s="30">
        <f t="shared" si="29"/>
        <v>1</v>
      </c>
      <c r="M194" s="30">
        <f t="shared" si="20"/>
        <v>1</v>
      </c>
      <c r="N194" s="30">
        <f t="shared" si="21"/>
        <v>1</v>
      </c>
      <c r="O194" s="30">
        <f t="shared" si="22"/>
        <v>1</v>
      </c>
      <c r="P194" s="30">
        <f t="shared" si="23"/>
        <v>1</v>
      </c>
      <c r="Q194" s="30">
        <f t="shared" si="24"/>
        <v>1</v>
      </c>
      <c r="R194" s="30">
        <f t="shared" si="25"/>
        <v>1</v>
      </c>
      <c r="S194" s="30"/>
      <c r="T194" s="30"/>
      <c r="U194" s="30"/>
      <c r="V194" s="34">
        <f t="shared" si="26"/>
        <v>1</v>
      </c>
    </row>
    <row r="195" spans="1:22" s="34" customFormat="1" ht="45" x14ac:dyDescent="0.25">
      <c r="A195" s="30">
        <f t="shared" si="27"/>
        <v>1</v>
      </c>
      <c r="D195" s="33">
        <v>191</v>
      </c>
      <c r="E195" s="90" t="s">
        <v>4680</v>
      </c>
      <c r="F195" s="91" t="s">
        <v>2973</v>
      </c>
      <c r="G195" s="91" t="s">
        <v>2974</v>
      </c>
      <c r="H195" s="92" t="s">
        <v>2975</v>
      </c>
      <c r="I195" s="93">
        <v>90103</v>
      </c>
      <c r="J195" s="81">
        <f t="shared" si="28"/>
        <v>0</v>
      </c>
      <c r="K195"/>
      <c r="L195" s="30">
        <f t="shared" si="29"/>
        <v>1</v>
      </c>
      <c r="M195" s="30">
        <f t="shared" si="20"/>
        <v>1</v>
      </c>
      <c r="N195" s="30">
        <f t="shared" si="21"/>
        <v>1</v>
      </c>
      <c r="O195" s="30">
        <f t="shared" si="22"/>
        <v>1</v>
      </c>
      <c r="P195" s="30">
        <f t="shared" si="23"/>
        <v>1</v>
      </c>
      <c r="Q195" s="30">
        <f t="shared" si="24"/>
        <v>1</v>
      </c>
      <c r="R195" s="30">
        <f t="shared" si="25"/>
        <v>1</v>
      </c>
      <c r="S195" s="30"/>
      <c r="T195" s="30"/>
      <c r="U195" s="30"/>
      <c r="V195" s="34">
        <f t="shared" si="26"/>
        <v>1</v>
      </c>
    </row>
    <row r="196" spans="1:22" s="34" customFormat="1" ht="45" x14ac:dyDescent="0.25">
      <c r="A196" s="30">
        <f t="shared" si="27"/>
        <v>1</v>
      </c>
      <c r="D196" s="33">
        <v>192</v>
      </c>
      <c r="E196" s="90" t="s">
        <v>4680</v>
      </c>
      <c r="F196" s="91" t="s">
        <v>2976</v>
      </c>
      <c r="G196" s="91" t="s">
        <v>2977</v>
      </c>
      <c r="H196" s="92" t="s">
        <v>2978</v>
      </c>
      <c r="I196" s="93">
        <v>90104</v>
      </c>
      <c r="J196" s="81">
        <f t="shared" si="28"/>
        <v>0</v>
      </c>
      <c r="K196"/>
      <c r="L196" s="30">
        <f t="shared" si="29"/>
        <v>1</v>
      </c>
      <c r="M196" s="30">
        <f t="shared" si="20"/>
        <v>1</v>
      </c>
      <c r="N196" s="30">
        <f t="shared" si="21"/>
        <v>1</v>
      </c>
      <c r="O196" s="30">
        <f t="shared" si="22"/>
        <v>1</v>
      </c>
      <c r="P196" s="30">
        <f t="shared" si="23"/>
        <v>1</v>
      </c>
      <c r="Q196" s="30">
        <f t="shared" si="24"/>
        <v>1</v>
      </c>
      <c r="R196" s="30">
        <f t="shared" si="25"/>
        <v>1</v>
      </c>
      <c r="S196" s="30"/>
      <c r="T196" s="30"/>
      <c r="U196" s="30"/>
      <c r="V196" s="34">
        <f t="shared" si="26"/>
        <v>1</v>
      </c>
    </row>
    <row r="197" spans="1:22" s="34" customFormat="1" ht="45" x14ac:dyDescent="0.25">
      <c r="A197" s="30">
        <f t="shared" si="27"/>
        <v>1</v>
      </c>
      <c r="D197" s="33">
        <v>193</v>
      </c>
      <c r="E197" s="90" t="s">
        <v>4680</v>
      </c>
      <c r="F197" s="91" t="s">
        <v>2979</v>
      </c>
      <c r="G197" s="91" t="s">
        <v>2980</v>
      </c>
      <c r="H197" s="92" t="s">
        <v>2981</v>
      </c>
      <c r="I197" s="93">
        <v>90105</v>
      </c>
      <c r="J197" s="81">
        <f t="shared" si="28"/>
        <v>0</v>
      </c>
      <c r="K197"/>
      <c r="L197" s="30">
        <f t="shared" si="29"/>
        <v>1</v>
      </c>
      <c r="M197" s="30">
        <f t="shared" ref="M197:M260" si="30">IF(E197&lt;&gt;"",1,0)</f>
        <v>1</v>
      </c>
      <c r="N197" s="30">
        <f t="shared" ref="N197:N260" si="31">IF(F197&lt;&gt;"",1,0)</f>
        <v>1</v>
      </c>
      <c r="O197" s="30">
        <f t="shared" ref="O197:O260" si="32">IF(G197&lt;&gt;"",1,0)</f>
        <v>1</v>
      </c>
      <c r="P197" s="30">
        <f t="shared" ref="P197:P260" si="33">IF(H197&lt;&gt;"",1,0)</f>
        <v>1</v>
      </c>
      <c r="Q197" s="30">
        <f t="shared" ref="Q197:Q260" si="34">IF(I197&lt;&gt;"",1,0)</f>
        <v>1</v>
      </c>
      <c r="R197" s="30">
        <f t="shared" ref="R197:R260" si="35">IF(J197&lt;&gt;"",1,0)</f>
        <v>1</v>
      </c>
      <c r="S197" s="30"/>
      <c r="T197" s="30"/>
      <c r="U197" s="30"/>
      <c r="V197" s="34">
        <f t="shared" ref="V197:V260" si="36">IF(LEN(H197)=9,IF(ISNA(AND(MID(H197,1,3)="sch",VALUE(MID(H197,4,2))&gt;0,VALUE(MID(H197,6,4))&gt;0)),0,IF(AND(MID(H197,1,3)="sch",VALUE(MID(H197,4,2))&gt;0,VALUE(MID(H197,6,4))&gt;0),1,0)),IF(P197=0,1,0))</f>
        <v>1</v>
      </c>
    </row>
    <row r="198" spans="1:22" s="34" customFormat="1" ht="45" x14ac:dyDescent="0.25">
      <c r="A198" s="30">
        <f t="shared" ref="A198:A261" si="37">IF(L198=0,1,IF(M198*(N198+O198)*V198&gt;0,1,0))</f>
        <v>1</v>
      </c>
      <c r="D198" s="33">
        <v>194</v>
      </c>
      <c r="E198" s="90" t="s">
        <v>4680</v>
      </c>
      <c r="F198" s="91" t="s">
        <v>2982</v>
      </c>
      <c r="G198" s="91" t="s">
        <v>2983</v>
      </c>
      <c r="H198" s="92" t="s">
        <v>2984</v>
      </c>
      <c r="I198" s="93">
        <v>90106</v>
      </c>
      <c r="J198" s="81">
        <f t="shared" ref="J198:J261" si="38">IF(E198&lt;&gt;"",0,"")</f>
        <v>0</v>
      </c>
      <c r="K198"/>
      <c r="L198" s="30">
        <f t="shared" ref="L198:L261" si="39">IF(LEN(E198&amp;F198&amp;G198&amp;H198&amp;I198&amp;J198)&gt;0,1,0)</f>
        <v>1</v>
      </c>
      <c r="M198" s="30">
        <f t="shared" si="30"/>
        <v>1</v>
      </c>
      <c r="N198" s="30">
        <f t="shared" si="31"/>
        <v>1</v>
      </c>
      <c r="O198" s="30">
        <f t="shared" si="32"/>
        <v>1</v>
      </c>
      <c r="P198" s="30">
        <f t="shared" si="33"/>
        <v>1</v>
      </c>
      <c r="Q198" s="30">
        <f t="shared" si="34"/>
        <v>1</v>
      </c>
      <c r="R198" s="30">
        <f t="shared" si="35"/>
        <v>1</v>
      </c>
      <c r="S198" s="30"/>
      <c r="T198" s="30"/>
      <c r="U198" s="30"/>
      <c r="V198" s="34">
        <f t="shared" si="36"/>
        <v>1</v>
      </c>
    </row>
    <row r="199" spans="1:22" s="34" customFormat="1" ht="45" x14ac:dyDescent="0.25">
      <c r="A199" s="30">
        <f t="shared" si="37"/>
        <v>1</v>
      </c>
      <c r="D199" s="33">
        <v>195</v>
      </c>
      <c r="E199" s="90" t="s">
        <v>4680</v>
      </c>
      <c r="F199" s="91" t="s">
        <v>2985</v>
      </c>
      <c r="G199" s="91" t="s">
        <v>2986</v>
      </c>
      <c r="H199" s="92" t="s">
        <v>2987</v>
      </c>
      <c r="I199" s="93">
        <v>90107</v>
      </c>
      <c r="J199" s="81">
        <f t="shared" si="38"/>
        <v>0</v>
      </c>
      <c r="K199"/>
      <c r="L199" s="30">
        <f t="shared" si="39"/>
        <v>1</v>
      </c>
      <c r="M199" s="30">
        <f t="shared" si="30"/>
        <v>1</v>
      </c>
      <c r="N199" s="30">
        <f t="shared" si="31"/>
        <v>1</v>
      </c>
      <c r="O199" s="30">
        <f t="shared" si="32"/>
        <v>1</v>
      </c>
      <c r="P199" s="30">
        <f t="shared" si="33"/>
        <v>1</v>
      </c>
      <c r="Q199" s="30">
        <f t="shared" si="34"/>
        <v>1</v>
      </c>
      <c r="R199" s="30">
        <f t="shared" si="35"/>
        <v>1</v>
      </c>
      <c r="S199" s="30"/>
      <c r="T199" s="30"/>
      <c r="U199" s="30"/>
      <c r="V199" s="34">
        <f t="shared" si="36"/>
        <v>1</v>
      </c>
    </row>
    <row r="200" spans="1:22" s="34" customFormat="1" ht="45" x14ac:dyDescent="0.25">
      <c r="A200" s="30">
        <f t="shared" si="37"/>
        <v>1</v>
      </c>
      <c r="D200" s="33">
        <v>196</v>
      </c>
      <c r="E200" s="90" t="s">
        <v>4680</v>
      </c>
      <c r="F200" s="91" t="s">
        <v>2988</v>
      </c>
      <c r="G200" s="91" t="s">
        <v>2989</v>
      </c>
      <c r="H200" s="92" t="s">
        <v>2990</v>
      </c>
      <c r="I200" s="93">
        <v>90108</v>
      </c>
      <c r="J200" s="81">
        <f t="shared" si="38"/>
        <v>0</v>
      </c>
      <c r="K200"/>
      <c r="L200" s="30">
        <f t="shared" si="39"/>
        <v>1</v>
      </c>
      <c r="M200" s="30">
        <f t="shared" si="30"/>
        <v>1</v>
      </c>
      <c r="N200" s="30">
        <f t="shared" si="31"/>
        <v>1</v>
      </c>
      <c r="O200" s="30">
        <f t="shared" si="32"/>
        <v>1</v>
      </c>
      <c r="P200" s="30">
        <f t="shared" si="33"/>
        <v>1</v>
      </c>
      <c r="Q200" s="30">
        <f t="shared" si="34"/>
        <v>1</v>
      </c>
      <c r="R200" s="30">
        <f t="shared" si="35"/>
        <v>1</v>
      </c>
      <c r="S200" s="30"/>
      <c r="T200" s="30"/>
      <c r="U200" s="30"/>
      <c r="V200" s="34">
        <f t="shared" si="36"/>
        <v>1</v>
      </c>
    </row>
    <row r="201" spans="1:22" s="34" customFormat="1" ht="60" x14ac:dyDescent="0.25">
      <c r="A201" s="30">
        <f t="shared" si="37"/>
        <v>1</v>
      </c>
      <c r="D201" s="33">
        <v>197</v>
      </c>
      <c r="E201" s="90" t="s">
        <v>4680</v>
      </c>
      <c r="F201" s="91" t="s">
        <v>2991</v>
      </c>
      <c r="G201" s="91" t="s">
        <v>2992</v>
      </c>
      <c r="H201" s="92" t="s">
        <v>2993</v>
      </c>
      <c r="I201" s="93">
        <v>90109</v>
      </c>
      <c r="J201" s="81">
        <f t="shared" si="38"/>
        <v>0</v>
      </c>
      <c r="K201"/>
      <c r="L201" s="30">
        <f t="shared" si="39"/>
        <v>1</v>
      </c>
      <c r="M201" s="30">
        <f t="shared" si="30"/>
        <v>1</v>
      </c>
      <c r="N201" s="30">
        <f t="shared" si="31"/>
        <v>1</v>
      </c>
      <c r="O201" s="30">
        <f t="shared" si="32"/>
        <v>1</v>
      </c>
      <c r="P201" s="30">
        <f t="shared" si="33"/>
        <v>1</v>
      </c>
      <c r="Q201" s="30">
        <f t="shared" si="34"/>
        <v>1</v>
      </c>
      <c r="R201" s="30">
        <f t="shared" si="35"/>
        <v>1</v>
      </c>
      <c r="S201" s="30"/>
      <c r="T201" s="30"/>
      <c r="U201" s="30"/>
      <c r="V201" s="34">
        <f t="shared" si="36"/>
        <v>1</v>
      </c>
    </row>
    <row r="202" spans="1:22" s="34" customFormat="1" ht="60" x14ac:dyDescent="0.25">
      <c r="A202" s="30">
        <f t="shared" si="37"/>
        <v>1</v>
      </c>
      <c r="D202" s="33">
        <v>198</v>
      </c>
      <c r="E202" s="90" t="s">
        <v>4680</v>
      </c>
      <c r="F202" s="91" t="s">
        <v>2994</v>
      </c>
      <c r="G202" s="91" t="s">
        <v>2995</v>
      </c>
      <c r="H202" s="92" t="s">
        <v>2996</v>
      </c>
      <c r="I202" s="93">
        <v>90110</v>
      </c>
      <c r="J202" s="81">
        <f t="shared" si="38"/>
        <v>0</v>
      </c>
      <c r="K202"/>
      <c r="L202" s="30">
        <f t="shared" si="39"/>
        <v>1</v>
      </c>
      <c r="M202" s="30">
        <f t="shared" si="30"/>
        <v>1</v>
      </c>
      <c r="N202" s="30">
        <f t="shared" si="31"/>
        <v>1</v>
      </c>
      <c r="O202" s="30">
        <f t="shared" si="32"/>
        <v>1</v>
      </c>
      <c r="P202" s="30">
        <f t="shared" si="33"/>
        <v>1</v>
      </c>
      <c r="Q202" s="30">
        <f t="shared" si="34"/>
        <v>1</v>
      </c>
      <c r="R202" s="30">
        <f t="shared" si="35"/>
        <v>1</v>
      </c>
      <c r="S202" s="30"/>
      <c r="T202" s="30"/>
      <c r="U202" s="30"/>
      <c r="V202" s="34">
        <f t="shared" si="36"/>
        <v>1</v>
      </c>
    </row>
    <row r="203" spans="1:22" s="34" customFormat="1" ht="45" x14ac:dyDescent="0.25">
      <c r="A203" s="30">
        <f t="shared" si="37"/>
        <v>1</v>
      </c>
      <c r="D203" s="33">
        <v>199</v>
      </c>
      <c r="E203" s="90" t="s">
        <v>4680</v>
      </c>
      <c r="F203" s="91" t="s">
        <v>2997</v>
      </c>
      <c r="G203" s="91" t="s">
        <v>2998</v>
      </c>
      <c r="H203" s="92" t="s">
        <v>2999</v>
      </c>
      <c r="I203" s="93">
        <v>90111</v>
      </c>
      <c r="J203" s="81">
        <f t="shared" si="38"/>
        <v>0</v>
      </c>
      <c r="K203"/>
      <c r="L203" s="30">
        <f t="shared" si="39"/>
        <v>1</v>
      </c>
      <c r="M203" s="30">
        <f t="shared" si="30"/>
        <v>1</v>
      </c>
      <c r="N203" s="30">
        <f t="shared" si="31"/>
        <v>1</v>
      </c>
      <c r="O203" s="30">
        <f t="shared" si="32"/>
        <v>1</v>
      </c>
      <c r="P203" s="30">
        <f t="shared" si="33"/>
        <v>1</v>
      </c>
      <c r="Q203" s="30">
        <f t="shared" si="34"/>
        <v>1</v>
      </c>
      <c r="R203" s="30">
        <f t="shared" si="35"/>
        <v>1</v>
      </c>
      <c r="S203" s="30"/>
      <c r="T203" s="30"/>
      <c r="U203" s="30"/>
      <c r="V203" s="34">
        <f t="shared" si="36"/>
        <v>1</v>
      </c>
    </row>
    <row r="204" spans="1:22" s="34" customFormat="1" ht="45" x14ac:dyDescent="0.25">
      <c r="A204" s="30">
        <f t="shared" si="37"/>
        <v>1</v>
      </c>
      <c r="D204" s="33">
        <v>200</v>
      </c>
      <c r="E204" s="90" t="s">
        <v>4680</v>
      </c>
      <c r="F204" s="91" t="s">
        <v>3000</v>
      </c>
      <c r="G204" s="91" t="s">
        <v>3001</v>
      </c>
      <c r="H204" s="92" t="s">
        <v>3002</v>
      </c>
      <c r="I204" s="93">
        <v>90112</v>
      </c>
      <c r="J204" s="81">
        <f t="shared" si="38"/>
        <v>0</v>
      </c>
      <c r="K204"/>
      <c r="L204" s="30">
        <f t="shared" si="39"/>
        <v>1</v>
      </c>
      <c r="M204" s="30">
        <f t="shared" si="30"/>
        <v>1</v>
      </c>
      <c r="N204" s="30">
        <f t="shared" si="31"/>
        <v>1</v>
      </c>
      <c r="O204" s="30">
        <f t="shared" si="32"/>
        <v>1</v>
      </c>
      <c r="P204" s="30">
        <f t="shared" si="33"/>
        <v>1</v>
      </c>
      <c r="Q204" s="30">
        <f t="shared" si="34"/>
        <v>1</v>
      </c>
      <c r="R204" s="30">
        <f t="shared" si="35"/>
        <v>1</v>
      </c>
      <c r="S204" s="30"/>
      <c r="T204" s="30"/>
      <c r="U204" s="30"/>
      <c r="V204" s="34">
        <f t="shared" si="36"/>
        <v>1</v>
      </c>
    </row>
    <row r="205" spans="1:22" s="34" customFormat="1" ht="45" x14ac:dyDescent="0.25">
      <c r="A205" s="30">
        <f t="shared" si="37"/>
        <v>1</v>
      </c>
      <c r="D205" s="33">
        <v>201</v>
      </c>
      <c r="E205" s="90" t="s">
        <v>4680</v>
      </c>
      <c r="F205" s="91" t="s">
        <v>3003</v>
      </c>
      <c r="G205" s="91" t="s">
        <v>3004</v>
      </c>
      <c r="H205" s="92" t="s">
        <v>3005</v>
      </c>
      <c r="I205" s="93">
        <v>90113</v>
      </c>
      <c r="J205" s="81">
        <f t="shared" si="38"/>
        <v>0</v>
      </c>
      <c r="K205"/>
      <c r="L205" s="30">
        <f t="shared" si="39"/>
        <v>1</v>
      </c>
      <c r="M205" s="30">
        <f t="shared" si="30"/>
        <v>1</v>
      </c>
      <c r="N205" s="30">
        <f t="shared" si="31"/>
        <v>1</v>
      </c>
      <c r="O205" s="30">
        <f t="shared" si="32"/>
        <v>1</v>
      </c>
      <c r="P205" s="30">
        <f t="shared" si="33"/>
        <v>1</v>
      </c>
      <c r="Q205" s="30">
        <f t="shared" si="34"/>
        <v>1</v>
      </c>
      <c r="R205" s="30">
        <f t="shared" si="35"/>
        <v>1</v>
      </c>
      <c r="S205" s="30"/>
      <c r="T205" s="30"/>
      <c r="U205" s="30"/>
      <c r="V205" s="34">
        <f t="shared" si="36"/>
        <v>1</v>
      </c>
    </row>
    <row r="206" spans="1:22" s="34" customFormat="1" ht="45" x14ac:dyDescent="0.25">
      <c r="A206" s="30">
        <f t="shared" si="37"/>
        <v>1</v>
      </c>
      <c r="D206" s="33">
        <v>202</v>
      </c>
      <c r="E206" s="90" t="s">
        <v>4680</v>
      </c>
      <c r="F206" s="91" t="s">
        <v>3006</v>
      </c>
      <c r="G206" s="91" t="s">
        <v>3007</v>
      </c>
      <c r="H206" s="92" t="s">
        <v>3008</v>
      </c>
      <c r="I206" s="93">
        <v>90114</v>
      </c>
      <c r="J206" s="81">
        <f t="shared" si="38"/>
        <v>0</v>
      </c>
      <c r="K206"/>
      <c r="L206" s="30">
        <f t="shared" si="39"/>
        <v>1</v>
      </c>
      <c r="M206" s="30">
        <f t="shared" si="30"/>
        <v>1</v>
      </c>
      <c r="N206" s="30">
        <f t="shared" si="31"/>
        <v>1</v>
      </c>
      <c r="O206" s="30">
        <f t="shared" si="32"/>
        <v>1</v>
      </c>
      <c r="P206" s="30">
        <f t="shared" si="33"/>
        <v>1</v>
      </c>
      <c r="Q206" s="30">
        <f t="shared" si="34"/>
        <v>1</v>
      </c>
      <c r="R206" s="30">
        <f t="shared" si="35"/>
        <v>1</v>
      </c>
      <c r="S206" s="30"/>
      <c r="T206" s="30"/>
      <c r="U206" s="30"/>
      <c r="V206" s="34">
        <f t="shared" si="36"/>
        <v>1</v>
      </c>
    </row>
    <row r="207" spans="1:22" s="34" customFormat="1" ht="45" x14ac:dyDescent="0.25">
      <c r="A207" s="30">
        <f t="shared" si="37"/>
        <v>1</v>
      </c>
      <c r="D207" s="33">
        <v>203</v>
      </c>
      <c r="E207" s="90" t="s">
        <v>4681</v>
      </c>
      <c r="F207" s="91" t="s">
        <v>3009</v>
      </c>
      <c r="G207" s="91" t="s">
        <v>3010</v>
      </c>
      <c r="H207" s="92" t="s">
        <v>3011</v>
      </c>
      <c r="I207" s="93">
        <v>390101</v>
      </c>
      <c r="J207" s="81">
        <f t="shared" si="38"/>
        <v>0</v>
      </c>
      <c r="K207"/>
      <c r="L207" s="30">
        <f t="shared" si="39"/>
        <v>1</v>
      </c>
      <c r="M207" s="30">
        <f t="shared" si="30"/>
        <v>1</v>
      </c>
      <c r="N207" s="30">
        <f t="shared" si="31"/>
        <v>1</v>
      </c>
      <c r="O207" s="30">
        <f t="shared" si="32"/>
        <v>1</v>
      </c>
      <c r="P207" s="30">
        <f t="shared" si="33"/>
        <v>1</v>
      </c>
      <c r="Q207" s="30">
        <f t="shared" si="34"/>
        <v>1</v>
      </c>
      <c r="R207" s="30">
        <f t="shared" si="35"/>
        <v>1</v>
      </c>
      <c r="S207" s="30"/>
      <c r="T207" s="30"/>
      <c r="U207" s="30"/>
      <c r="V207" s="34">
        <f t="shared" si="36"/>
        <v>1</v>
      </c>
    </row>
    <row r="208" spans="1:22" s="34" customFormat="1" ht="45" x14ac:dyDescent="0.25">
      <c r="A208" s="30">
        <f t="shared" si="37"/>
        <v>1</v>
      </c>
      <c r="D208" s="33">
        <v>204</v>
      </c>
      <c r="E208" s="90" t="s">
        <v>4681</v>
      </c>
      <c r="F208" s="91" t="s">
        <v>3012</v>
      </c>
      <c r="G208" s="91" t="s">
        <v>3013</v>
      </c>
      <c r="H208" s="92" t="s">
        <v>3014</v>
      </c>
      <c r="I208" s="93">
        <v>390102</v>
      </c>
      <c r="J208" s="81">
        <f t="shared" si="38"/>
        <v>0</v>
      </c>
      <c r="K208"/>
      <c r="L208" s="30">
        <f t="shared" si="39"/>
        <v>1</v>
      </c>
      <c r="M208" s="30">
        <f t="shared" si="30"/>
        <v>1</v>
      </c>
      <c r="N208" s="30">
        <f t="shared" si="31"/>
        <v>1</v>
      </c>
      <c r="O208" s="30">
        <f t="shared" si="32"/>
        <v>1</v>
      </c>
      <c r="P208" s="30">
        <f t="shared" si="33"/>
        <v>1</v>
      </c>
      <c r="Q208" s="30">
        <f t="shared" si="34"/>
        <v>1</v>
      </c>
      <c r="R208" s="30">
        <f t="shared" si="35"/>
        <v>1</v>
      </c>
      <c r="S208" s="30"/>
      <c r="T208" s="30"/>
      <c r="U208" s="30"/>
      <c r="V208" s="34">
        <f t="shared" si="36"/>
        <v>1</v>
      </c>
    </row>
    <row r="209" spans="1:22" s="34" customFormat="1" ht="45" x14ac:dyDescent="0.25">
      <c r="A209" s="30">
        <f t="shared" si="37"/>
        <v>1</v>
      </c>
      <c r="D209" s="33">
        <v>205</v>
      </c>
      <c r="E209" s="90" t="s">
        <v>4579</v>
      </c>
      <c r="F209" s="91" t="s">
        <v>3015</v>
      </c>
      <c r="G209" s="91" t="s">
        <v>3016</v>
      </c>
      <c r="H209" s="92" t="s">
        <v>3017</v>
      </c>
      <c r="I209" s="93">
        <v>100101</v>
      </c>
      <c r="J209" s="81">
        <f t="shared" si="38"/>
        <v>0</v>
      </c>
      <c r="K209"/>
      <c r="L209" s="30">
        <f t="shared" si="39"/>
        <v>1</v>
      </c>
      <c r="M209" s="30">
        <f t="shared" si="30"/>
        <v>1</v>
      </c>
      <c r="N209" s="30">
        <f t="shared" si="31"/>
        <v>1</v>
      </c>
      <c r="O209" s="30">
        <f t="shared" si="32"/>
        <v>1</v>
      </c>
      <c r="P209" s="30">
        <f t="shared" si="33"/>
        <v>1</v>
      </c>
      <c r="Q209" s="30">
        <f t="shared" si="34"/>
        <v>1</v>
      </c>
      <c r="R209" s="30">
        <f t="shared" si="35"/>
        <v>1</v>
      </c>
      <c r="S209" s="30"/>
      <c r="T209" s="30"/>
      <c r="U209" s="30"/>
      <c r="V209" s="34">
        <f t="shared" si="36"/>
        <v>1</v>
      </c>
    </row>
    <row r="210" spans="1:22" s="34" customFormat="1" ht="45" x14ac:dyDescent="0.25">
      <c r="A210" s="30">
        <f t="shared" si="37"/>
        <v>1</v>
      </c>
      <c r="D210" s="33">
        <v>206</v>
      </c>
      <c r="E210" s="90" t="s">
        <v>4579</v>
      </c>
      <c r="F210" s="91" t="s">
        <v>3018</v>
      </c>
      <c r="G210" s="91" t="s">
        <v>3019</v>
      </c>
      <c r="H210" s="92" t="s">
        <v>3020</v>
      </c>
      <c r="I210" s="93">
        <v>100102</v>
      </c>
      <c r="J210" s="81">
        <f t="shared" si="38"/>
        <v>0</v>
      </c>
      <c r="K210"/>
      <c r="L210" s="30">
        <f t="shared" si="39"/>
        <v>1</v>
      </c>
      <c r="M210" s="30">
        <f t="shared" si="30"/>
        <v>1</v>
      </c>
      <c r="N210" s="30">
        <f t="shared" si="31"/>
        <v>1</v>
      </c>
      <c r="O210" s="30">
        <f t="shared" si="32"/>
        <v>1</v>
      </c>
      <c r="P210" s="30">
        <f t="shared" si="33"/>
        <v>1</v>
      </c>
      <c r="Q210" s="30">
        <f t="shared" si="34"/>
        <v>1</v>
      </c>
      <c r="R210" s="30">
        <f t="shared" si="35"/>
        <v>1</v>
      </c>
      <c r="S210" s="30"/>
      <c r="T210" s="30"/>
      <c r="U210" s="30"/>
      <c r="V210" s="34">
        <f t="shared" si="36"/>
        <v>1</v>
      </c>
    </row>
    <row r="211" spans="1:22" s="34" customFormat="1" ht="45" x14ac:dyDescent="0.25">
      <c r="A211" s="30">
        <f t="shared" si="37"/>
        <v>1</v>
      </c>
      <c r="D211" s="33">
        <v>207</v>
      </c>
      <c r="E211" s="90" t="s">
        <v>4579</v>
      </c>
      <c r="F211" s="91" t="s">
        <v>3021</v>
      </c>
      <c r="G211" s="91" t="s">
        <v>3022</v>
      </c>
      <c r="H211" s="92" t="s">
        <v>3023</v>
      </c>
      <c r="I211" s="93">
        <v>100103</v>
      </c>
      <c r="J211" s="81">
        <f t="shared" si="38"/>
        <v>0</v>
      </c>
      <c r="K211"/>
      <c r="L211" s="30">
        <f t="shared" si="39"/>
        <v>1</v>
      </c>
      <c r="M211" s="30">
        <f t="shared" si="30"/>
        <v>1</v>
      </c>
      <c r="N211" s="30">
        <f t="shared" si="31"/>
        <v>1</v>
      </c>
      <c r="O211" s="30">
        <f t="shared" si="32"/>
        <v>1</v>
      </c>
      <c r="P211" s="30">
        <f t="shared" si="33"/>
        <v>1</v>
      </c>
      <c r="Q211" s="30">
        <f t="shared" si="34"/>
        <v>1</v>
      </c>
      <c r="R211" s="30">
        <f t="shared" si="35"/>
        <v>1</v>
      </c>
      <c r="S211" s="30"/>
      <c r="T211" s="30"/>
      <c r="U211" s="30"/>
      <c r="V211" s="34">
        <f t="shared" si="36"/>
        <v>1</v>
      </c>
    </row>
    <row r="212" spans="1:22" s="34" customFormat="1" ht="45" x14ac:dyDescent="0.25">
      <c r="A212" s="30">
        <f t="shared" si="37"/>
        <v>1</v>
      </c>
      <c r="D212" s="33">
        <v>208</v>
      </c>
      <c r="E212" s="90" t="s">
        <v>4682</v>
      </c>
      <c r="F212" s="91" t="s">
        <v>3024</v>
      </c>
      <c r="G212" s="91" t="s">
        <v>3025</v>
      </c>
      <c r="H212" s="92" t="s">
        <v>3026</v>
      </c>
      <c r="I212" s="93">
        <v>190101</v>
      </c>
      <c r="J212" s="81">
        <f t="shared" si="38"/>
        <v>0</v>
      </c>
      <c r="K212"/>
      <c r="L212" s="30">
        <f t="shared" si="39"/>
        <v>1</v>
      </c>
      <c r="M212" s="30">
        <f t="shared" si="30"/>
        <v>1</v>
      </c>
      <c r="N212" s="30">
        <f t="shared" si="31"/>
        <v>1</v>
      </c>
      <c r="O212" s="30">
        <f t="shared" si="32"/>
        <v>1</v>
      </c>
      <c r="P212" s="30">
        <f t="shared" si="33"/>
        <v>1</v>
      </c>
      <c r="Q212" s="30">
        <f t="shared" si="34"/>
        <v>1</v>
      </c>
      <c r="R212" s="30">
        <f t="shared" si="35"/>
        <v>1</v>
      </c>
      <c r="S212" s="30"/>
      <c r="T212" s="30"/>
      <c r="U212" s="30"/>
      <c r="V212" s="34">
        <f t="shared" si="36"/>
        <v>1</v>
      </c>
    </row>
    <row r="213" spans="1:22" s="34" customFormat="1" ht="45" x14ac:dyDescent="0.25">
      <c r="A213" s="30">
        <f t="shared" si="37"/>
        <v>1</v>
      </c>
      <c r="D213" s="33">
        <v>209</v>
      </c>
      <c r="E213" s="90" t="s">
        <v>4682</v>
      </c>
      <c r="F213" s="91" t="s">
        <v>3027</v>
      </c>
      <c r="G213" s="91" t="s">
        <v>2474</v>
      </c>
      <c r="H213" s="92" t="s">
        <v>3028</v>
      </c>
      <c r="I213" s="93">
        <v>190102</v>
      </c>
      <c r="J213" s="81">
        <f t="shared" si="38"/>
        <v>0</v>
      </c>
      <c r="K213"/>
      <c r="L213" s="30">
        <f t="shared" si="39"/>
        <v>1</v>
      </c>
      <c r="M213" s="30">
        <f t="shared" si="30"/>
        <v>1</v>
      </c>
      <c r="N213" s="30">
        <f t="shared" si="31"/>
        <v>1</v>
      </c>
      <c r="O213" s="30">
        <f t="shared" si="32"/>
        <v>1</v>
      </c>
      <c r="P213" s="30">
        <f t="shared" si="33"/>
        <v>1</v>
      </c>
      <c r="Q213" s="30">
        <f t="shared" si="34"/>
        <v>1</v>
      </c>
      <c r="R213" s="30">
        <f t="shared" si="35"/>
        <v>1</v>
      </c>
      <c r="S213" s="30"/>
      <c r="T213" s="30"/>
      <c r="U213" s="30"/>
      <c r="V213" s="34">
        <f t="shared" si="36"/>
        <v>1</v>
      </c>
    </row>
    <row r="214" spans="1:22" s="34" customFormat="1" ht="45" x14ac:dyDescent="0.25">
      <c r="A214" s="30">
        <f t="shared" si="37"/>
        <v>1</v>
      </c>
      <c r="D214" s="33">
        <v>210</v>
      </c>
      <c r="E214" s="90" t="s">
        <v>4682</v>
      </c>
      <c r="F214" s="91" t="s">
        <v>3029</v>
      </c>
      <c r="G214" s="91" t="s">
        <v>3030</v>
      </c>
      <c r="H214" s="92" t="s">
        <v>3031</v>
      </c>
      <c r="I214" s="93">
        <v>190103</v>
      </c>
      <c r="J214" s="81">
        <f t="shared" si="38"/>
        <v>0</v>
      </c>
      <c r="K214"/>
      <c r="L214" s="30">
        <f t="shared" si="39"/>
        <v>1</v>
      </c>
      <c r="M214" s="30">
        <f t="shared" si="30"/>
        <v>1</v>
      </c>
      <c r="N214" s="30">
        <f t="shared" si="31"/>
        <v>1</v>
      </c>
      <c r="O214" s="30">
        <f t="shared" si="32"/>
        <v>1</v>
      </c>
      <c r="P214" s="30">
        <f t="shared" si="33"/>
        <v>1</v>
      </c>
      <c r="Q214" s="30">
        <f t="shared" si="34"/>
        <v>1</v>
      </c>
      <c r="R214" s="30">
        <f t="shared" si="35"/>
        <v>1</v>
      </c>
      <c r="S214" s="30"/>
      <c r="T214" s="30"/>
      <c r="U214" s="30"/>
      <c r="V214" s="34">
        <f t="shared" si="36"/>
        <v>1</v>
      </c>
    </row>
    <row r="215" spans="1:22" s="34" customFormat="1" ht="45" x14ac:dyDescent="0.25">
      <c r="A215" s="30">
        <f t="shared" si="37"/>
        <v>1</v>
      </c>
      <c r="D215" s="33">
        <v>211</v>
      </c>
      <c r="E215" s="90" t="s">
        <v>4682</v>
      </c>
      <c r="F215" s="91" t="s">
        <v>3032</v>
      </c>
      <c r="G215" s="91" t="s">
        <v>2478</v>
      </c>
      <c r="H215" s="92" t="s">
        <v>3033</v>
      </c>
      <c r="I215" s="93">
        <v>190104</v>
      </c>
      <c r="J215" s="81">
        <f t="shared" si="38"/>
        <v>0</v>
      </c>
      <c r="K215"/>
      <c r="L215" s="30">
        <f t="shared" si="39"/>
        <v>1</v>
      </c>
      <c r="M215" s="30">
        <f t="shared" si="30"/>
        <v>1</v>
      </c>
      <c r="N215" s="30">
        <f t="shared" si="31"/>
        <v>1</v>
      </c>
      <c r="O215" s="30">
        <f t="shared" si="32"/>
        <v>1</v>
      </c>
      <c r="P215" s="30">
        <f t="shared" si="33"/>
        <v>1</v>
      </c>
      <c r="Q215" s="30">
        <f t="shared" si="34"/>
        <v>1</v>
      </c>
      <c r="R215" s="30">
        <f t="shared" si="35"/>
        <v>1</v>
      </c>
      <c r="S215" s="30"/>
      <c r="T215" s="30"/>
      <c r="U215" s="30"/>
      <c r="V215" s="34">
        <f t="shared" si="36"/>
        <v>1</v>
      </c>
    </row>
    <row r="216" spans="1:22" s="34" customFormat="1" ht="45" x14ac:dyDescent="0.25">
      <c r="A216" s="30">
        <f t="shared" si="37"/>
        <v>1</v>
      </c>
      <c r="D216" s="33">
        <v>212</v>
      </c>
      <c r="E216" s="90" t="s">
        <v>4682</v>
      </c>
      <c r="F216" s="91" t="s">
        <v>2829</v>
      </c>
      <c r="G216" s="91" t="s">
        <v>2830</v>
      </c>
      <c r="H216" s="92" t="s">
        <v>3034</v>
      </c>
      <c r="I216" s="93">
        <v>190105</v>
      </c>
      <c r="J216" s="81">
        <f t="shared" si="38"/>
        <v>0</v>
      </c>
      <c r="K216"/>
      <c r="L216" s="30">
        <f t="shared" si="39"/>
        <v>1</v>
      </c>
      <c r="M216" s="30">
        <f t="shared" si="30"/>
        <v>1</v>
      </c>
      <c r="N216" s="30">
        <f t="shared" si="31"/>
        <v>1</v>
      </c>
      <c r="O216" s="30">
        <f t="shared" si="32"/>
        <v>1</v>
      </c>
      <c r="P216" s="30">
        <f t="shared" si="33"/>
        <v>1</v>
      </c>
      <c r="Q216" s="30">
        <f t="shared" si="34"/>
        <v>1</v>
      </c>
      <c r="R216" s="30">
        <f t="shared" si="35"/>
        <v>1</v>
      </c>
      <c r="S216" s="30"/>
      <c r="T216" s="30"/>
      <c r="U216" s="30"/>
      <c r="V216" s="34">
        <f t="shared" si="36"/>
        <v>1</v>
      </c>
    </row>
    <row r="217" spans="1:22" s="34" customFormat="1" ht="45" x14ac:dyDescent="0.25">
      <c r="A217" s="30">
        <f t="shared" si="37"/>
        <v>1</v>
      </c>
      <c r="D217" s="33">
        <v>213</v>
      </c>
      <c r="E217" s="90" t="s">
        <v>4682</v>
      </c>
      <c r="F217" s="91" t="s">
        <v>3035</v>
      </c>
      <c r="G217" s="91" t="s">
        <v>2481</v>
      </c>
      <c r="H217" s="92" t="s">
        <v>3036</v>
      </c>
      <c r="I217" s="93">
        <v>190106</v>
      </c>
      <c r="J217" s="81">
        <f t="shared" si="38"/>
        <v>0</v>
      </c>
      <c r="K217"/>
      <c r="L217" s="30">
        <f t="shared" si="39"/>
        <v>1</v>
      </c>
      <c r="M217" s="30">
        <f t="shared" si="30"/>
        <v>1</v>
      </c>
      <c r="N217" s="30">
        <f t="shared" si="31"/>
        <v>1</v>
      </c>
      <c r="O217" s="30">
        <f t="shared" si="32"/>
        <v>1</v>
      </c>
      <c r="P217" s="30">
        <f t="shared" si="33"/>
        <v>1</v>
      </c>
      <c r="Q217" s="30">
        <f t="shared" si="34"/>
        <v>1</v>
      </c>
      <c r="R217" s="30">
        <f t="shared" si="35"/>
        <v>1</v>
      </c>
      <c r="S217" s="30"/>
      <c r="T217" s="30"/>
      <c r="U217" s="30"/>
      <c r="V217" s="34">
        <f t="shared" si="36"/>
        <v>1</v>
      </c>
    </row>
    <row r="218" spans="1:22" s="34" customFormat="1" ht="45" x14ac:dyDescent="0.25">
      <c r="A218" s="30">
        <f t="shared" si="37"/>
        <v>1</v>
      </c>
      <c r="D218" s="33">
        <v>214</v>
      </c>
      <c r="E218" s="90" t="s">
        <v>4682</v>
      </c>
      <c r="F218" s="91" t="s">
        <v>3037</v>
      </c>
      <c r="G218" s="91" t="s">
        <v>3038</v>
      </c>
      <c r="H218" s="92" t="s">
        <v>3039</v>
      </c>
      <c r="I218" s="93">
        <v>190107</v>
      </c>
      <c r="J218" s="81">
        <f t="shared" si="38"/>
        <v>0</v>
      </c>
      <c r="K218"/>
      <c r="L218" s="30">
        <f t="shared" si="39"/>
        <v>1</v>
      </c>
      <c r="M218" s="30">
        <f t="shared" si="30"/>
        <v>1</v>
      </c>
      <c r="N218" s="30">
        <f t="shared" si="31"/>
        <v>1</v>
      </c>
      <c r="O218" s="30">
        <f t="shared" si="32"/>
        <v>1</v>
      </c>
      <c r="P218" s="30">
        <f t="shared" si="33"/>
        <v>1</v>
      </c>
      <c r="Q218" s="30">
        <f t="shared" si="34"/>
        <v>1</v>
      </c>
      <c r="R218" s="30">
        <f t="shared" si="35"/>
        <v>1</v>
      </c>
      <c r="S218" s="30"/>
      <c r="T218" s="30"/>
      <c r="U218" s="30"/>
      <c r="V218" s="34">
        <f t="shared" si="36"/>
        <v>1</v>
      </c>
    </row>
    <row r="219" spans="1:22" s="34" customFormat="1" ht="45" x14ac:dyDescent="0.25">
      <c r="A219" s="30">
        <f t="shared" si="37"/>
        <v>1</v>
      </c>
      <c r="D219" s="33">
        <v>215</v>
      </c>
      <c r="E219" s="90" t="s">
        <v>4682</v>
      </c>
      <c r="F219" s="91" t="s">
        <v>3040</v>
      </c>
      <c r="G219" s="91" t="s">
        <v>3041</v>
      </c>
      <c r="H219" s="92" t="s">
        <v>3042</v>
      </c>
      <c r="I219" s="93">
        <v>190108</v>
      </c>
      <c r="J219" s="81">
        <f t="shared" si="38"/>
        <v>0</v>
      </c>
      <c r="K219"/>
      <c r="L219" s="30">
        <f t="shared" si="39"/>
        <v>1</v>
      </c>
      <c r="M219" s="30">
        <f t="shared" si="30"/>
        <v>1</v>
      </c>
      <c r="N219" s="30">
        <f t="shared" si="31"/>
        <v>1</v>
      </c>
      <c r="O219" s="30">
        <f t="shared" si="32"/>
        <v>1</v>
      </c>
      <c r="P219" s="30">
        <f t="shared" si="33"/>
        <v>1</v>
      </c>
      <c r="Q219" s="30">
        <f t="shared" si="34"/>
        <v>1</v>
      </c>
      <c r="R219" s="30">
        <f t="shared" si="35"/>
        <v>1</v>
      </c>
      <c r="S219" s="30"/>
      <c r="T219" s="30"/>
      <c r="U219" s="30"/>
      <c r="V219" s="34">
        <f t="shared" si="36"/>
        <v>1</v>
      </c>
    </row>
    <row r="220" spans="1:22" s="34" customFormat="1" ht="45" x14ac:dyDescent="0.25">
      <c r="A220" s="30">
        <f t="shared" si="37"/>
        <v>1</v>
      </c>
      <c r="D220" s="33">
        <v>216</v>
      </c>
      <c r="E220" s="90" t="s">
        <v>4682</v>
      </c>
      <c r="F220" s="91" t="s">
        <v>3043</v>
      </c>
      <c r="G220" s="91" t="s">
        <v>3044</v>
      </c>
      <c r="H220" s="92" t="s">
        <v>3045</v>
      </c>
      <c r="I220" s="93">
        <v>190109</v>
      </c>
      <c r="J220" s="81">
        <f t="shared" si="38"/>
        <v>0</v>
      </c>
      <c r="K220"/>
      <c r="L220" s="30">
        <f t="shared" si="39"/>
        <v>1</v>
      </c>
      <c r="M220" s="30">
        <f t="shared" si="30"/>
        <v>1</v>
      </c>
      <c r="N220" s="30">
        <f t="shared" si="31"/>
        <v>1</v>
      </c>
      <c r="O220" s="30">
        <f t="shared" si="32"/>
        <v>1</v>
      </c>
      <c r="P220" s="30">
        <f t="shared" si="33"/>
        <v>1</v>
      </c>
      <c r="Q220" s="30">
        <f t="shared" si="34"/>
        <v>1</v>
      </c>
      <c r="R220" s="30">
        <f t="shared" si="35"/>
        <v>1</v>
      </c>
      <c r="S220" s="30"/>
      <c r="T220" s="30"/>
      <c r="U220" s="30"/>
      <c r="V220" s="34">
        <f t="shared" si="36"/>
        <v>1</v>
      </c>
    </row>
    <row r="221" spans="1:22" s="34" customFormat="1" ht="45" x14ac:dyDescent="0.25">
      <c r="A221" s="30">
        <f t="shared" si="37"/>
        <v>1</v>
      </c>
      <c r="D221" s="33">
        <v>217</v>
      </c>
      <c r="E221" s="90" t="s">
        <v>4682</v>
      </c>
      <c r="F221" s="91" t="s">
        <v>3046</v>
      </c>
      <c r="G221" s="91" t="s">
        <v>3047</v>
      </c>
      <c r="H221" s="92" t="s">
        <v>3048</v>
      </c>
      <c r="I221" s="93">
        <v>190110</v>
      </c>
      <c r="J221" s="81">
        <f t="shared" si="38"/>
        <v>0</v>
      </c>
      <c r="K221"/>
      <c r="L221" s="30">
        <f t="shared" si="39"/>
        <v>1</v>
      </c>
      <c r="M221" s="30">
        <f t="shared" si="30"/>
        <v>1</v>
      </c>
      <c r="N221" s="30">
        <f t="shared" si="31"/>
        <v>1</v>
      </c>
      <c r="O221" s="30">
        <f t="shared" si="32"/>
        <v>1</v>
      </c>
      <c r="P221" s="30">
        <f t="shared" si="33"/>
        <v>1</v>
      </c>
      <c r="Q221" s="30">
        <f t="shared" si="34"/>
        <v>1</v>
      </c>
      <c r="R221" s="30">
        <f t="shared" si="35"/>
        <v>1</v>
      </c>
      <c r="S221" s="30"/>
      <c r="T221" s="30"/>
      <c r="U221" s="30"/>
      <c r="V221" s="34">
        <f t="shared" si="36"/>
        <v>1</v>
      </c>
    </row>
    <row r="222" spans="1:22" s="34" customFormat="1" ht="60" x14ac:dyDescent="0.25">
      <c r="A222" s="30">
        <f t="shared" si="37"/>
        <v>1</v>
      </c>
      <c r="D222" s="33">
        <v>218</v>
      </c>
      <c r="E222" s="90" t="s">
        <v>4682</v>
      </c>
      <c r="F222" s="91" t="s">
        <v>3049</v>
      </c>
      <c r="G222" s="91" t="s">
        <v>3050</v>
      </c>
      <c r="H222" s="92" t="s">
        <v>3051</v>
      </c>
      <c r="I222" s="93">
        <v>190111</v>
      </c>
      <c r="J222" s="81">
        <f t="shared" si="38"/>
        <v>0</v>
      </c>
      <c r="K222"/>
      <c r="L222" s="30">
        <f t="shared" si="39"/>
        <v>1</v>
      </c>
      <c r="M222" s="30">
        <f t="shared" si="30"/>
        <v>1</v>
      </c>
      <c r="N222" s="30">
        <f t="shared" si="31"/>
        <v>1</v>
      </c>
      <c r="O222" s="30">
        <f t="shared" si="32"/>
        <v>1</v>
      </c>
      <c r="P222" s="30">
        <f t="shared" si="33"/>
        <v>1</v>
      </c>
      <c r="Q222" s="30">
        <f t="shared" si="34"/>
        <v>1</v>
      </c>
      <c r="R222" s="30">
        <f t="shared" si="35"/>
        <v>1</v>
      </c>
      <c r="S222" s="30"/>
      <c r="T222" s="30"/>
      <c r="U222" s="30"/>
      <c r="V222" s="34">
        <f t="shared" si="36"/>
        <v>1</v>
      </c>
    </row>
    <row r="223" spans="1:22" s="34" customFormat="1" ht="60" x14ac:dyDescent="0.25">
      <c r="A223" s="30">
        <f t="shared" si="37"/>
        <v>1</v>
      </c>
      <c r="D223" s="33">
        <v>219</v>
      </c>
      <c r="E223" s="90" t="s">
        <v>4682</v>
      </c>
      <c r="F223" s="91" t="s">
        <v>3052</v>
      </c>
      <c r="G223" s="91" t="s">
        <v>3053</v>
      </c>
      <c r="H223" s="92" t="s">
        <v>3054</v>
      </c>
      <c r="I223" s="93">
        <v>190112</v>
      </c>
      <c r="J223" s="81">
        <f t="shared" si="38"/>
        <v>0</v>
      </c>
      <c r="K223"/>
      <c r="L223" s="30">
        <f t="shared" si="39"/>
        <v>1</v>
      </c>
      <c r="M223" s="30">
        <f t="shared" si="30"/>
        <v>1</v>
      </c>
      <c r="N223" s="30">
        <f t="shared" si="31"/>
        <v>1</v>
      </c>
      <c r="O223" s="30">
        <f t="shared" si="32"/>
        <v>1</v>
      </c>
      <c r="P223" s="30">
        <f t="shared" si="33"/>
        <v>1</v>
      </c>
      <c r="Q223" s="30">
        <f t="shared" si="34"/>
        <v>1</v>
      </c>
      <c r="R223" s="30">
        <f t="shared" si="35"/>
        <v>1</v>
      </c>
      <c r="S223" s="30"/>
      <c r="T223" s="30"/>
      <c r="U223" s="30"/>
      <c r="V223" s="34">
        <f t="shared" si="36"/>
        <v>1</v>
      </c>
    </row>
    <row r="224" spans="1:22" s="34" customFormat="1" ht="45" x14ac:dyDescent="0.25">
      <c r="A224" s="30">
        <f t="shared" si="37"/>
        <v>1</v>
      </c>
      <c r="D224" s="33">
        <v>220</v>
      </c>
      <c r="E224" s="90" t="s">
        <v>4682</v>
      </c>
      <c r="F224" s="91" t="s">
        <v>3055</v>
      </c>
      <c r="G224" s="91" t="s">
        <v>2962</v>
      </c>
      <c r="H224" s="92" t="s">
        <v>3056</v>
      </c>
      <c r="I224" s="93">
        <v>190113</v>
      </c>
      <c r="J224" s="81">
        <f t="shared" si="38"/>
        <v>0</v>
      </c>
      <c r="K224"/>
      <c r="L224" s="30">
        <f t="shared" si="39"/>
        <v>1</v>
      </c>
      <c r="M224" s="30">
        <f t="shared" si="30"/>
        <v>1</v>
      </c>
      <c r="N224" s="30">
        <f t="shared" si="31"/>
        <v>1</v>
      </c>
      <c r="O224" s="30">
        <f t="shared" si="32"/>
        <v>1</v>
      </c>
      <c r="P224" s="30">
        <f t="shared" si="33"/>
        <v>1</v>
      </c>
      <c r="Q224" s="30">
        <f t="shared" si="34"/>
        <v>1</v>
      </c>
      <c r="R224" s="30">
        <f t="shared" si="35"/>
        <v>1</v>
      </c>
      <c r="S224" s="30"/>
      <c r="T224" s="30"/>
      <c r="U224" s="30"/>
      <c r="V224" s="34">
        <f t="shared" si="36"/>
        <v>1</v>
      </c>
    </row>
    <row r="225" spans="1:22" s="34" customFormat="1" ht="45" x14ac:dyDescent="0.25">
      <c r="A225" s="30">
        <f t="shared" si="37"/>
        <v>1</v>
      </c>
      <c r="D225" s="33">
        <v>221</v>
      </c>
      <c r="E225" s="90" t="s">
        <v>4682</v>
      </c>
      <c r="F225" s="91" t="s">
        <v>1802</v>
      </c>
      <c r="G225" s="91" t="s">
        <v>1803</v>
      </c>
      <c r="H225" s="92" t="s">
        <v>1804</v>
      </c>
      <c r="I225" s="93">
        <v>190114</v>
      </c>
      <c r="J225" s="81">
        <f t="shared" si="38"/>
        <v>0</v>
      </c>
      <c r="K225"/>
      <c r="L225" s="30">
        <f t="shared" si="39"/>
        <v>1</v>
      </c>
      <c r="M225" s="30">
        <f t="shared" si="30"/>
        <v>1</v>
      </c>
      <c r="N225" s="30">
        <f t="shared" si="31"/>
        <v>1</v>
      </c>
      <c r="O225" s="30">
        <f t="shared" si="32"/>
        <v>1</v>
      </c>
      <c r="P225" s="30">
        <f t="shared" si="33"/>
        <v>1</v>
      </c>
      <c r="Q225" s="30">
        <f t="shared" si="34"/>
        <v>1</v>
      </c>
      <c r="R225" s="30">
        <f t="shared" si="35"/>
        <v>1</v>
      </c>
      <c r="S225" s="30"/>
      <c r="T225" s="30"/>
      <c r="U225" s="30"/>
      <c r="V225" s="34">
        <f t="shared" si="36"/>
        <v>1</v>
      </c>
    </row>
    <row r="226" spans="1:22" s="34" customFormat="1" ht="45" x14ac:dyDescent="0.25">
      <c r="A226" s="30">
        <f t="shared" si="37"/>
        <v>1</v>
      </c>
      <c r="D226" s="33">
        <v>222</v>
      </c>
      <c r="E226" s="90" t="s">
        <v>4682</v>
      </c>
      <c r="F226" s="91" t="s">
        <v>1805</v>
      </c>
      <c r="G226" s="91" t="s">
        <v>2941</v>
      </c>
      <c r="H226" s="92" t="s">
        <v>1806</v>
      </c>
      <c r="I226" s="93">
        <v>190115</v>
      </c>
      <c r="J226" s="81">
        <f t="shared" si="38"/>
        <v>0</v>
      </c>
      <c r="K226"/>
      <c r="L226" s="30">
        <f t="shared" si="39"/>
        <v>1</v>
      </c>
      <c r="M226" s="30">
        <f t="shared" si="30"/>
        <v>1</v>
      </c>
      <c r="N226" s="30">
        <f t="shared" si="31"/>
        <v>1</v>
      </c>
      <c r="O226" s="30">
        <f t="shared" si="32"/>
        <v>1</v>
      </c>
      <c r="P226" s="30">
        <f t="shared" si="33"/>
        <v>1</v>
      </c>
      <c r="Q226" s="30">
        <f t="shared" si="34"/>
        <v>1</v>
      </c>
      <c r="R226" s="30">
        <f t="shared" si="35"/>
        <v>1</v>
      </c>
      <c r="S226" s="30"/>
      <c r="T226" s="30"/>
      <c r="U226" s="30"/>
      <c r="V226" s="34">
        <f t="shared" si="36"/>
        <v>1</v>
      </c>
    </row>
    <row r="227" spans="1:22" s="34" customFormat="1" ht="45" x14ac:dyDescent="0.25">
      <c r="A227" s="30">
        <f t="shared" si="37"/>
        <v>1</v>
      </c>
      <c r="D227" s="33">
        <v>223</v>
      </c>
      <c r="E227" s="90" t="s">
        <v>4683</v>
      </c>
      <c r="F227" s="91" t="s">
        <v>1807</v>
      </c>
      <c r="G227" s="91" t="s">
        <v>2462</v>
      </c>
      <c r="H227" s="92" t="s">
        <v>1808</v>
      </c>
      <c r="I227" s="93">
        <v>320101</v>
      </c>
      <c r="J227" s="81">
        <f t="shared" si="38"/>
        <v>0</v>
      </c>
      <c r="K227"/>
      <c r="L227" s="30">
        <f t="shared" si="39"/>
        <v>1</v>
      </c>
      <c r="M227" s="30">
        <f t="shared" si="30"/>
        <v>1</v>
      </c>
      <c r="N227" s="30">
        <f t="shared" si="31"/>
        <v>1</v>
      </c>
      <c r="O227" s="30">
        <f t="shared" si="32"/>
        <v>1</v>
      </c>
      <c r="P227" s="30">
        <f t="shared" si="33"/>
        <v>1</v>
      </c>
      <c r="Q227" s="30">
        <f t="shared" si="34"/>
        <v>1</v>
      </c>
      <c r="R227" s="30">
        <f t="shared" si="35"/>
        <v>1</v>
      </c>
      <c r="S227" s="30"/>
      <c r="T227" s="30"/>
      <c r="U227" s="30"/>
      <c r="V227" s="34">
        <f t="shared" si="36"/>
        <v>1</v>
      </c>
    </row>
    <row r="228" spans="1:22" s="34" customFormat="1" ht="45" x14ac:dyDescent="0.25">
      <c r="A228" s="30">
        <f t="shared" si="37"/>
        <v>1</v>
      </c>
      <c r="D228" s="33">
        <v>224</v>
      </c>
      <c r="E228" s="90" t="s">
        <v>4683</v>
      </c>
      <c r="F228" s="91" t="s">
        <v>1809</v>
      </c>
      <c r="G228" s="91" t="s">
        <v>1810</v>
      </c>
      <c r="H228" s="92" t="s">
        <v>1811</v>
      </c>
      <c r="I228" s="93">
        <v>320102</v>
      </c>
      <c r="J228" s="81">
        <f t="shared" si="38"/>
        <v>0</v>
      </c>
      <c r="K228"/>
      <c r="L228" s="30">
        <f t="shared" si="39"/>
        <v>1</v>
      </c>
      <c r="M228" s="30">
        <f t="shared" si="30"/>
        <v>1</v>
      </c>
      <c r="N228" s="30">
        <f t="shared" si="31"/>
        <v>1</v>
      </c>
      <c r="O228" s="30">
        <f t="shared" si="32"/>
        <v>1</v>
      </c>
      <c r="P228" s="30">
        <f t="shared" si="33"/>
        <v>1</v>
      </c>
      <c r="Q228" s="30">
        <f t="shared" si="34"/>
        <v>1</v>
      </c>
      <c r="R228" s="30">
        <f t="shared" si="35"/>
        <v>1</v>
      </c>
      <c r="S228" s="30"/>
      <c r="T228" s="30"/>
      <c r="U228" s="30"/>
      <c r="V228" s="34">
        <f t="shared" si="36"/>
        <v>1</v>
      </c>
    </row>
    <row r="229" spans="1:22" s="34" customFormat="1" ht="45" x14ac:dyDescent="0.25">
      <c r="A229" s="30">
        <f t="shared" si="37"/>
        <v>1</v>
      </c>
      <c r="D229" s="33">
        <v>225</v>
      </c>
      <c r="E229" s="90" t="s">
        <v>4683</v>
      </c>
      <c r="F229" s="91" t="s">
        <v>1812</v>
      </c>
      <c r="G229" s="91" t="s">
        <v>2623</v>
      </c>
      <c r="H229" s="92" t="s">
        <v>1813</v>
      </c>
      <c r="I229" s="93">
        <v>320103</v>
      </c>
      <c r="J229" s="81">
        <f t="shared" si="38"/>
        <v>0</v>
      </c>
      <c r="K229"/>
      <c r="L229" s="30">
        <f t="shared" si="39"/>
        <v>1</v>
      </c>
      <c r="M229" s="30">
        <f t="shared" si="30"/>
        <v>1</v>
      </c>
      <c r="N229" s="30">
        <f t="shared" si="31"/>
        <v>1</v>
      </c>
      <c r="O229" s="30">
        <f t="shared" si="32"/>
        <v>1</v>
      </c>
      <c r="P229" s="30">
        <f t="shared" si="33"/>
        <v>1</v>
      </c>
      <c r="Q229" s="30">
        <f t="shared" si="34"/>
        <v>1</v>
      </c>
      <c r="R229" s="30">
        <f t="shared" si="35"/>
        <v>1</v>
      </c>
      <c r="S229" s="30"/>
      <c r="T229" s="30"/>
      <c r="U229" s="30"/>
      <c r="V229" s="34">
        <f t="shared" si="36"/>
        <v>1</v>
      </c>
    </row>
    <row r="230" spans="1:22" s="34" customFormat="1" ht="45" x14ac:dyDescent="0.25">
      <c r="A230" s="30">
        <f t="shared" si="37"/>
        <v>1</v>
      </c>
      <c r="D230" s="33">
        <v>226</v>
      </c>
      <c r="E230" s="90" t="s">
        <v>4683</v>
      </c>
      <c r="F230" s="91" t="s">
        <v>1814</v>
      </c>
      <c r="G230" s="91" t="s">
        <v>1815</v>
      </c>
      <c r="H230" s="92" t="s">
        <v>1816</v>
      </c>
      <c r="I230" s="93">
        <v>320104</v>
      </c>
      <c r="J230" s="81">
        <f t="shared" si="38"/>
        <v>0</v>
      </c>
      <c r="K230"/>
      <c r="L230" s="30">
        <f t="shared" si="39"/>
        <v>1</v>
      </c>
      <c r="M230" s="30">
        <f t="shared" si="30"/>
        <v>1</v>
      </c>
      <c r="N230" s="30">
        <f t="shared" si="31"/>
        <v>1</v>
      </c>
      <c r="O230" s="30">
        <f t="shared" si="32"/>
        <v>1</v>
      </c>
      <c r="P230" s="30">
        <f t="shared" si="33"/>
        <v>1</v>
      </c>
      <c r="Q230" s="30">
        <f t="shared" si="34"/>
        <v>1</v>
      </c>
      <c r="R230" s="30">
        <f t="shared" si="35"/>
        <v>1</v>
      </c>
      <c r="S230" s="30"/>
      <c r="T230" s="30"/>
      <c r="U230" s="30"/>
      <c r="V230" s="34">
        <f t="shared" si="36"/>
        <v>1</v>
      </c>
    </row>
    <row r="231" spans="1:22" s="34" customFormat="1" ht="45" x14ac:dyDescent="0.25">
      <c r="A231" s="30">
        <f t="shared" si="37"/>
        <v>1</v>
      </c>
      <c r="D231" s="33">
        <v>227</v>
      </c>
      <c r="E231" s="90" t="s">
        <v>4683</v>
      </c>
      <c r="F231" s="91" t="s">
        <v>1817</v>
      </c>
      <c r="G231" s="91" t="s">
        <v>1818</v>
      </c>
      <c r="H231" s="92" t="s">
        <v>1819</v>
      </c>
      <c r="I231" s="93">
        <v>320105</v>
      </c>
      <c r="J231" s="81">
        <f t="shared" si="38"/>
        <v>0</v>
      </c>
      <c r="K231"/>
      <c r="L231" s="30">
        <f t="shared" si="39"/>
        <v>1</v>
      </c>
      <c r="M231" s="30">
        <f t="shared" si="30"/>
        <v>1</v>
      </c>
      <c r="N231" s="30">
        <f t="shared" si="31"/>
        <v>1</v>
      </c>
      <c r="O231" s="30">
        <f t="shared" si="32"/>
        <v>1</v>
      </c>
      <c r="P231" s="30">
        <f t="shared" si="33"/>
        <v>1</v>
      </c>
      <c r="Q231" s="30">
        <f t="shared" si="34"/>
        <v>1</v>
      </c>
      <c r="R231" s="30">
        <f t="shared" si="35"/>
        <v>1</v>
      </c>
      <c r="S231" s="30"/>
      <c r="T231" s="30"/>
      <c r="U231" s="30"/>
      <c r="V231" s="34">
        <f t="shared" si="36"/>
        <v>1</v>
      </c>
    </row>
    <row r="232" spans="1:22" s="34" customFormat="1" ht="45" x14ac:dyDescent="0.25">
      <c r="A232" s="30">
        <f t="shared" si="37"/>
        <v>1</v>
      </c>
      <c r="D232" s="33">
        <v>228</v>
      </c>
      <c r="E232" s="90" t="s">
        <v>4683</v>
      </c>
      <c r="F232" s="91" t="s">
        <v>1820</v>
      </c>
      <c r="G232" s="91" t="s">
        <v>1821</v>
      </c>
      <c r="H232" s="92" t="s">
        <v>1822</v>
      </c>
      <c r="I232" s="93">
        <v>320106</v>
      </c>
      <c r="J232" s="81">
        <f t="shared" si="38"/>
        <v>0</v>
      </c>
      <c r="K232"/>
      <c r="L232" s="30">
        <f t="shared" si="39"/>
        <v>1</v>
      </c>
      <c r="M232" s="30">
        <f t="shared" si="30"/>
        <v>1</v>
      </c>
      <c r="N232" s="30">
        <f t="shared" si="31"/>
        <v>1</v>
      </c>
      <c r="O232" s="30">
        <f t="shared" si="32"/>
        <v>1</v>
      </c>
      <c r="P232" s="30">
        <f t="shared" si="33"/>
        <v>1</v>
      </c>
      <c r="Q232" s="30">
        <f t="shared" si="34"/>
        <v>1</v>
      </c>
      <c r="R232" s="30">
        <f t="shared" si="35"/>
        <v>1</v>
      </c>
      <c r="S232" s="30"/>
      <c r="T232" s="30"/>
      <c r="U232" s="30"/>
      <c r="V232" s="34">
        <f t="shared" si="36"/>
        <v>1</v>
      </c>
    </row>
    <row r="233" spans="1:22" s="34" customFormat="1" ht="45" x14ac:dyDescent="0.25">
      <c r="A233" s="30">
        <f t="shared" si="37"/>
        <v>1</v>
      </c>
      <c r="D233" s="33">
        <v>229</v>
      </c>
      <c r="E233" s="90" t="s">
        <v>4683</v>
      </c>
      <c r="F233" s="91" t="s">
        <v>1823</v>
      </c>
      <c r="G233" s="91" t="s">
        <v>1824</v>
      </c>
      <c r="H233" s="92" t="s">
        <v>1825</v>
      </c>
      <c r="I233" s="93">
        <v>320107</v>
      </c>
      <c r="J233" s="81">
        <f t="shared" si="38"/>
        <v>0</v>
      </c>
      <c r="K233"/>
      <c r="L233" s="30">
        <f t="shared" si="39"/>
        <v>1</v>
      </c>
      <c r="M233" s="30">
        <f t="shared" si="30"/>
        <v>1</v>
      </c>
      <c r="N233" s="30">
        <f t="shared" si="31"/>
        <v>1</v>
      </c>
      <c r="O233" s="30">
        <f t="shared" si="32"/>
        <v>1</v>
      </c>
      <c r="P233" s="30">
        <f t="shared" si="33"/>
        <v>1</v>
      </c>
      <c r="Q233" s="30">
        <f t="shared" si="34"/>
        <v>1</v>
      </c>
      <c r="R233" s="30">
        <f t="shared" si="35"/>
        <v>1</v>
      </c>
      <c r="S233" s="30"/>
      <c r="T233" s="30"/>
      <c r="U233" s="30"/>
      <c r="V233" s="34">
        <f t="shared" si="36"/>
        <v>1</v>
      </c>
    </row>
    <row r="234" spans="1:22" s="34" customFormat="1" ht="45" x14ac:dyDescent="0.25">
      <c r="A234" s="30">
        <f t="shared" si="37"/>
        <v>1</v>
      </c>
      <c r="D234" s="33">
        <v>230</v>
      </c>
      <c r="E234" s="90" t="s">
        <v>4683</v>
      </c>
      <c r="F234" s="91" t="s">
        <v>1826</v>
      </c>
      <c r="G234" s="91" t="s">
        <v>1827</v>
      </c>
      <c r="H234" s="92" t="s">
        <v>1828</v>
      </c>
      <c r="I234" s="93">
        <v>320108</v>
      </c>
      <c r="J234" s="81">
        <f t="shared" si="38"/>
        <v>0</v>
      </c>
      <c r="K234"/>
      <c r="L234" s="30">
        <f t="shared" si="39"/>
        <v>1</v>
      </c>
      <c r="M234" s="30">
        <f t="shared" si="30"/>
        <v>1</v>
      </c>
      <c r="N234" s="30">
        <f t="shared" si="31"/>
        <v>1</v>
      </c>
      <c r="O234" s="30">
        <f t="shared" si="32"/>
        <v>1</v>
      </c>
      <c r="P234" s="30">
        <f t="shared" si="33"/>
        <v>1</v>
      </c>
      <c r="Q234" s="30">
        <f t="shared" si="34"/>
        <v>1</v>
      </c>
      <c r="R234" s="30">
        <f t="shared" si="35"/>
        <v>1</v>
      </c>
      <c r="S234" s="30"/>
      <c r="T234" s="30"/>
      <c r="U234" s="30"/>
      <c r="V234" s="34">
        <f t="shared" si="36"/>
        <v>1</v>
      </c>
    </row>
    <row r="235" spans="1:22" s="34" customFormat="1" ht="45" x14ac:dyDescent="0.25">
      <c r="A235" s="30">
        <f t="shared" si="37"/>
        <v>1</v>
      </c>
      <c r="D235" s="33">
        <v>231</v>
      </c>
      <c r="E235" s="90" t="s">
        <v>4683</v>
      </c>
      <c r="F235" s="91" t="s">
        <v>1829</v>
      </c>
      <c r="G235" s="91" t="s">
        <v>1830</v>
      </c>
      <c r="H235" s="92" t="s">
        <v>1831</v>
      </c>
      <c r="I235" s="93">
        <v>320109</v>
      </c>
      <c r="J235" s="81">
        <f t="shared" si="38"/>
        <v>0</v>
      </c>
      <c r="K235"/>
      <c r="L235" s="30">
        <f t="shared" si="39"/>
        <v>1</v>
      </c>
      <c r="M235" s="30">
        <f t="shared" si="30"/>
        <v>1</v>
      </c>
      <c r="N235" s="30">
        <f t="shared" si="31"/>
        <v>1</v>
      </c>
      <c r="O235" s="30">
        <f t="shared" si="32"/>
        <v>1</v>
      </c>
      <c r="P235" s="30">
        <f t="shared" si="33"/>
        <v>1</v>
      </c>
      <c r="Q235" s="30">
        <f t="shared" si="34"/>
        <v>1</v>
      </c>
      <c r="R235" s="30">
        <f t="shared" si="35"/>
        <v>1</v>
      </c>
      <c r="S235" s="30"/>
      <c r="T235" s="30"/>
      <c r="U235" s="30"/>
      <c r="V235" s="34">
        <f t="shared" si="36"/>
        <v>1</v>
      </c>
    </row>
    <row r="236" spans="1:22" s="34" customFormat="1" ht="45" x14ac:dyDescent="0.25">
      <c r="A236" s="30">
        <f t="shared" si="37"/>
        <v>1</v>
      </c>
      <c r="D236" s="33">
        <v>232</v>
      </c>
      <c r="E236" s="90" t="s">
        <v>4683</v>
      </c>
      <c r="F236" s="91" t="s">
        <v>1832</v>
      </c>
      <c r="G236" s="91" t="s">
        <v>2508</v>
      </c>
      <c r="H236" s="92" t="s">
        <v>1833</v>
      </c>
      <c r="I236" s="93">
        <v>320110</v>
      </c>
      <c r="J236" s="81">
        <f t="shared" si="38"/>
        <v>0</v>
      </c>
      <c r="K236"/>
      <c r="L236" s="30">
        <f t="shared" si="39"/>
        <v>1</v>
      </c>
      <c r="M236" s="30">
        <f t="shared" si="30"/>
        <v>1</v>
      </c>
      <c r="N236" s="30">
        <f t="shared" si="31"/>
        <v>1</v>
      </c>
      <c r="O236" s="30">
        <f t="shared" si="32"/>
        <v>1</v>
      </c>
      <c r="P236" s="30">
        <f t="shared" si="33"/>
        <v>1</v>
      </c>
      <c r="Q236" s="30">
        <f t="shared" si="34"/>
        <v>1</v>
      </c>
      <c r="R236" s="30">
        <f t="shared" si="35"/>
        <v>1</v>
      </c>
      <c r="S236" s="30"/>
      <c r="T236" s="30"/>
      <c r="U236" s="30"/>
      <c r="V236" s="34">
        <f t="shared" si="36"/>
        <v>1</v>
      </c>
    </row>
    <row r="237" spans="1:22" s="34" customFormat="1" ht="45" x14ac:dyDescent="0.25">
      <c r="A237" s="30">
        <f t="shared" si="37"/>
        <v>1</v>
      </c>
      <c r="D237" s="33">
        <v>233</v>
      </c>
      <c r="E237" s="90" t="s">
        <v>4683</v>
      </c>
      <c r="F237" s="91" t="s">
        <v>1834</v>
      </c>
      <c r="G237" s="91" t="s">
        <v>1835</v>
      </c>
      <c r="H237" s="92" t="s">
        <v>1836</v>
      </c>
      <c r="I237" s="93">
        <v>320111</v>
      </c>
      <c r="J237" s="81">
        <f t="shared" si="38"/>
        <v>0</v>
      </c>
      <c r="K237"/>
      <c r="L237" s="30">
        <f t="shared" si="39"/>
        <v>1</v>
      </c>
      <c r="M237" s="30">
        <f t="shared" si="30"/>
        <v>1</v>
      </c>
      <c r="N237" s="30">
        <f t="shared" si="31"/>
        <v>1</v>
      </c>
      <c r="O237" s="30">
        <f t="shared" si="32"/>
        <v>1</v>
      </c>
      <c r="P237" s="30">
        <f t="shared" si="33"/>
        <v>1</v>
      </c>
      <c r="Q237" s="30">
        <f t="shared" si="34"/>
        <v>1</v>
      </c>
      <c r="R237" s="30">
        <f t="shared" si="35"/>
        <v>1</v>
      </c>
      <c r="S237" s="30"/>
      <c r="T237" s="30"/>
      <c r="U237" s="30"/>
      <c r="V237" s="34">
        <f t="shared" si="36"/>
        <v>1</v>
      </c>
    </row>
    <row r="238" spans="1:22" s="34" customFormat="1" ht="60" x14ac:dyDescent="0.25">
      <c r="A238" s="30">
        <f t="shared" si="37"/>
        <v>1</v>
      </c>
      <c r="D238" s="33">
        <v>234</v>
      </c>
      <c r="E238" s="90" t="s">
        <v>4683</v>
      </c>
      <c r="F238" s="91" t="s">
        <v>1837</v>
      </c>
      <c r="G238" s="91" t="s">
        <v>1838</v>
      </c>
      <c r="H238" s="92" t="s">
        <v>1839</v>
      </c>
      <c r="I238" s="93">
        <v>321201</v>
      </c>
      <c r="J238" s="81">
        <f t="shared" si="38"/>
        <v>0</v>
      </c>
      <c r="K238"/>
      <c r="L238" s="30">
        <f t="shared" si="39"/>
        <v>1</v>
      </c>
      <c r="M238" s="30">
        <f t="shared" si="30"/>
        <v>1</v>
      </c>
      <c r="N238" s="30">
        <f t="shared" si="31"/>
        <v>1</v>
      </c>
      <c r="O238" s="30">
        <f t="shared" si="32"/>
        <v>1</v>
      </c>
      <c r="P238" s="30">
        <f t="shared" si="33"/>
        <v>1</v>
      </c>
      <c r="Q238" s="30">
        <f t="shared" si="34"/>
        <v>1</v>
      </c>
      <c r="R238" s="30">
        <f t="shared" si="35"/>
        <v>1</v>
      </c>
      <c r="S238" s="30"/>
      <c r="T238" s="30"/>
      <c r="U238" s="30"/>
      <c r="V238" s="34">
        <f t="shared" si="36"/>
        <v>1</v>
      </c>
    </row>
    <row r="239" spans="1:22" s="34" customFormat="1" ht="90" x14ac:dyDescent="0.25">
      <c r="A239" s="30">
        <f t="shared" si="37"/>
        <v>1</v>
      </c>
      <c r="D239" s="33">
        <v>235</v>
      </c>
      <c r="E239" s="90" t="s">
        <v>4683</v>
      </c>
      <c r="F239" s="91" t="s">
        <v>1840</v>
      </c>
      <c r="G239" s="91" t="s">
        <v>1841</v>
      </c>
      <c r="H239" s="92" t="s">
        <v>1842</v>
      </c>
      <c r="I239" s="93">
        <v>321202</v>
      </c>
      <c r="J239" s="81">
        <f t="shared" si="38"/>
        <v>0</v>
      </c>
      <c r="K239"/>
      <c r="L239" s="30">
        <f t="shared" si="39"/>
        <v>1</v>
      </c>
      <c r="M239" s="30">
        <f t="shared" si="30"/>
        <v>1</v>
      </c>
      <c r="N239" s="30">
        <f t="shared" si="31"/>
        <v>1</v>
      </c>
      <c r="O239" s="30">
        <f t="shared" si="32"/>
        <v>1</v>
      </c>
      <c r="P239" s="30">
        <f t="shared" si="33"/>
        <v>1</v>
      </c>
      <c r="Q239" s="30">
        <f t="shared" si="34"/>
        <v>1</v>
      </c>
      <c r="R239" s="30">
        <f t="shared" si="35"/>
        <v>1</v>
      </c>
      <c r="S239" s="30"/>
      <c r="T239" s="30"/>
      <c r="U239" s="30"/>
      <c r="V239" s="34">
        <f t="shared" si="36"/>
        <v>1</v>
      </c>
    </row>
    <row r="240" spans="1:22" s="34" customFormat="1" ht="75" x14ac:dyDescent="0.25">
      <c r="A240" s="30">
        <f t="shared" si="37"/>
        <v>1</v>
      </c>
      <c r="D240" s="33">
        <v>236</v>
      </c>
      <c r="E240" s="90" t="s">
        <v>4683</v>
      </c>
      <c r="F240" s="91" t="s">
        <v>1843</v>
      </c>
      <c r="G240" s="91" t="s">
        <v>1844</v>
      </c>
      <c r="H240" s="92" t="s">
        <v>1845</v>
      </c>
      <c r="I240" s="93">
        <v>321203</v>
      </c>
      <c r="J240" s="81">
        <f t="shared" si="38"/>
        <v>0</v>
      </c>
      <c r="K240"/>
      <c r="L240" s="30">
        <f t="shared" si="39"/>
        <v>1</v>
      </c>
      <c r="M240" s="30">
        <f t="shared" si="30"/>
        <v>1</v>
      </c>
      <c r="N240" s="30">
        <f t="shared" si="31"/>
        <v>1</v>
      </c>
      <c r="O240" s="30">
        <f t="shared" si="32"/>
        <v>1</v>
      </c>
      <c r="P240" s="30">
        <f t="shared" si="33"/>
        <v>1</v>
      </c>
      <c r="Q240" s="30">
        <f t="shared" si="34"/>
        <v>1</v>
      </c>
      <c r="R240" s="30">
        <f t="shared" si="35"/>
        <v>1</v>
      </c>
      <c r="S240" s="30"/>
      <c r="T240" s="30"/>
      <c r="U240" s="30"/>
      <c r="V240" s="34">
        <f t="shared" si="36"/>
        <v>1</v>
      </c>
    </row>
    <row r="241" spans="1:22" s="34" customFormat="1" ht="60" x14ac:dyDescent="0.25">
      <c r="A241" s="30">
        <f t="shared" si="37"/>
        <v>1</v>
      </c>
      <c r="D241" s="33">
        <v>237</v>
      </c>
      <c r="E241" s="90" t="s">
        <v>4683</v>
      </c>
      <c r="F241" s="91" t="s">
        <v>1846</v>
      </c>
      <c r="G241" s="91" t="s">
        <v>1847</v>
      </c>
      <c r="H241" s="92" t="s">
        <v>1848</v>
      </c>
      <c r="I241" s="93">
        <v>321204</v>
      </c>
      <c r="J241" s="81">
        <f t="shared" si="38"/>
        <v>0</v>
      </c>
      <c r="K241"/>
      <c r="L241" s="30">
        <f t="shared" si="39"/>
        <v>1</v>
      </c>
      <c r="M241" s="30">
        <f t="shared" si="30"/>
        <v>1</v>
      </c>
      <c r="N241" s="30">
        <f t="shared" si="31"/>
        <v>1</v>
      </c>
      <c r="O241" s="30">
        <f t="shared" si="32"/>
        <v>1</v>
      </c>
      <c r="P241" s="30">
        <f t="shared" si="33"/>
        <v>1</v>
      </c>
      <c r="Q241" s="30">
        <f t="shared" si="34"/>
        <v>1</v>
      </c>
      <c r="R241" s="30">
        <f t="shared" si="35"/>
        <v>1</v>
      </c>
      <c r="S241" s="30"/>
      <c r="T241" s="30"/>
      <c r="U241" s="30"/>
      <c r="V241" s="34">
        <f t="shared" si="36"/>
        <v>1</v>
      </c>
    </row>
    <row r="242" spans="1:22" s="34" customFormat="1" ht="45" x14ac:dyDescent="0.25">
      <c r="A242" s="30">
        <f t="shared" si="37"/>
        <v>1</v>
      </c>
      <c r="D242" s="33">
        <v>238</v>
      </c>
      <c r="E242" s="90" t="s">
        <v>4580</v>
      </c>
      <c r="F242" s="91" t="s">
        <v>1849</v>
      </c>
      <c r="G242" s="91" t="s">
        <v>3025</v>
      </c>
      <c r="H242" s="92" t="s">
        <v>1850</v>
      </c>
      <c r="I242" s="93">
        <v>810101</v>
      </c>
      <c r="J242" s="81">
        <f t="shared" si="38"/>
        <v>0</v>
      </c>
      <c r="K242"/>
      <c r="L242" s="30">
        <f t="shared" si="39"/>
        <v>1</v>
      </c>
      <c r="M242" s="30">
        <f t="shared" si="30"/>
        <v>1</v>
      </c>
      <c r="N242" s="30">
        <f t="shared" si="31"/>
        <v>1</v>
      </c>
      <c r="O242" s="30">
        <f t="shared" si="32"/>
        <v>1</v>
      </c>
      <c r="P242" s="30">
        <f t="shared" si="33"/>
        <v>1</v>
      </c>
      <c r="Q242" s="30">
        <f t="shared" si="34"/>
        <v>1</v>
      </c>
      <c r="R242" s="30">
        <f t="shared" si="35"/>
        <v>1</v>
      </c>
      <c r="S242" s="30"/>
      <c r="T242" s="30"/>
      <c r="U242" s="30"/>
      <c r="V242" s="34">
        <f t="shared" si="36"/>
        <v>1</v>
      </c>
    </row>
    <row r="243" spans="1:22" s="34" customFormat="1" ht="45" x14ac:dyDescent="0.25">
      <c r="A243" s="30">
        <f t="shared" si="37"/>
        <v>1</v>
      </c>
      <c r="D243" s="33">
        <v>239</v>
      </c>
      <c r="E243" s="90" t="s">
        <v>4580</v>
      </c>
      <c r="F243" s="91" t="s">
        <v>1851</v>
      </c>
      <c r="G243" s="91" t="s">
        <v>2481</v>
      </c>
      <c r="H243" s="92" t="s">
        <v>1852</v>
      </c>
      <c r="I243" s="93">
        <v>810102</v>
      </c>
      <c r="J243" s="81">
        <f t="shared" si="38"/>
        <v>0</v>
      </c>
      <c r="K243"/>
      <c r="L243" s="30">
        <f t="shared" si="39"/>
        <v>1</v>
      </c>
      <c r="M243" s="30">
        <f t="shared" si="30"/>
        <v>1</v>
      </c>
      <c r="N243" s="30">
        <f t="shared" si="31"/>
        <v>1</v>
      </c>
      <c r="O243" s="30">
        <f t="shared" si="32"/>
        <v>1</v>
      </c>
      <c r="P243" s="30">
        <f t="shared" si="33"/>
        <v>1</v>
      </c>
      <c r="Q243" s="30">
        <f t="shared" si="34"/>
        <v>1</v>
      </c>
      <c r="R243" s="30">
        <f t="shared" si="35"/>
        <v>1</v>
      </c>
      <c r="S243" s="30"/>
      <c r="T243" s="30"/>
      <c r="U243" s="30"/>
      <c r="V243" s="34">
        <f t="shared" si="36"/>
        <v>1</v>
      </c>
    </row>
    <row r="244" spans="1:22" s="34" customFormat="1" ht="45" x14ac:dyDescent="0.25">
      <c r="A244" s="30">
        <f t="shared" si="37"/>
        <v>1</v>
      </c>
      <c r="D244" s="33">
        <v>240</v>
      </c>
      <c r="E244" s="90" t="s">
        <v>4580</v>
      </c>
      <c r="F244" s="91" t="s">
        <v>1853</v>
      </c>
      <c r="G244" s="91" t="s">
        <v>1854</v>
      </c>
      <c r="H244" s="92" t="s">
        <v>1855</v>
      </c>
      <c r="I244" s="93">
        <v>810103</v>
      </c>
      <c r="J244" s="81">
        <f t="shared" si="38"/>
        <v>0</v>
      </c>
      <c r="K244"/>
      <c r="L244" s="30">
        <f t="shared" si="39"/>
        <v>1</v>
      </c>
      <c r="M244" s="30">
        <f t="shared" si="30"/>
        <v>1</v>
      </c>
      <c r="N244" s="30">
        <f t="shared" si="31"/>
        <v>1</v>
      </c>
      <c r="O244" s="30">
        <f t="shared" si="32"/>
        <v>1</v>
      </c>
      <c r="P244" s="30">
        <f t="shared" si="33"/>
        <v>1</v>
      </c>
      <c r="Q244" s="30">
        <f t="shared" si="34"/>
        <v>1</v>
      </c>
      <c r="R244" s="30">
        <f t="shared" si="35"/>
        <v>1</v>
      </c>
      <c r="S244" s="30"/>
      <c r="T244" s="30"/>
      <c r="U244" s="30"/>
      <c r="V244" s="34">
        <f t="shared" si="36"/>
        <v>1</v>
      </c>
    </row>
    <row r="245" spans="1:22" s="34" customFormat="1" ht="45" x14ac:dyDescent="0.25">
      <c r="A245" s="30">
        <f t="shared" si="37"/>
        <v>1</v>
      </c>
      <c r="D245" s="33">
        <v>241</v>
      </c>
      <c r="E245" s="90" t="s">
        <v>4580</v>
      </c>
      <c r="F245" s="91" t="s">
        <v>1856</v>
      </c>
      <c r="G245" s="91" t="s">
        <v>1857</v>
      </c>
      <c r="H245" s="92" t="s">
        <v>1858</v>
      </c>
      <c r="I245" s="93">
        <v>810104</v>
      </c>
      <c r="J245" s="81">
        <f t="shared" si="38"/>
        <v>0</v>
      </c>
      <c r="K245"/>
      <c r="L245" s="30">
        <f t="shared" si="39"/>
        <v>1</v>
      </c>
      <c r="M245" s="30">
        <f t="shared" si="30"/>
        <v>1</v>
      </c>
      <c r="N245" s="30">
        <f t="shared" si="31"/>
        <v>1</v>
      </c>
      <c r="O245" s="30">
        <f t="shared" si="32"/>
        <v>1</v>
      </c>
      <c r="P245" s="30">
        <f t="shared" si="33"/>
        <v>1</v>
      </c>
      <c r="Q245" s="30">
        <f t="shared" si="34"/>
        <v>1</v>
      </c>
      <c r="R245" s="30">
        <f t="shared" si="35"/>
        <v>1</v>
      </c>
      <c r="S245" s="30"/>
      <c r="T245" s="30"/>
      <c r="U245" s="30"/>
      <c r="V245" s="34">
        <f t="shared" si="36"/>
        <v>1</v>
      </c>
    </row>
    <row r="246" spans="1:22" s="34" customFormat="1" ht="45" x14ac:dyDescent="0.25">
      <c r="A246" s="30">
        <f t="shared" si="37"/>
        <v>1</v>
      </c>
      <c r="D246" s="33">
        <v>242</v>
      </c>
      <c r="E246" s="90" t="s">
        <v>4580</v>
      </c>
      <c r="F246" s="91" t="s">
        <v>1859</v>
      </c>
      <c r="G246" s="91" t="s">
        <v>1860</v>
      </c>
      <c r="H246" s="92" t="s">
        <v>1861</v>
      </c>
      <c r="I246" s="93">
        <v>810105</v>
      </c>
      <c r="J246" s="81">
        <f t="shared" si="38"/>
        <v>0</v>
      </c>
      <c r="K246"/>
      <c r="L246" s="30">
        <f t="shared" si="39"/>
        <v>1</v>
      </c>
      <c r="M246" s="30">
        <f t="shared" si="30"/>
        <v>1</v>
      </c>
      <c r="N246" s="30">
        <f t="shared" si="31"/>
        <v>1</v>
      </c>
      <c r="O246" s="30">
        <f t="shared" si="32"/>
        <v>1</v>
      </c>
      <c r="P246" s="30">
        <f t="shared" si="33"/>
        <v>1</v>
      </c>
      <c r="Q246" s="30">
        <f t="shared" si="34"/>
        <v>1</v>
      </c>
      <c r="R246" s="30">
        <f t="shared" si="35"/>
        <v>1</v>
      </c>
      <c r="S246" s="30"/>
      <c r="T246" s="30"/>
      <c r="U246" s="30"/>
      <c r="V246" s="34">
        <f t="shared" si="36"/>
        <v>1</v>
      </c>
    </row>
    <row r="247" spans="1:22" s="34" customFormat="1" ht="45" x14ac:dyDescent="0.25">
      <c r="A247" s="30">
        <f t="shared" si="37"/>
        <v>1</v>
      </c>
      <c r="D247" s="33">
        <v>243</v>
      </c>
      <c r="E247" s="90" t="s">
        <v>4580</v>
      </c>
      <c r="F247" s="91" t="s">
        <v>1862</v>
      </c>
      <c r="G247" s="91" t="s">
        <v>1863</v>
      </c>
      <c r="H247" s="92" t="s">
        <v>1864</v>
      </c>
      <c r="I247" s="93">
        <v>810106</v>
      </c>
      <c r="J247" s="81">
        <f t="shared" si="38"/>
        <v>0</v>
      </c>
      <c r="K247"/>
      <c r="L247" s="30">
        <f t="shared" si="39"/>
        <v>1</v>
      </c>
      <c r="M247" s="30">
        <f t="shared" si="30"/>
        <v>1</v>
      </c>
      <c r="N247" s="30">
        <f t="shared" si="31"/>
        <v>1</v>
      </c>
      <c r="O247" s="30">
        <f t="shared" si="32"/>
        <v>1</v>
      </c>
      <c r="P247" s="30">
        <f t="shared" si="33"/>
        <v>1</v>
      </c>
      <c r="Q247" s="30">
        <f t="shared" si="34"/>
        <v>1</v>
      </c>
      <c r="R247" s="30">
        <f t="shared" si="35"/>
        <v>1</v>
      </c>
      <c r="S247" s="30"/>
      <c r="T247" s="30"/>
      <c r="U247" s="30"/>
      <c r="V247" s="34">
        <f t="shared" si="36"/>
        <v>1</v>
      </c>
    </row>
    <row r="248" spans="1:22" s="34" customFormat="1" ht="45" x14ac:dyDescent="0.25">
      <c r="A248" s="30">
        <f t="shared" si="37"/>
        <v>1</v>
      </c>
      <c r="D248" s="33">
        <v>244</v>
      </c>
      <c r="E248" s="90" t="s">
        <v>4580</v>
      </c>
      <c r="F248" s="91" t="s">
        <v>1865</v>
      </c>
      <c r="G248" s="91" t="s">
        <v>1866</v>
      </c>
      <c r="H248" s="92" t="s">
        <v>1867</v>
      </c>
      <c r="I248" s="93">
        <v>810107</v>
      </c>
      <c r="J248" s="81">
        <f t="shared" si="38"/>
        <v>0</v>
      </c>
      <c r="K248"/>
      <c r="L248" s="30">
        <f t="shared" si="39"/>
        <v>1</v>
      </c>
      <c r="M248" s="30">
        <f t="shared" si="30"/>
        <v>1</v>
      </c>
      <c r="N248" s="30">
        <f t="shared" si="31"/>
        <v>1</v>
      </c>
      <c r="O248" s="30">
        <f t="shared" si="32"/>
        <v>1</v>
      </c>
      <c r="P248" s="30">
        <f t="shared" si="33"/>
        <v>1</v>
      </c>
      <c r="Q248" s="30">
        <f t="shared" si="34"/>
        <v>1</v>
      </c>
      <c r="R248" s="30">
        <f t="shared" si="35"/>
        <v>1</v>
      </c>
      <c r="S248" s="30"/>
      <c r="T248" s="30"/>
      <c r="U248" s="30"/>
      <c r="V248" s="34">
        <f t="shared" si="36"/>
        <v>1</v>
      </c>
    </row>
    <row r="249" spans="1:22" s="34" customFormat="1" ht="60" x14ac:dyDescent="0.25">
      <c r="A249" s="30">
        <f t="shared" si="37"/>
        <v>1</v>
      </c>
      <c r="D249" s="33">
        <v>245</v>
      </c>
      <c r="E249" s="90" t="s">
        <v>4580</v>
      </c>
      <c r="F249" s="91" t="s">
        <v>1868</v>
      </c>
      <c r="G249" s="91" t="s">
        <v>1869</v>
      </c>
      <c r="H249" s="92" t="s">
        <v>1870</v>
      </c>
      <c r="I249" s="93">
        <v>810108</v>
      </c>
      <c r="J249" s="81">
        <f t="shared" si="38"/>
        <v>0</v>
      </c>
      <c r="K249"/>
      <c r="L249" s="30">
        <f t="shared" si="39"/>
        <v>1</v>
      </c>
      <c r="M249" s="30">
        <f t="shared" si="30"/>
        <v>1</v>
      </c>
      <c r="N249" s="30">
        <f t="shared" si="31"/>
        <v>1</v>
      </c>
      <c r="O249" s="30">
        <f t="shared" si="32"/>
        <v>1</v>
      </c>
      <c r="P249" s="30">
        <f t="shared" si="33"/>
        <v>1</v>
      </c>
      <c r="Q249" s="30">
        <f t="shared" si="34"/>
        <v>1</v>
      </c>
      <c r="R249" s="30">
        <f t="shared" si="35"/>
        <v>1</v>
      </c>
      <c r="S249" s="30"/>
      <c r="T249" s="30"/>
      <c r="U249" s="30"/>
      <c r="V249" s="34">
        <f t="shared" si="36"/>
        <v>1</v>
      </c>
    </row>
    <row r="250" spans="1:22" s="34" customFormat="1" ht="45" x14ac:dyDescent="0.25">
      <c r="A250" s="30">
        <f t="shared" si="37"/>
        <v>1</v>
      </c>
      <c r="D250" s="33">
        <v>246</v>
      </c>
      <c r="E250" s="90" t="s">
        <v>4580</v>
      </c>
      <c r="F250" s="91" t="s">
        <v>1871</v>
      </c>
      <c r="G250" s="91" t="s">
        <v>1872</v>
      </c>
      <c r="H250" s="92" t="s">
        <v>1873</v>
      </c>
      <c r="I250" s="93">
        <v>810109</v>
      </c>
      <c r="J250" s="81">
        <f t="shared" si="38"/>
        <v>0</v>
      </c>
      <c r="K250"/>
      <c r="L250" s="30">
        <f t="shared" si="39"/>
        <v>1</v>
      </c>
      <c r="M250" s="30">
        <f t="shared" si="30"/>
        <v>1</v>
      </c>
      <c r="N250" s="30">
        <f t="shared" si="31"/>
        <v>1</v>
      </c>
      <c r="O250" s="30">
        <f t="shared" si="32"/>
        <v>1</v>
      </c>
      <c r="P250" s="30">
        <f t="shared" si="33"/>
        <v>1</v>
      </c>
      <c r="Q250" s="30">
        <f t="shared" si="34"/>
        <v>1</v>
      </c>
      <c r="R250" s="30">
        <f t="shared" si="35"/>
        <v>1</v>
      </c>
      <c r="S250" s="30"/>
      <c r="T250" s="30"/>
      <c r="U250" s="30"/>
      <c r="V250" s="34">
        <f t="shared" si="36"/>
        <v>1</v>
      </c>
    </row>
    <row r="251" spans="1:22" s="34" customFormat="1" ht="60" x14ac:dyDescent="0.25">
      <c r="A251" s="30">
        <f t="shared" si="37"/>
        <v>1</v>
      </c>
      <c r="D251" s="33">
        <v>247</v>
      </c>
      <c r="E251" s="90" t="s">
        <v>4580</v>
      </c>
      <c r="F251" s="91" t="s">
        <v>1874</v>
      </c>
      <c r="G251" s="91" t="s">
        <v>1875</v>
      </c>
      <c r="H251" s="92" t="s">
        <v>1876</v>
      </c>
      <c r="I251" s="93">
        <v>810110</v>
      </c>
      <c r="J251" s="81">
        <f t="shared" si="38"/>
        <v>0</v>
      </c>
      <c r="K251"/>
      <c r="L251" s="30">
        <f t="shared" si="39"/>
        <v>1</v>
      </c>
      <c r="M251" s="30">
        <f t="shared" si="30"/>
        <v>1</v>
      </c>
      <c r="N251" s="30">
        <f t="shared" si="31"/>
        <v>1</v>
      </c>
      <c r="O251" s="30">
        <f t="shared" si="32"/>
        <v>1</v>
      </c>
      <c r="P251" s="30">
        <f t="shared" si="33"/>
        <v>1</v>
      </c>
      <c r="Q251" s="30">
        <f t="shared" si="34"/>
        <v>1</v>
      </c>
      <c r="R251" s="30">
        <f t="shared" si="35"/>
        <v>1</v>
      </c>
      <c r="S251" s="30"/>
      <c r="T251" s="30"/>
      <c r="U251" s="30"/>
      <c r="V251" s="34">
        <f t="shared" si="36"/>
        <v>1</v>
      </c>
    </row>
    <row r="252" spans="1:22" s="34" customFormat="1" ht="45" x14ac:dyDescent="0.25">
      <c r="A252" s="30">
        <f t="shared" si="37"/>
        <v>1</v>
      </c>
      <c r="D252" s="33">
        <v>248</v>
      </c>
      <c r="E252" s="90" t="s">
        <v>4580</v>
      </c>
      <c r="F252" s="91" t="s">
        <v>1877</v>
      </c>
      <c r="G252" s="91" t="s">
        <v>1878</v>
      </c>
      <c r="H252" s="92" t="s">
        <v>1879</v>
      </c>
      <c r="I252" s="93">
        <v>810112</v>
      </c>
      <c r="J252" s="81">
        <f t="shared" si="38"/>
        <v>0</v>
      </c>
      <c r="K252"/>
      <c r="L252" s="30">
        <f t="shared" si="39"/>
        <v>1</v>
      </c>
      <c r="M252" s="30">
        <f t="shared" si="30"/>
        <v>1</v>
      </c>
      <c r="N252" s="30">
        <f t="shared" si="31"/>
        <v>1</v>
      </c>
      <c r="O252" s="30">
        <f t="shared" si="32"/>
        <v>1</v>
      </c>
      <c r="P252" s="30">
        <f t="shared" si="33"/>
        <v>1</v>
      </c>
      <c r="Q252" s="30">
        <f t="shared" si="34"/>
        <v>1</v>
      </c>
      <c r="R252" s="30">
        <f t="shared" si="35"/>
        <v>1</v>
      </c>
      <c r="S252" s="30"/>
      <c r="T252" s="30"/>
      <c r="U252" s="30"/>
      <c r="V252" s="34">
        <f t="shared" si="36"/>
        <v>1</v>
      </c>
    </row>
    <row r="253" spans="1:22" s="34" customFormat="1" ht="45" x14ac:dyDescent="0.25">
      <c r="A253" s="30">
        <f t="shared" si="37"/>
        <v>1</v>
      </c>
      <c r="D253" s="33">
        <v>249</v>
      </c>
      <c r="E253" s="90" t="s">
        <v>4580</v>
      </c>
      <c r="F253" s="91" t="s">
        <v>1880</v>
      </c>
      <c r="G253" s="91" t="s">
        <v>1881</v>
      </c>
      <c r="H253" s="92" t="s">
        <v>1882</v>
      </c>
      <c r="I253" s="93">
        <v>810113</v>
      </c>
      <c r="J253" s="81">
        <f t="shared" si="38"/>
        <v>0</v>
      </c>
      <c r="K253"/>
      <c r="L253" s="30">
        <f t="shared" si="39"/>
        <v>1</v>
      </c>
      <c r="M253" s="30">
        <f t="shared" si="30"/>
        <v>1</v>
      </c>
      <c r="N253" s="30">
        <f t="shared" si="31"/>
        <v>1</v>
      </c>
      <c r="O253" s="30">
        <f t="shared" si="32"/>
        <v>1</v>
      </c>
      <c r="P253" s="30">
        <f t="shared" si="33"/>
        <v>1</v>
      </c>
      <c r="Q253" s="30">
        <f t="shared" si="34"/>
        <v>1</v>
      </c>
      <c r="R253" s="30">
        <f t="shared" si="35"/>
        <v>1</v>
      </c>
      <c r="S253" s="30"/>
      <c r="T253" s="30"/>
      <c r="U253" s="30"/>
      <c r="V253" s="34">
        <f t="shared" si="36"/>
        <v>1</v>
      </c>
    </row>
    <row r="254" spans="1:22" s="34" customFormat="1" ht="45" x14ac:dyDescent="0.25">
      <c r="A254" s="30">
        <f t="shared" si="37"/>
        <v>1</v>
      </c>
      <c r="D254" s="33">
        <v>250</v>
      </c>
      <c r="E254" s="90" t="s">
        <v>4580</v>
      </c>
      <c r="F254" s="91" t="s">
        <v>1883</v>
      </c>
      <c r="G254" s="91" t="s">
        <v>1884</v>
      </c>
      <c r="H254" s="92" t="s">
        <v>1885</v>
      </c>
      <c r="I254" s="93">
        <v>810114</v>
      </c>
      <c r="J254" s="81">
        <f t="shared" si="38"/>
        <v>0</v>
      </c>
      <c r="K254"/>
      <c r="L254" s="30">
        <f t="shared" si="39"/>
        <v>1</v>
      </c>
      <c r="M254" s="30">
        <f t="shared" si="30"/>
        <v>1</v>
      </c>
      <c r="N254" s="30">
        <f t="shared" si="31"/>
        <v>1</v>
      </c>
      <c r="O254" s="30">
        <f t="shared" si="32"/>
        <v>1</v>
      </c>
      <c r="P254" s="30">
        <f t="shared" si="33"/>
        <v>1</v>
      </c>
      <c r="Q254" s="30">
        <f t="shared" si="34"/>
        <v>1</v>
      </c>
      <c r="R254" s="30">
        <f t="shared" si="35"/>
        <v>1</v>
      </c>
      <c r="S254" s="30"/>
      <c r="T254" s="30"/>
      <c r="U254" s="30"/>
      <c r="V254" s="34">
        <f t="shared" si="36"/>
        <v>1</v>
      </c>
    </row>
    <row r="255" spans="1:22" s="34" customFormat="1" ht="45" x14ac:dyDescent="0.25">
      <c r="A255" s="30">
        <f t="shared" si="37"/>
        <v>1</v>
      </c>
      <c r="D255" s="33">
        <v>251</v>
      </c>
      <c r="E255" s="90" t="s">
        <v>4580</v>
      </c>
      <c r="F255" s="91" t="s">
        <v>1886</v>
      </c>
      <c r="G255" s="91" t="s">
        <v>1887</v>
      </c>
      <c r="H255" s="92" t="s">
        <v>1888</v>
      </c>
      <c r="I255" s="93">
        <v>810115</v>
      </c>
      <c r="J255" s="81">
        <f t="shared" si="38"/>
        <v>0</v>
      </c>
      <c r="K255"/>
      <c r="L255" s="30">
        <f t="shared" si="39"/>
        <v>1</v>
      </c>
      <c r="M255" s="30">
        <f t="shared" si="30"/>
        <v>1</v>
      </c>
      <c r="N255" s="30">
        <f t="shared" si="31"/>
        <v>1</v>
      </c>
      <c r="O255" s="30">
        <f t="shared" si="32"/>
        <v>1</v>
      </c>
      <c r="P255" s="30">
        <f t="shared" si="33"/>
        <v>1</v>
      </c>
      <c r="Q255" s="30">
        <f t="shared" si="34"/>
        <v>1</v>
      </c>
      <c r="R255" s="30">
        <f t="shared" si="35"/>
        <v>1</v>
      </c>
      <c r="S255" s="30"/>
      <c r="T255" s="30"/>
      <c r="U255" s="30"/>
      <c r="V255" s="34">
        <f t="shared" si="36"/>
        <v>1</v>
      </c>
    </row>
    <row r="256" spans="1:22" s="34" customFormat="1" ht="45" x14ac:dyDescent="0.25">
      <c r="A256" s="30">
        <f t="shared" si="37"/>
        <v>1</v>
      </c>
      <c r="D256" s="33">
        <v>252</v>
      </c>
      <c r="E256" s="90" t="s">
        <v>4580</v>
      </c>
      <c r="F256" s="91" t="s">
        <v>1889</v>
      </c>
      <c r="G256" s="91" t="s">
        <v>1890</v>
      </c>
      <c r="H256" s="92" t="s">
        <v>1891</v>
      </c>
      <c r="I256" s="93">
        <v>810116</v>
      </c>
      <c r="J256" s="81">
        <f t="shared" si="38"/>
        <v>0</v>
      </c>
      <c r="K256"/>
      <c r="L256" s="30">
        <f t="shared" si="39"/>
        <v>1</v>
      </c>
      <c r="M256" s="30">
        <f t="shared" si="30"/>
        <v>1</v>
      </c>
      <c r="N256" s="30">
        <f t="shared" si="31"/>
        <v>1</v>
      </c>
      <c r="O256" s="30">
        <f t="shared" si="32"/>
        <v>1</v>
      </c>
      <c r="P256" s="30">
        <f t="shared" si="33"/>
        <v>1</v>
      </c>
      <c r="Q256" s="30">
        <f t="shared" si="34"/>
        <v>1</v>
      </c>
      <c r="R256" s="30">
        <f t="shared" si="35"/>
        <v>1</v>
      </c>
      <c r="S256" s="30"/>
      <c r="T256" s="30"/>
      <c r="U256" s="30"/>
      <c r="V256" s="34">
        <f t="shared" si="36"/>
        <v>1</v>
      </c>
    </row>
    <row r="257" spans="1:22" s="34" customFormat="1" ht="45" x14ac:dyDescent="0.25">
      <c r="A257" s="30">
        <f t="shared" si="37"/>
        <v>1</v>
      </c>
      <c r="D257" s="33">
        <v>253</v>
      </c>
      <c r="E257" s="90" t="s">
        <v>4580</v>
      </c>
      <c r="F257" s="91" t="s">
        <v>1892</v>
      </c>
      <c r="G257" s="91" t="s">
        <v>1893</v>
      </c>
      <c r="H257" s="92" t="s">
        <v>1894</v>
      </c>
      <c r="I257" s="93">
        <v>810117</v>
      </c>
      <c r="J257" s="81">
        <f t="shared" si="38"/>
        <v>0</v>
      </c>
      <c r="K257"/>
      <c r="L257" s="30">
        <f t="shared" si="39"/>
        <v>1</v>
      </c>
      <c r="M257" s="30">
        <f t="shared" si="30"/>
        <v>1</v>
      </c>
      <c r="N257" s="30">
        <f t="shared" si="31"/>
        <v>1</v>
      </c>
      <c r="O257" s="30">
        <f t="shared" si="32"/>
        <v>1</v>
      </c>
      <c r="P257" s="30">
        <f t="shared" si="33"/>
        <v>1</v>
      </c>
      <c r="Q257" s="30">
        <f t="shared" si="34"/>
        <v>1</v>
      </c>
      <c r="R257" s="30">
        <f t="shared" si="35"/>
        <v>1</v>
      </c>
      <c r="S257" s="30"/>
      <c r="T257" s="30"/>
      <c r="U257" s="30"/>
      <c r="V257" s="34">
        <f t="shared" si="36"/>
        <v>1</v>
      </c>
    </row>
    <row r="258" spans="1:22" s="34" customFormat="1" ht="45" x14ac:dyDescent="0.25">
      <c r="A258" s="30">
        <f t="shared" si="37"/>
        <v>1</v>
      </c>
      <c r="D258" s="33">
        <v>254</v>
      </c>
      <c r="E258" s="90" t="s">
        <v>4580</v>
      </c>
      <c r="F258" s="91" t="s">
        <v>1895</v>
      </c>
      <c r="G258" s="91" t="s">
        <v>1896</v>
      </c>
      <c r="H258" s="92" t="s">
        <v>1897</v>
      </c>
      <c r="I258" s="93">
        <v>810118</v>
      </c>
      <c r="J258" s="81">
        <f t="shared" si="38"/>
        <v>0</v>
      </c>
      <c r="K258"/>
      <c r="L258" s="30">
        <f t="shared" si="39"/>
        <v>1</v>
      </c>
      <c r="M258" s="30">
        <f t="shared" si="30"/>
        <v>1</v>
      </c>
      <c r="N258" s="30">
        <f t="shared" si="31"/>
        <v>1</v>
      </c>
      <c r="O258" s="30">
        <f t="shared" si="32"/>
        <v>1</v>
      </c>
      <c r="P258" s="30">
        <f t="shared" si="33"/>
        <v>1</v>
      </c>
      <c r="Q258" s="30">
        <f t="shared" si="34"/>
        <v>1</v>
      </c>
      <c r="R258" s="30">
        <f t="shared" si="35"/>
        <v>1</v>
      </c>
      <c r="S258" s="30"/>
      <c r="T258" s="30"/>
      <c r="U258" s="30"/>
      <c r="V258" s="34">
        <f t="shared" si="36"/>
        <v>1</v>
      </c>
    </row>
    <row r="259" spans="1:22" s="34" customFormat="1" ht="45" x14ac:dyDescent="0.25">
      <c r="A259" s="30">
        <f t="shared" si="37"/>
        <v>1</v>
      </c>
      <c r="D259" s="33">
        <v>255</v>
      </c>
      <c r="E259" s="90" t="s">
        <v>4580</v>
      </c>
      <c r="F259" s="91" t="s">
        <v>1898</v>
      </c>
      <c r="G259" s="91" t="s">
        <v>1899</v>
      </c>
      <c r="H259" s="92" t="s">
        <v>1900</v>
      </c>
      <c r="I259" s="93">
        <v>810121</v>
      </c>
      <c r="J259" s="81">
        <f t="shared" si="38"/>
        <v>0</v>
      </c>
      <c r="K259"/>
      <c r="L259" s="30">
        <f t="shared" si="39"/>
        <v>1</v>
      </c>
      <c r="M259" s="30">
        <f t="shared" si="30"/>
        <v>1</v>
      </c>
      <c r="N259" s="30">
        <f t="shared" si="31"/>
        <v>1</v>
      </c>
      <c r="O259" s="30">
        <f t="shared" si="32"/>
        <v>1</v>
      </c>
      <c r="P259" s="30">
        <f t="shared" si="33"/>
        <v>1</v>
      </c>
      <c r="Q259" s="30">
        <f t="shared" si="34"/>
        <v>1</v>
      </c>
      <c r="R259" s="30">
        <f t="shared" si="35"/>
        <v>1</v>
      </c>
      <c r="S259" s="30"/>
      <c r="T259" s="30"/>
      <c r="U259" s="30"/>
      <c r="V259" s="34">
        <f t="shared" si="36"/>
        <v>1</v>
      </c>
    </row>
    <row r="260" spans="1:22" s="34" customFormat="1" ht="60" x14ac:dyDescent="0.25">
      <c r="A260" s="30">
        <f t="shared" si="37"/>
        <v>1</v>
      </c>
      <c r="D260" s="33">
        <v>256</v>
      </c>
      <c r="E260" s="90" t="s">
        <v>4580</v>
      </c>
      <c r="F260" s="91" t="s">
        <v>1901</v>
      </c>
      <c r="G260" s="91" t="s">
        <v>1902</v>
      </c>
      <c r="H260" s="92" t="s">
        <v>1903</v>
      </c>
      <c r="I260" s="93">
        <v>810123</v>
      </c>
      <c r="J260" s="81">
        <f t="shared" si="38"/>
        <v>0</v>
      </c>
      <c r="K260"/>
      <c r="L260" s="30">
        <f t="shared" si="39"/>
        <v>1</v>
      </c>
      <c r="M260" s="30">
        <f t="shared" si="30"/>
        <v>1</v>
      </c>
      <c r="N260" s="30">
        <f t="shared" si="31"/>
        <v>1</v>
      </c>
      <c r="O260" s="30">
        <f t="shared" si="32"/>
        <v>1</v>
      </c>
      <c r="P260" s="30">
        <f t="shared" si="33"/>
        <v>1</v>
      </c>
      <c r="Q260" s="30">
        <f t="shared" si="34"/>
        <v>1</v>
      </c>
      <c r="R260" s="30">
        <f t="shared" si="35"/>
        <v>1</v>
      </c>
      <c r="S260" s="30"/>
      <c r="T260" s="30"/>
      <c r="U260" s="30"/>
      <c r="V260" s="34">
        <f t="shared" si="36"/>
        <v>1</v>
      </c>
    </row>
    <row r="261" spans="1:22" s="34" customFormat="1" ht="30" x14ac:dyDescent="0.25">
      <c r="A261" s="30">
        <f t="shared" si="37"/>
        <v>1</v>
      </c>
      <c r="D261" s="33">
        <v>257</v>
      </c>
      <c r="E261" s="90" t="s">
        <v>4580</v>
      </c>
      <c r="F261" s="91" t="s">
        <v>1904</v>
      </c>
      <c r="G261" s="91" t="s">
        <v>1905</v>
      </c>
      <c r="H261" s="92" t="s">
        <v>1906</v>
      </c>
      <c r="I261" s="93">
        <v>810124</v>
      </c>
      <c r="J261" s="81">
        <f t="shared" si="38"/>
        <v>0</v>
      </c>
      <c r="K261"/>
      <c r="L261" s="30">
        <f t="shared" si="39"/>
        <v>1</v>
      </c>
      <c r="M261" s="30">
        <f t="shared" ref="M261:M324" si="40">IF(E261&lt;&gt;"",1,0)</f>
        <v>1</v>
      </c>
      <c r="N261" s="30">
        <f t="shared" ref="N261:N324" si="41">IF(F261&lt;&gt;"",1,0)</f>
        <v>1</v>
      </c>
      <c r="O261" s="30">
        <f t="shared" ref="O261:O324" si="42">IF(G261&lt;&gt;"",1,0)</f>
        <v>1</v>
      </c>
      <c r="P261" s="30">
        <f t="shared" ref="P261:P324" si="43">IF(H261&lt;&gt;"",1,0)</f>
        <v>1</v>
      </c>
      <c r="Q261" s="30">
        <f t="shared" ref="Q261:Q324" si="44">IF(I261&lt;&gt;"",1,0)</f>
        <v>1</v>
      </c>
      <c r="R261" s="30">
        <f t="shared" ref="R261:R324" si="45">IF(J261&lt;&gt;"",1,0)</f>
        <v>1</v>
      </c>
      <c r="S261" s="30"/>
      <c r="T261" s="30"/>
      <c r="U261" s="30"/>
      <c r="V261" s="34">
        <f t="shared" ref="V261:V324" si="46">IF(LEN(H261)=9,IF(ISNA(AND(MID(H261,1,3)="sch",VALUE(MID(H261,4,2))&gt;0,VALUE(MID(H261,6,4))&gt;0)),0,IF(AND(MID(H261,1,3)="sch",VALUE(MID(H261,4,2))&gt;0,VALUE(MID(H261,6,4))&gt;0),1,0)),IF(P261=0,1,0))</f>
        <v>1</v>
      </c>
    </row>
    <row r="262" spans="1:22" s="34" customFormat="1" ht="30" x14ac:dyDescent="0.25">
      <c r="A262" s="30">
        <f t="shared" ref="A262:A325" si="47">IF(L262=0,1,IF(M262*(N262+O262)*V262&gt;0,1,0))</f>
        <v>1</v>
      </c>
      <c r="D262" s="33">
        <v>258</v>
      </c>
      <c r="E262" s="90" t="s">
        <v>4580</v>
      </c>
      <c r="F262" s="91" t="s">
        <v>1907</v>
      </c>
      <c r="G262" s="91" t="s">
        <v>1908</v>
      </c>
      <c r="H262" s="92" t="s">
        <v>1909</v>
      </c>
      <c r="I262" s="93">
        <v>810125</v>
      </c>
      <c r="J262" s="81">
        <f t="shared" ref="J262:J325" si="48">IF(E262&lt;&gt;"",0,"")</f>
        <v>0</v>
      </c>
      <c r="K262"/>
      <c r="L262" s="30">
        <f t="shared" ref="L262:L325" si="49">IF(LEN(E262&amp;F262&amp;G262&amp;H262&amp;I262&amp;J262)&gt;0,1,0)</f>
        <v>1</v>
      </c>
      <c r="M262" s="30">
        <f t="shared" si="40"/>
        <v>1</v>
      </c>
      <c r="N262" s="30">
        <f t="shared" si="41"/>
        <v>1</v>
      </c>
      <c r="O262" s="30">
        <f t="shared" si="42"/>
        <v>1</v>
      </c>
      <c r="P262" s="30">
        <f t="shared" si="43"/>
        <v>1</v>
      </c>
      <c r="Q262" s="30">
        <f t="shared" si="44"/>
        <v>1</v>
      </c>
      <c r="R262" s="30">
        <f t="shared" si="45"/>
        <v>1</v>
      </c>
      <c r="S262" s="30"/>
      <c r="T262" s="30"/>
      <c r="U262" s="30"/>
      <c r="V262" s="34">
        <f t="shared" si="46"/>
        <v>1</v>
      </c>
    </row>
    <row r="263" spans="1:22" s="34" customFormat="1" ht="45" x14ac:dyDescent="0.25">
      <c r="A263" s="30">
        <f t="shared" si="47"/>
        <v>1</v>
      </c>
      <c r="D263" s="33">
        <v>259</v>
      </c>
      <c r="E263" s="90" t="s">
        <v>4580</v>
      </c>
      <c r="F263" s="91" t="s">
        <v>1910</v>
      </c>
      <c r="G263" s="91" t="s">
        <v>1911</v>
      </c>
      <c r="H263" s="92" t="s">
        <v>1912</v>
      </c>
      <c r="I263" s="93">
        <v>810126</v>
      </c>
      <c r="J263" s="81">
        <f t="shared" si="48"/>
        <v>0</v>
      </c>
      <c r="K263"/>
      <c r="L263" s="30">
        <f t="shared" si="49"/>
        <v>1</v>
      </c>
      <c r="M263" s="30">
        <f t="shared" si="40"/>
        <v>1</v>
      </c>
      <c r="N263" s="30">
        <f t="shared" si="41"/>
        <v>1</v>
      </c>
      <c r="O263" s="30">
        <f t="shared" si="42"/>
        <v>1</v>
      </c>
      <c r="P263" s="30">
        <f t="shared" si="43"/>
        <v>1</v>
      </c>
      <c r="Q263" s="30">
        <f t="shared" si="44"/>
        <v>1</v>
      </c>
      <c r="R263" s="30">
        <f t="shared" si="45"/>
        <v>1</v>
      </c>
      <c r="S263" s="30"/>
      <c r="T263" s="30"/>
      <c r="U263" s="30"/>
      <c r="V263" s="34">
        <f t="shared" si="46"/>
        <v>1</v>
      </c>
    </row>
    <row r="264" spans="1:22" s="34" customFormat="1" ht="45" x14ac:dyDescent="0.25">
      <c r="A264" s="30">
        <f t="shared" si="47"/>
        <v>1</v>
      </c>
      <c r="D264" s="33">
        <v>260</v>
      </c>
      <c r="E264" s="90" t="s">
        <v>4580</v>
      </c>
      <c r="F264" s="91" t="s">
        <v>1913</v>
      </c>
      <c r="G264" s="91" t="s">
        <v>1914</v>
      </c>
      <c r="H264" s="92" t="s">
        <v>1915</v>
      </c>
      <c r="I264" s="93">
        <v>810127</v>
      </c>
      <c r="J264" s="81">
        <f t="shared" si="48"/>
        <v>0</v>
      </c>
      <c r="K264"/>
      <c r="L264" s="30">
        <f t="shared" si="49"/>
        <v>1</v>
      </c>
      <c r="M264" s="30">
        <f t="shared" si="40"/>
        <v>1</v>
      </c>
      <c r="N264" s="30">
        <f t="shared" si="41"/>
        <v>1</v>
      </c>
      <c r="O264" s="30">
        <f t="shared" si="42"/>
        <v>1</v>
      </c>
      <c r="P264" s="30">
        <f t="shared" si="43"/>
        <v>1</v>
      </c>
      <c r="Q264" s="30">
        <f t="shared" si="44"/>
        <v>1</v>
      </c>
      <c r="R264" s="30">
        <f t="shared" si="45"/>
        <v>1</v>
      </c>
      <c r="S264" s="30"/>
      <c r="T264" s="30"/>
      <c r="U264" s="30"/>
      <c r="V264" s="34">
        <f t="shared" si="46"/>
        <v>1</v>
      </c>
    </row>
    <row r="265" spans="1:22" s="34" customFormat="1" ht="30" x14ac:dyDescent="0.25">
      <c r="A265" s="30">
        <f t="shared" si="47"/>
        <v>1</v>
      </c>
      <c r="D265" s="33">
        <v>261</v>
      </c>
      <c r="E265" s="90" t="s">
        <v>4580</v>
      </c>
      <c r="F265" s="91" t="s">
        <v>1916</v>
      </c>
      <c r="G265" s="91" t="s">
        <v>1917</v>
      </c>
      <c r="H265" s="92" t="s">
        <v>1918</v>
      </c>
      <c r="I265" s="93">
        <v>810128</v>
      </c>
      <c r="J265" s="81">
        <f t="shared" si="48"/>
        <v>0</v>
      </c>
      <c r="K265"/>
      <c r="L265" s="30">
        <f t="shared" si="49"/>
        <v>1</v>
      </c>
      <c r="M265" s="30">
        <f t="shared" si="40"/>
        <v>1</v>
      </c>
      <c r="N265" s="30">
        <f t="shared" si="41"/>
        <v>1</v>
      </c>
      <c r="O265" s="30">
        <f t="shared" si="42"/>
        <v>1</v>
      </c>
      <c r="P265" s="30">
        <f t="shared" si="43"/>
        <v>1</v>
      </c>
      <c r="Q265" s="30">
        <f t="shared" si="44"/>
        <v>1</v>
      </c>
      <c r="R265" s="30">
        <f t="shared" si="45"/>
        <v>1</v>
      </c>
      <c r="S265" s="30"/>
      <c r="T265" s="30"/>
      <c r="U265" s="30"/>
      <c r="V265" s="34">
        <f t="shared" si="46"/>
        <v>1</v>
      </c>
    </row>
    <row r="266" spans="1:22" s="34" customFormat="1" ht="60" x14ac:dyDescent="0.25">
      <c r="A266" s="30">
        <f t="shared" si="47"/>
        <v>1</v>
      </c>
      <c r="D266" s="33">
        <v>262</v>
      </c>
      <c r="E266" s="90" t="s">
        <v>4580</v>
      </c>
      <c r="F266" s="91" t="s">
        <v>1919</v>
      </c>
      <c r="G266" s="91" t="s">
        <v>1920</v>
      </c>
      <c r="H266" s="92" t="s">
        <v>1921</v>
      </c>
      <c r="I266" s="93">
        <v>810201</v>
      </c>
      <c r="J266" s="81">
        <f t="shared" si="48"/>
        <v>0</v>
      </c>
      <c r="K266"/>
      <c r="L266" s="30">
        <f t="shared" si="49"/>
        <v>1</v>
      </c>
      <c r="M266" s="30">
        <f t="shared" si="40"/>
        <v>1</v>
      </c>
      <c r="N266" s="30">
        <f t="shared" si="41"/>
        <v>1</v>
      </c>
      <c r="O266" s="30">
        <f t="shared" si="42"/>
        <v>1</v>
      </c>
      <c r="P266" s="30">
        <f t="shared" si="43"/>
        <v>1</v>
      </c>
      <c r="Q266" s="30">
        <f t="shared" si="44"/>
        <v>1</v>
      </c>
      <c r="R266" s="30">
        <f t="shared" si="45"/>
        <v>1</v>
      </c>
      <c r="S266" s="30"/>
      <c r="T266" s="30"/>
      <c r="U266" s="30"/>
      <c r="V266" s="34">
        <f t="shared" si="46"/>
        <v>1</v>
      </c>
    </row>
    <row r="267" spans="1:22" s="34" customFormat="1" ht="45" x14ac:dyDescent="0.25">
      <c r="A267" s="30">
        <f t="shared" si="47"/>
        <v>1</v>
      </c>
      <c r="D267" s="33">
        <v>263</v>
      </c>
      <c r="E267" s="90" t="s">
        <v>4580</v>
      </c>
      <c r="F267" s="91" t="s">
        <v>1922</v>
      </c>
      <c r="G267" s="91" t="s">
        <v>1923</v>
      </c>
      <c r="H267" s="92" t="s">
        <v>1924</v>
      </c>
      <c r="I267" s="93">
        <v>811001</v>
      </c>
      <c r="J267" s="81">
        <f t="shared" si="48"/>
        <v>0</v>
      </c>
      <c r="K267"/>
      <c r="L267" s="30">
        <f t="shared" si="49"/>
        <v>1</v>
      </c>
      <c r="M267" s="30">
        <f t="shared" si="40"/>
        <v>1</v>
      </c>
      <c r="N267" s="30">
        <f t="shared" si="41"/>
        <v>1</v>
      </c>
      <c r="O267" s="30">
        <f t="shared" si="42"/>
        <v>1</v>
      </c>
      <c r="P267" s="30">
        <f t="shared" si="43"/>
        <v>1</v>
      </c>
      <c r="Q267" s="30">
        <f t="shared" si="44"/>
        <v>1</v>
      </c>
      <c r="R267" s="30">
        <f t="shared" si="45"/>
        <v>1</v>
      </c>
      <c r="S267" s="30"/>
      <c r="T267" s="30"/>
      <c r="U267" s="30"/>
      <c r="V267" s="34">
        <f t="shared" si="46"/>
        <v>1</v>
      </c>
    </row>
    <row r="268" spans="1:22" s="34" customFormat="1" ht="60" x14ac:dyDescent="0.25">
      <c r="A268" s="30">
        <f t="shared" si="47"/>
        <v>1</v>
      </c>
      <c r="D268" s="33">
        <v>264</v>
      </c>
      <c r="E268" s="90" t="s">
        <v>4580</v>
      </c>
      <c r="F268" s="91" t="s">
        <v>1925</v>
      </c>
      <c r="G268" s="91" t="s">
        <v>1926</v>
      </c>
      <c r="H268" s="92" t="s">
        <v>1927</v>
      </c>
      <c r="I268" s="93">
        <v>811201</v>
      </c>
      <c r="J268" s="81">
        <f t="shared" si="48"/>
        <v>0</v>
      </c>
      <c r="K268"/>
      <c r="L268" s="30">
        <f t="shared" si="49"/>
        <v>1</v>
      </c>
      <c r="M268" s="30">
        <f t="shared" si="40"/>
        <v>1</v>
      </c>
      <c r="N268" s="30">
        <f t="shared" si="41"/>
        <v>1</v>
      </c>
      <c r="O268" s="30">
        <f t="shared" si="42"/>
        <v>1</v>
      </c>
      <c r="P268" s="30">
        <f t="shared" si="43"/>
        <v>1</v>
      </c>
      <c r="Q268" s="30">
        <f t="shared" si="44"/>
        <v>1</v>
      </c>
      <c r="R268" s="30">
        <f t="shared" si="45"/>
        <v>1</v>
      </c>
      <c r="S268" s="30"/>
      <c r="T268" s="30"/>
      <c r="U268" s="30"/>
      <c r="V268" s="34">
        <f t="shared" si="46"/>
        <v>1</v>
      </c>
    </row>
    <row r="269" spans="1:22" s="34" customFormat="1" ht="45" x14ac:dyDescent="0.25">
      <c r="A269" s="30">
        <f t="shared" si="47"/>
        <v>1</v>
      </c>
      <c r="D269" s="33">
        <v>265</v>
      </c>
      <c r="E269" s="90" t="s">
        <v>4580</v>
      </c>
      <c r="F269" s="91" t="s">
        <v>1928</v>
      </c>
      <c r="G269" s="91" t="s">
        <v>1929</v>
      </c>
      <c r="H269" s="92" t="s">
        <v>1930</v>
      </c>
      <c r="I269" s="93">
        <v>811204</v>
      </c>
      <c r="J269" s="81">
        <f t="shared" si="48"/>
        <v>0</v>
      </c>
      <c r="K269"/>
      <c r="L269" s="30">
        <f t="shared" si="49"/>
        <v>1</v>
      </c>
      <c r="M269" s="30">
        <f t="shared" si="40"/>
        <v>1</v>
      </c>
      <c r="N269" s="30">
        <f t="shared" si="41"/>
        <v>1</v>
      </c>
      <c r="O269" s="30">
        <f t="shared" si="42"/>
        <v>1</v>
      </c>
      <c r="P269" s="30">
        <f t="shared" si="43"/>
        <v>1</v>
      </c>
      <c r="Q269" s="30">
        <f t="shared" si="44"/>
        <v>1</v>
      </c>
      <c r="R269" s="30">
        <f t="shared" si="45"/>
        <v>1</v>
      </c>
      <c r="S269" s="30"/>
      <c r="T269" s="30"/>
      <c r="U269" s="30"/>
      <c r="V269" s="34">
        <f t="shared" si="46"/>
        <v>1</v>
      </c>
    </row>
    <row r="270" spans="1:22" s="34" customFormat="1" ht="60" x14ac:dyDescent="0.25">
      <c r="A270" s="30">
        <f t="shared" si="47"/>
        <v>1</v>
      </c>
      <c r="D270" s="33">
        <v>266</v>
      </c>
      <c r="E270" s="90" t="s">
        <v>4580</v>
      </c>
      <c r="F270" s="91" t="s">
        <v>1931</v>
      </c>
      <c r="G270" s="91" t="s">
        <v>1932</v>
      </c>
      <c r="H270" s="92" t="s">
        <v>1933</v>
      </c>
      <c r="I270" s="93">
        <v>820101</v>
      </c>
      <c r="J270" s="81">
        <f t="shared" si="48"/>
        <v>0</v>
      </c>
      <c r="K270"/>
      <c r="L270" s="30">
        <f t="shared" si="49"/>
        <v>1</v>
      </c>
      <c r="M270" s="30">
        <f t="shared" si="40"/>
        <v>1</v>
      </c>
      <c r="N270" s="30">
        <f t="shared" si="41"/>
        <v>1</v>
      </c>
      <c r="O270" s="30">
        <f t="shared" si="42"/>
        <v>1</v>
      </c>
      <c r="P270" s="30">
        <f t="shared" si="43"/>
        <v>1</v>
      </c>
      <c r="Q270" s="30">
        <f t="shared" si="44"/>
        <v>1</v>
      </c>
      <c r="R270" s="30">
        <f t="shared" si="45"/>
        <v>1</v>
      </c>
      <c r="S270" s="30"/>
      <c r="T270" s="30"/>
      <c r="U270" s="30"/>
      <c r="V270" s="34">
        <f t="shared" si="46"/>
        <v>1</v>
      </c>
    </row>
    <row r="271" spans="1:22" s="34" customFormat="1" ht="45" x14ac:dyDescent="0.25">
      <c r="A271" s="30">
        <f t="shared" si="47"/>
        <v>1</v>
      </c>
      <c r="D271" s="33">
        <v>267</v>
      </c>
      <c r="E271" s="90" t="s">
        <v>4580</v>
      </c>
      <c r="F271" s="91" t="s">
        <v>1934</v>
      </c>
      <c r="G271" s="91" t="s">
        <v>1935</v>
      </c>
      <c r="H271" s="92" t="s">
        <v>1936</v>
      </c>
      <c r="I271" s="93">
        <v>820102</v>
      </c>
      <c r="J271" s="81">
        <f t="shared" si="48"/>
        <v>0</v>
      </c>
      <c r="K271"/>
      <c r="L271" s="30">
        <f t="shared" si="49"/>
        <v>1</v>
      </c>
      <c r="M271" s="30">
        <f t="shared" si="40"/>
        <v>1</v>
      </c>
      <c r="N271" s="30">
        <f t="shared" si="41"/>
        <v>1</v>
      </c>
      <c r="O271" s="30">
        <f t="shared" si="42"/>
        <v>1</v>
      </c>
      <c r="P271" s="30">
        <f t="shared" si="43"/>
        <v>1</v>
      </c>
      <c r="Q271" s="30">
        <f t="shared" si="44"/>
        <v>1</v>
      </c>
      <c r="R271" s="30">
        <f t="shared" si="45"/>
        <v>1</v>
      </c>
      <c r="S271" s="30"/>
      <c r="T271" s="30"/>
      <c r="U271" s="30"/>
      <c r="V271" s="34">
        <f t="shared" si="46"/>
        <v>1</v>
      </c>
    </row>
    <row r="272" spans="1:22" s="34" customFormat="1" ht="45" x14ac:dyDescent="0.25">
      <c r="A272" s="30">
        <f t="shared" si="47"/>
        <v>1</v>
      </c>
      <c r="D272" s="33">
        <v>268</v>
      </c>
      <c r="E272" s="90" t="s">
        <v>4580</v>
      </c>
      <c r="F272" s="91" t="s">
        <v>1937</v>
      </c>
      <c r="G272" s="91" t="s">
        <v>1938</v>
      </c>
      <c r="H272" s="92" t="s">
        <v>1939</v>
      </c>
      <c r="I272" s="93">
        <v>820103</v>
      </c>
      <c r="J272" s="81">
        <f t="shared" si="48"/>
        <v>0</v>
      </c>
      <c r="K272"/>
      <c r="L272" s="30">
        <f t="shared" si="49"/>
        <v>1</v>
      </c>
      <c r="M272" s="30">
        <f t="shared" si="40"/>
        <v>1</v>
      </c>
      <c r="N272" s="30">
        <f t="shared" si="41"/>
        <v>1</v>
      </c>
      <c r="O272" s="30">
        <f t="shared" si="42"/>
        <v>1</v>
      </c>
      <c r="P272" s="30">
        <f t="shared" si="43"/>
        <v>1</v>
      </c>
      <c r="Q272" s="30">
        <f t="shared" si="44"/>
        <v>1</v>
      </c>
      <c r="R272" s="30">
        <f t="shared" si="45"/>
        <v>1</v>
      </c>
      <c r="S272" s="30"/>
      <c r="T272" s="30"/>
      <c r="U272" s="30"/>
      <c r="V272" s="34">
        <f t="shared" si="46"/>
        <v>1</v>
      </c>
    </row>
    <row r="273" spans="1:22" s="34" customFormat="1" ht="60" x14ac:dyDescent="0.25">
      <c r="A273" s="30">
        <f t="shared" si="47"/>
        <v>1</v>
      </c>
      <c r="D273" s="33">
        <v>269</v>
      </c>
      <c r="E273" s="90" t="s">
        <v>4580</v>
      </c>
      <c r="F273" s="91" t="s">
        <v>1940</v>
      </c>
      <c r="G273" s="91" t="s">
        <v>1941</v>
      </c>
      <c r="H273" s="92" t="s">
        <v>1942</v>
      </c>
      <c r="I273" s="93">
        <v>820104</v>
      </c>
      <c r="J273" s="81">
        <f t="shared" si="48"/>
        <v>0</v>
      </c>
      <c r="K273"/>
      <c r="L273" s="30">
        <f t="shared" si="49"/>
        <v>1</v>
      </c>
      <c r="M273" s="30">
        <f t="shared" si="40"/>
        <v>1</v>
      </c>
      <c r="N273" s="30">
        <f t="shared" si="41"/>
        <v>1</v>
      </c>
      <c r="O273" s="30">
        <f t="shared" si="42"/>
        <v>1</v>
      </c>
      <c r="P273" s="30">
        <f t="shared" si="43"/>
        <v>1</v>
      </c>
      <c r="Q273" s="30">
        <f t="shared" si="44"/>
        <v>1</v>
      </c>
      <c r="R273" s="30">
        <f t="shared" si="45"/>
        <v>1</v>
      </c>
      <c r="S273" s="30"/>
      <c r="T273" s="30"/>
      <c r="U273" s="30"/>
      <c r="V273" s="34">
        <f t="shared" si="46"/>
        <v>1</v>
      </c>
    </row>
    <row r="274" spans="1:22" s="34" customFormat="1" ht="45" x14ac:dyDescent="0.25">
      <c r="A274" s="30">
        <f t="shared" si="47"/>
        <v>1</v>
      </c>
      <c r="D274" s="33">
        <v>270</v>
      </c>
      <c r="E274" s="90" t="s">
        <v>4580</v>
      </c>
      <c r="F274" s="91" t="s">
        <v>1943</v>
      </c>
      <c r="G274" s="91" t="s">
        <v>1944</v>
      </c>
      <c r="H274" s="92" t="s">
        <v>1945</v>
      </c>
      <c r="I274" s="93">
        <v>820105</v>
      </c>
      <c r="J274" s="81">
        <f t="shared" si="48"/>
        <v>0</v>
      </c>
      <c r="K274"/>
      <c r="L274" s="30">
        <f t="shared" si="49"/>
        <v>1</v>
      </c>
      <c r="M274" s="30">
        <f t="shared" si="40"/>
        <v>1</v>
      </c>
      <c r="N274" s="30">
        <f t="shared" si="41"/>
        <v>1</v>
      </c>
      <c r="O274" s="30">
        <f t="shared" si="42"/>
        <v>1</v>
      </c>
      <c r="P274" s="30">
        <f t="shared" si="43"/>
        <v>1</v>
      </c>
      <c r="Q274" s="30">
        <f t="shared" si="44"/>
        <v>1</v>
      </c>
      <c r="R274" s="30">
        <f t="shared" si="45"/>
        <v>1</v>
      </c>
      <c r="S274" s="30"/>
      <c r="T274" s="30"/>
      <c r="U274" s="30"/>
      <c r="V274" s="34">
        <f t="shared" si="46"/>
        <v>1</v>
      </c>
    </row>
    <row r="275" spans="1:22" s="34" customFormat="1" ht="45" x14ac:dyDescent="0.25">
      <c r="A275" s="30">
        <f t="shared" si="47"/>
        <v>1</v>
      </c>
      <c r="D275" s="33">
        <v>271</v>
      </c>
      <c r="E275" s="90" t="s">
        <v>4580</v>
      </c>
      <c r="F275" s="91" t="s">
        <v>1946</v>
      </c>
      <c r="G275" s="91" t="s">
        <v>1947</v>
      </c>
      <c r="H275" s="92" t="s">
        <v>1948</v>
      </c>
      <c r="I275" s="93">
        <v>820106</v>
      </c>
      <c r="J275" s="81">
        <f t="shared" si="48"/>
        <v>0</v>
      </c>
      <c r="K275"/>
      <c r="L275" s="30">
        <f t="shared" si="49"/>
        <v>1</v>
      </c>
      <c r="M275" s="30">
        <f t="shared" si="40"/>
        <v>1</v>
      </c>
      <c r="N275" s="30">
        <f t="shared" si="41"/>
        <v>1</v>
      </c>
      <c r="O275" s="30">
        <f t="shared" si="42"/>
        <v>1</v>
      </c>
      <c r="P275" s="30">
        <f t="shared" si="43"/>
        <v>1</v>
      </c>
      <c r="Q275" s="30">
        <f t="shared" si="44"/>
        <v>1</v>
      </c>
      <c r="R275" s="30">
        <f t="shared" si="45"/>
        <v>1</v>
      </c>
      <c r="S275" s="30"/>
      <c r="T275" s="30"/>
      <c r="U275" s="30"/>
      <c r="V275" s="34">
        <f t="shared" si="46"/>
        <v>1</v>
      </c>
    </row>
    <row r="276" spans="1:22" s="34" customFormat="1" ht="45" x14ac:dyDescent="0.25">
      <c r="A276" s="30">
        <f t="shared" si="47"/>
        <v>1</v>
      </c>
      <c r="D276" s="33">
        <v>272</v>
      </c>
      <c r="E276" s="90" t="s">
        <v>4580</v>
      </c>
      <c r="F276" s="91" t="s">
        <v>1949</v>
      </c>
      <c r="G276" s="91" t="s">
        <v>1950</v>
      </c>
      <c r="H276" s="92" t="s">
        <v>1951</v>
      </c>
      <c r="I276" s="93">
        <v>820107</v>
      </c>
      <c r="J276" s="81">
        <f t="shared" si="48"/>
        <v>0</v>
      </c>
      <c r="K276"/>
      <c r="L276" s="30">
        <f t="shared" si="49"/>
        <v>1</v>
      </c>
      <c r="M276" s="30">
        <f t="shared" si="40"/>
        <v>1</v>
      </c>
      <c r="N276" s="30">
        <f t="shared" si="41"/>
        <v>1</v>
      </c>
      <c r="O276" s="30">
        <f t="shared" si="42"/>
        <v>1</v>
      </c>
      <c r="P276" s="30">
        <f t="shared" si="43"/>
        <v>1</v>
      </c>
      <c r="Q276" s="30">
        <f t="shared" si="44"/>
        <v>1</v>
      </c>
      <c r="R276" s="30">
        <f t="shared" si="45"/>
        <v>1</v>
      </c>
      <c r="S276" s="30"/>
      <c r="T276" s="30"/>
      <c r="U276" s="30"/>
      <c r="V276" s="34">
        <f t="shared" si="46"/>
        <v>1</v>
      </c>
    </row>
    <row r="277" spans="1:22" s="34" customFormat="1" ht="45" x14ac:dyDescent="0.25">
      <c r="A277" s="30">
        <f t="shared" si="47"/>
        <v>1</v>
      </c>
      <c r="D277" s="33">
        <v>273</v>
      </c>
      <c r="E277" s="90" t="s">
        <v>4580</v>
      </c>
      <c r="F277" s="91" t="s">
        <v>1952</v>
      </c>
      <c r="G277" s="91" t="s">
        <v>1953</v>
      </c>
      <c r="H277" s="92" t="s">
        <v>1954</v>
      </c>
      <c r="I277" s="93">
        <v>820108</v>
      </c>
      <c r="J277" s="81">
        <f t="shared" si="48"/>
        <v>0</v>
      </c>
      <c r="K277"/>
      <c r="L277" s="30">
        <f t="shared" si="49"/>
        <v>1</v>
      </c>
      <c r="M277" s="30">
        <f t="shared" si="40"/>
        <v>1</v>
      </c>
      <c r="N277" s="30">
        <f t="shared" si="41"/>
        <v>1</v>
      </c>
      <c r="O277" s="30">
        <f t="shared" si="42"/>
        <v>1</v>
      </c>
      <c r="P277" s="30">
        <f t="shared" si="43"/>
        <v>1</v>
      </c>
      <c r="Q277" s="30">
        <f t="shared" si="44"/>
        <v>1</v>
      </c>
      <c r="R277" s="30">
        <f t="shared" si="45"/>
        <v>1</v>
      </c>
      <c r="S277" s="30"/>
      <c r="T277" s="30"/>
      <c r="U277" s="30"/>
      <c r="V277" s="34">
        <f t="shared" si="46"/>
        <v>1</v>
      </c>
    </row>
    <row r="278" spans="1:22" s="34" customFormat="1" ht="45" x14ac:dyDescent="0.25">
      <c r="A278" s="30">
        <f t="shared" si="47"/>
        <v>1</v>
      </c>
      <c r="D278" s="33">
        <v>274</v>
      </c>
      <c r="E278" s="90" t="s">
        <v>4580</v>
      </c>
      <c r="F278" s="91" t="s">
        <v>1955</v>
      </c>
      <c r="G278" s="91" t="s">
        <v>1956</v>
      </c>
      <c r="H278" s="92" t="s">
        <v>1957</v>
      </c>
      <c r="I278" s="93">
        <v>820109</v>
      </c>
      <c r="J278" s="81">
        <f t="shared" si="48"/>
        <v>0</v>
      </c>
      <c r="K278"/>
      <c r="L278" s="30">
        <f t="shared" si="49"/>
        <v>1</v>
      </c>
      <c r="M278" s="30">
        <f t="shared" si="40"/>
        <v>1</v>
      </c>
      <c r="N278" s="30">
        <f t="shared" si="41"/>
        <v>1</v>
      </c>
      <c r="O278" s="30">
        <f t="shared" si="42"/>
        <v>1</v>
      </c>
      <c r="P278" s="30">
        <f t="shared" si="43"/>
        <v>1</v>
      </c>
      <c r="Q278" s="30">
        <f t="shared" si="44"/>
        <v>1</v>
      </c>
      <c r="R278" s="30">
        <f t="shared" si="45"/>
        <v>1</v>
      </c>
      <c r="S278" s="30"/>
      <c r="T278" s="30"/>
      <c r="U278" s="30"/>
      <c r="V278" s="34">
        <f t="shared" si="46"/>
        <v>1</v>
      </c>
    </row>
    <row r="279" spans="1:22" s="34" customFormat="1" ht="45" x14ac:dyDescent="0.25">
      <c r="A279" s="30">
        <f t="shared" si="47"/>
        <v>1</v>
      </c>
      <c r="D279" s="33">
        <v>275</v>
      </c>
      <c r="E279" s="90" t="s">
        <v>4580</v>
      </c>
      <c r="F279" s="91" t="s">
        <v>1958</v>
      </c>
      <c r="G279" s="91" t="s">
        <v>1959</v>
      </c>
      <c r="H279" s="92" t="s">
        <v>1960</v>
      </c>
      <c r="I279" s="93">
        <v>820110</v>
      </c>
      <c r="J279" s="81">
        <f t="shared" si="48"/>
        <v>0</v>
      </c>
      <c r="K279"/>
      <c r="L279" s="30">
        <f t="shared" si="49"/>
        <v>1</v>
      </c>
      <c r="M279" s="30">
        <f t="shared" si="40"/>
        <v>1</v>
      </c>
      <c r="N279" s="30">
        <f t="shared" si="41"/>
        <v>1</v>
      </c>
      <c r="O279" s="30">
        <f t="shared" si="42"/>
        <v>1</v>
      </c>
      <c r="P279" s="30">
        <f t="shared" si="43"/>
        <v>1</v>
      </c>
      <c r="Q279" s="30">
        <f t="shared" si="44"/>
        <v>1</v>
      </c>
      <c r="R279" s="30">
        <f t="shared" si="45"/>
        <v>1</v>
      </c>
      <c r="S279" s="30"/>
      <c r="T279" s="30"/>
      <c r="U279" s="30"/>
      <c r="V279" s="34">
        <f t="shared" si="46"/>
        <v>1</v>
      </c>
    </row>
    <row r="280" spans="1:22" s="34" customFormat="1" ht="60" x14ac:dyDescent="0.25">
      <c r="A280" s="30">
        <f t="shared" si="47"/>
        <v>1</v>
      </c>
      <c r="D280" s="33">
        <v>276</v>
      </c>
      <c r="E280" s="90" t="s">
        <v>4580</v>
      </c>
      <c r="F280" s="91" t="s">
        <v>1961</v>
      </c>
      <c r="G280" s="91" t="s">
        <v>1962</v>
      </c>
      <c r="H280" s="92" t="s">
        <v>1963</v>
      </c>
      <c r="I280" s="93">
        <v>820112</v>
      </c>
      <c r="J280" s="81">
        <f t="shared" si="48"/>
        <v>0</v>
      </c>
      <c r="K280"/>
      <c r="L280" s="30">
        <f t="shared" si="49"/>
        <v>1</v>
      </c>
      <c r="M280" s="30">
        <f t="shared" si="40"/>
        <v>1</v>
      </c>
      <c r="N280" s="30">
        <f t="shared" si="41"/>
        <v>1</v>
      </c>
      <c r="O280" s="30">
        <f t="shared" si="42"/>
        <v>1</v>
      </c>
      <c r="P280" s="30">
        <f t="shared" si="43"/>
        <v>1</v>
      </c>
      <c r="Q280" s="30">
        <f t="shared" si="44"/>
        <v>1</v>
      </c>
      <c r="R280" s="30">
        <f t="shared" si="45"/>
        <v>1</v>
      </c>
      <c r="S280" s="30"/>
      <c r="T280" s="30"/>
      <c r="U280" s="30"/>
      <c r="V280" s="34">
        <f t="shared" si="46"/>
        <v>1</v>
      </c>
    </row>
    <row r="281" spans="1:22" s="34" customFormat="1" ht="60" x14ac:dyDescent="0.25">
      <c r="A281" s="30">
        <f t="shared" si="47"/>
        <v>1</v>
      </c>
      <c r="D281" s="33">
        <v>277</v>
      </c>
      <c r="E281" s="90" t="s">
        <v>4580</v>
      </c>
      <c r="F281" s="91" t="s">
        <v>1964</v>
      </c>
      <c r="G281" s="91" t="s">
        <v>1965</v>
      </c>
      <c r="H281" s="92" t="s">
        <v>1966</v>
      </c>
      <c r="I281" s="93">
        <v>820113</v>
      </c>
      <c r="J281" s="81">
        <f t="shared" si="48"/>
        <v>0</v>
      </c>
      <c r="K281"/>
      <c r="L281" s="30">
        <f t="shared" si="49"/>
        <v>1</v>
      </c>
      <c r="M281" s="30">
        <f t="shared" si="40"/>
        <v>1</v>
      </c>
      <c r="N281" s="30">
        <f t="shared" si="41"/>
        <v>1</v>
      </c>
      <c r="O281" s="30">
        <f t="shared" si="42"/>
        <v>1</v>
      </c>
      <c r="P281" s="30">
        <f t="shared" si="43"/>
        <v>1</v>
      </c>
      <c r="Q281" s="30">
        <f t="shared" si="44"/>
        <v>1</v>
      </c>
      <c r="R281" s="30">
        <f t="shared" si="45"/>
        <v>1</v>
      </c>
      <c r="S281" s="30"/>
      <c r="T281" s="30"/>
      <c r="U281" s="30"/>
      <c r="V281" s="34">
        <f t="shared" si="46"/>
        <v>1</v>
      </c>
    </row>
    <row r="282" spans="1:22" s="34" customFormat="1" ht="30" x14ac:dyDescent="0.25">
      <c r="A282" s="30">
        <f t="shared" si="47"/>
        <v>1</v>
      </c>
      <c r="D282" s="33">
        <v>278</v>
      </c>
      <c r="E282" s="90" t="s">
        <v>4580</v>
      </c>
      <c r="F282" s="91" t="s">
        <v>1967</v>
      </c>
      <c r="G282" s="91" t="s">
        <v>1968</v>
      </c>
      <c r="H282" s="92" t="s">
        <v>1969</v>
      </c>
      <c r="I282" s="93">
        <v>820114</v>
      </c>
      <c r="J282" s="81">
        <f t="shared" si="48"/>
        <v>0</v>
      </c>
      <c r="K282"/>
      <c r="L282" s="30">
        <f t="shared" si="49"/>
        <v>1</v>
      </c>
      <c r="M282" s="30">
        <f t="shared" si="40"/>
        <v>1</v>
      </c>
      <c r="N282" s="30">
        <f t="shared" si="41"/>
        <v>1</v>
      </c>
      <c r="O282" s="30">
        <f t="shared" si="42"/>
        <v>1</v>
      </c>
      <c r="P282" s="30">
        <f t="shared" si="43"/>
        <v>1</v>
      </c>
      <c r="Q282" s="30">
        <f t="shared" si="44"/>
        <v>1</v>
      </c>
      <c r="R282" s="30">
        <f t="shared" si="45"/>
        <v>1</v>
      </c>
      <c r="S282" s="30"/>
      <c r="T282" s="30"/>
      <c r="U282" s="30"/>
      <c r="V282" s="34">
        <f t="shared" si="46"/>
        <v>1</v>
      </c>
    </row>
    <row r="283" spans="1:22" s="34" customFormat="1" ht="30" x14ac:dyDescent="0.25">
      <c r="A283" s="30">
        <f t="shared" si="47"/>
        <v>1</v>
      </c>
      <c r="D283" s="33">
        <v>279</v>
      </c>
      <c r="E283" s="90" t="s">
        <v>4580</v>
      </c>
      <c r="F283" s="91" t="s">
        <v>1970</v>
      </c>
      <c r="G283" s="91" t="s">
        <v>1971</v>
      </c>
      <c r="H283" s="92" t="s">
        <v>1972</v>
      </c>
      <c r="I283" s="93">
        <v>820115</v>
      </c>
      <c r="J283" s="81">
        <f t="shared" si="48"/>
        <v>0</v>
      </c>
      <c r="K283"/>
      <c r="L283" s="30">
        <f t="shared" si="49"/>
        <v>1</v>
      </c>
      <c r="M283" s="30">
        <f t="shared" si="40"/>
        <v>1</v>
      </c>
      <c r="N283" s="30">
        <f t="shared" si="41"/>
        <v>1</v>
      </c>
      <c r="O283" s="30">
        <f t="shared" si="42"/>
        <v>1</v>
      </c>
      <c r="P283" s="30">
        <f t="shared" si="43"/>
        <v>1</v>
      </c>
      <c r="Q283" s="30">
        <f t="shared" si="44"/>
        <v>1</v>
      </c>
      <c r="R283" s="30">
        <f t="shared" si="45"/>
        <v>1</v>
      </c>
      <c r="S283" s="30"/>
      <c r="T283" s="30"/>
      <c r="U283" s="30"/>
      <c r="V283" s="34">
        <f t="shared" si="46"/>
        <v>1</v>
      </c>
    </row>
    <row r="284" spans="1:22" s="34" customFormat="1" ht="45" x14ac:dyDescent="0.25">
      <c r="A284" s="30">
        <f t="shared" si="47"/>
        <v>1</v>
      </c>
      <c r="D284" s="33">
        <v>280</v>
      </c>
      <c r="E284" s="90" t="s">
        <v>4580</v>
      </c>
      <c r="F284" s="91" t="s">
        <v>1973</v>
      </c>
      <c r="G284" s="91" t="s">
        <v>1974</v>
      </c>
      <c r="H284" s="92" t="s">
        <v>1975</v>
      </c>
      <c r="I284" s="93">
        <v>820116</v>
      </c>
      <c r="J284" s="81">
        <f t="shared" si="48"/>
        <v>0</v>
      </c>
      <c r="K284"/>
      <c r="L284" s="30">
        <f t="shared" si="49"/>
        <v>1</v>
      </c>
      <c r="M284" s="30">
        <f t="shared" si="40"/>
        <v>1</v>
      </c>
      <c r="N284" s="30">
        <f t="shared" si="41"/>
        <v>1</v>
      </c>
      <c r="O284" s="30">
        <f t="shared" si="42"/>
        <v>1</v>
      </c>
      <c r="P284" s="30">
        <f t="shared" si="43"/>
        <v>1</v>
      </c>
      <c r="Q284" s="30">
        <f t="shared" si="44"/>
        <v>1</v>
      </c>
      <c r="R284" s="30">
        <f t="shared" si="45"/>
        <v>1</v>
      </c>
      <c r="S284" s="30"/>
      <c r="T284" s="30"/>
      <c r="U284" s="30"/>
      <c r="V284" s="34">
        <f t="shared" si="46"/>
        <v>1</v>
      </c>
    </row>
    <row r="285" spans="1:22" s="34" customFormat="1" ht="45" x14ac:dyDescent="0.25">
      <c r="A285" s="30">
        <f t="shared" si="47"/>
        <v>1</v>
      </c>
      <c r="D285" s="33">
        <v>281</v>
      </c>
      <c r="E285" s="90" t="s">
        <v>4580</v>
      </c>
      <c r="F285" s="91" t="s">
        <v>1976</v>
      </c>
      <c r="G285" s="91" t="s">
        <v>1977</v>
      </c>
      <c r="H285" s="92" t="s">
        <v>1978</v>
      </c>
      <c r="I285" s="93">
        <v>820117</v>
      </c>
      <c r="J285" s="81">
        <f t="shared" si="48"/>
        <v>0</v>
      </c>
      <c r="K285"/>
      <c r="L285" s="30">
        <f t="shared" si="49"/>
        <v>1</v>
      </c>
      <c r="M285" s="30">
        <f t="shared" si="40"/>
        <v>1</v>
      </c>
      <c r="N285" s="30">
        <f t="shared" si="41"/>
        <v>1</v>
      </c>
      <c r="O285" s="30">
        <f t="shared" si="42"/>
        <v>1</v>
      </c>
      <c r="P285" s="30">
        <f t="shared" si="43"/>
        <v>1</v>
      </c>
      <c r="Q285" s="30">
        <f t="shared" si="44"/>
        <v>1</v>
      </c>
      <c r="R285" s="30">
        <f t="shared" si="45"/>
        <v>1</v>
      </c>
      <c r="S285" s="30"/>
      <c r="T285" s="30"/>
      <c r="U285" s="30"/>
      <c r="V285" s="34">
        <f t="shared" si="46"/>
        <v>1</v>
      </c>
    </row>
    <row r="286" spans="1:22" s="34" customFormat="1" ht="30" x14ac:dyDescent="0.25">
      <c r="A286" s="30">
        <f t="shared" si="47"/>
        <v>1</v>
      </c>
      <c r="D286" s="33">
        <v>282</v>
      </c>
      <c r="E286" s="90" t="s">
        <v>4580</v>
      </c>
      <c r="F286" s="91" t="s">
        <v>1979</v>
      </c>
      <c r="G286" s="91" t="s">
        <v>1980</v>
      </c>
      <c r="H286" s="92" t="s">
        <v>1981</v>
      </c>
      <c r="I286" s="93">
        <v>820118</v>
      </c>
      <c r="J286" s="81">
        <f t="shared" si="48"/>
        <v>0</v>
      </c>
      <c r="K286"/>
      <c r="L286" s="30">
        <f t="shared" si="49"/>
        <v>1</v>
      </c>
      <c r="M286" s="30">
        <f t="shared" si="40"/>
        <v>1</v>
      </c>
      <c r="N286" s="30">
        <f t="shared" si="41"/>
        <v>1</v>
      </c>
      <c r="O286" s="30">
        <f t="shared" si="42"/>
        <v>1</v>
      </c>
      <c r="P286" s="30">
        <f t="shared" si="43"/>
        <v>1</v>
      </c>
      <c r="Q286" s="30">
        <f t="shared" si="44"/>
        <v>1</v>
      </c>
      <c r="R286" s="30">
        <f t="shared" si="45"/>
        <v>1</v>
      </c>
      <c r="S286" s="30"/>
      <c r="T286" s="30"/>
      <c r="U286" s="30"/>
      <c r="V286" s="34">
        <f t="shared" si="46"/>
        <v>1</v>
      </c>
    </row>
    <row r="287" spans="1:22" s="34" customFormat="1" ht="30" x14ac:dyDescent="0.25">
      <c r="A287" s="30">
        <f t="shared" si="47"/>
        <v>1</v>
      </c>
      <c r="D287" s="33">
        <v>283</v>
      </c>
      <c r="E287" s="90" t="s">
        <v>4580</v>
      </c>
      <c r="F287" s="91" t="s">
        <v>1982</v>
      </c>
      <c r="G287" s="91" t="s">
        <v>1983</v>
      </c>
      <c r="H287" s="92" t="s">
        <v>1984</v>
      </c>
      <c r="I287" s="93">
        <v>820119</v>
      </c>
      <c r="J287" s="81">
        <f t="shared" si="48"/>
        <v>0</v>
      </c>
      <c r="K287"/>
      <c r="L287" s="30">
        <f t="shared" si="49"/>
        <v>1</v>
      </c>
      <c r="M287" s="30">
        <f t="shared" si="40"/>
        <v>1</v>
      </c>
      <c r="N287" s="30">
        <f t="shared" si="41"/>
        <v>1</v>
      </c>
      <c r="O287" s="30">
        <f t="shared" si="42"/>
        <v>1</v>
      </c>
      <c r="P287" s="30">
        <f t="shared" si="43"/>
        <v>1</v>
      </c>
      <c r="Q287" s="30">
        <f t="shared" si="44"/>
        <v>1</v>
      </c>
      <c r="R287" s="30">
        <f t="shared" si="45"/>
        <v>1</v>
      </c>
      <c r="S287" s="30"/>
      <c r="T287" s="30"/>
      <c r="U287" s="30"/>
      <c r="V287" s="34">
        <f t="shared" si="46"/>
        <v>1</v>
      </c>
    </row>
    <row r="288" spans="1:22" s="34" customFormat="1" ht="30" x14ac:dyDescent="0.25">
      <c r="A288" s="30">
        <f t="shared" si="47"/>
        <v>1</v>
      </c>
      <c r="D288" s="33">
        <v>284</v>
      </c>
      <c r="E288" s="90" t="s">
        <v>4580</v>
      </c>
      <c r="F288" s="91" t="s">
        <v>1985</v>
      </c>
      <c r="G288" s="91" t="s">
        <v>1986</v>
      </c>
      <c r="H288" s="92" t="s">
        <v>1987</v>
      </c>
      <c r="I288" s="93">
        <v>820120</v>
      </c>
      <c r="J288" s="81">
        <f t="shared" si="48"/>
        <v>0</v>
      </c>
      <c r="K288"/>
      <c r="L288" s="30">
        <f t="shared" si="49"/>
        <v>1</v>
      </c>
      <c r="M288" s="30">
        <f t="shared" si="40"/>
        <v>1</v>
      </c>
      <c r="N288" s="30">
        <f t="shared" si="41"/>
        <v>1</v>
      </c>
      <c r="O288" s="30">
        <f t="shared" si="42"/>
        <v>1</v>
      </c>
      <c r="P288" s="30">
        <f t="shared" si="43"/>
        <v>1</v>
      </c>
      <c r="Q288" s="30">
        <f t="shared" si="44"/>
        <v>1</v>
      </c>
      <c r="R288" s="30">
        <f t="shared" si="45"/>
        <v>1</v>
      </c>
      <c r="S288" s="30"/>
      <c r="T288" s="30"/>
      <c r="U288" s="30"/>
      <c r="V288" s="34">
        <f t="shared" si="46"/>
        <v>1</v>
      </c>
    </row>
    <row r="289" spans="1:22" s="34" customFormat="1" ht="30" x14ac:dyDescent="0.25">
      <c r="A289" s="30">
        <f t="shared" si="47"/>
        <v>1</v>
      </c>
      <c r="D289" s="33">
        <v>285</v>
      </c>
      <c r="E289" s="90" t="s">
        <v>4580</v>
      </c>
      <c r="F289" s="91" t="s">
        <v>1988</v>
      </c>
      <c r="G289" s="91" t="s">
        <v>1989</v>
      </c>
      <c r="H289" s="92" t="s">
        <v>1990</v>
      </c>
      <c r="I289" s="93">
        <v>820121</v>
      </c>
      <c r="J289" s="81">
        <f t="shared" si="48"/>
        <v>0</v>
      </c>
      <c r="K289"/>
      <c r="L289" s="30">
        <f t="shared" si="49"/>
        <v>1</v>
      </c>
      <c r="M289" s="30">
        <f t="shared" si="40"/>
        <v>1</v>
      </c>
      <c r="N289" s="30">
        <f t="shared" si="41"/>
        <v>1</v>
      </c>
      <c r="O289" s="30">
        <f t="shared" si="42"/>
        <v>1</v>
      </c>
      <c r="P289" s="30">
        <f t="shared" si="43"/>
        <v>1</v>
      </c>
      <c r="Q289" s="30">
        <f t="shared" si="44"/>
        <v>1</v>
      </c>
      <c r="R289" s="30">
        <f t="shared" si="45"/>
        <v>1</v>
      </c>
      <c r="S289" s="30"/>
      <c r="T289" s="30"/>
      <c r="U289" s="30"/>
      <c r="V289" s="34">
        <f t="shared" si="46"/>
        <v>1</v>
      </c>
    </row>
    <row r="290" spans="1:22" s="34" customFormat="1" ht="45" x14ac:dyDescent="0.25">
      <c r="A290" s="30">
        <f t="shared" si="47"/>
        <v>1</v>
      </c>
      <c r="D290" s="33">
        <v>286</v>
      </c>
      <c r="E290" s="90" t="s">
        <v>4580</v>
      </c>
      <c r="F290" s="91" t="s">
        <v>1991</v>
      </c>
      <c r="G290" s="91" t="s">
        <v>2606</v>
      </c>
      <c r="H290" s="92" t="s">
        <v>1992</v>
      </c>
      <c r="I290" s="93">
        <v>820122</v>
      </c>
      <c r="J290" s="81">
        <f t="shared" si="48"/>
        <v>0</v>
      </c>
      <c r="K290"/>
      <c r="L290" s="30">
        <f t="shared" si="49"/>
        <v>1</v>
      </c>
      <c r="M290" s="30">
        <f t="shared" si="40"/>
        <v>1</v>
      </c>
      <c r="N290" s="30">
        <f t="shared" si="41"/>
        <v>1</v>
      </c>
      <c r="O290" s="30">
        <f t="shared" si="42"/>
        <v>1</v>
      </c>
      <c r="P290" s="30">
        <f t="shared" si="43"/>
        <v>1</v>
      </c>
      <c r="Q290" s="30">
        <f t="shared" si="44"/>
        <v>1</v>
      </c>
      <c r="R290" s="30">
        <f t="shared" si="45"/>
        <v>1</v>
      </c>
      <c r="S290" s="30"/>
      <c r="T290" s="30"/>
      <c r="U290" s="30"/>
      <c r="V290" s="34">
        <f t="shared" si="46"/>
        <v>1</v>
      </c>
    </row>
    <row r="291" spans="1:22" s="34" customFormat="1" ht="45" x14ac:dyDescent="0.25">
      <c r="A291" s="30">
        <f t="shared" si="47"/>
        <v>1</v>
      </c>
      <c r="D291" s="33">
        <v>287</v>
      </c>
      <c r="E291" s="90" t="s">
        <v>4580</v>
      </c>
      <c r="F291" s="91" t="s">
        <v>1993</v>
      </c>
      <c r="G291" s="91" t="s">
        <v>1994</v>
      </c>
      <c r="H291" s="92" t="s">
        <v>1995</v>
      </c>
      <c r="I291" s="93">
        <v>820123</v>
      </c>
      <c r="J291" s="81">
        <f t="shared" si="48"/>
        <v>0</v>
      </c>
      <c r="K291"/>
      <c r="L291" s="30">
        <f t="shared" si="49"/>
        <v>1</v>
      </c>
      <c r="M291" s="30">
        <f t="shared" si="40"/>
        <v>1</v>
      </c>
      <c r="N291" s="30">
        <f t="shared" si="41"/>
        <v>1</v>
      </c>
      <c r="O291" s="30">
        <f t="shared" si="42"/>
        <v>1</v>
      </c>
      <c r="P291" s="30">
        <f t="shared" si="43"/>
        <v>1</v>
      </c>
      <c r="Q291" s="30">
        <f t="shared" si="44"/>
        <v>1</v>
      </c>
      <c r="R291" s="30">
        <f t="shared" si="45"/>
        <v>1</v>
      </c>
      <c r="S291" s="30"/>
      <c r="T291" s="30"/>
      <c r="U291" s="30"/>
      <c r="V291" s="34">
        <f t="shared" si="46"/>
        <v>1</v>
      </c>
    </row>
    <row r="292" spans="1:22" s="34" customFormat="1" ht="75" x14ac:dyDescent="0.25">
      <c r="A292" s="30">
        <f t="shared" si="47"/>
        <v>1</v>
      </c>
      <c r="D292" s="33">
        <v>288</v>
      </c>
      <c r="E292" s="90" t="s">
        <v>4580</v>
      </c>
      <c r="F292" s="91" t="s">
        <v>1996</v>
      </c>
      <c r="G292" s="91" t="s">
        <v>1997</v>
      </c>
      <c r="H292" s="92" t="s">
        <v>1998</v>
      </c>
      <c r="I292" s="93">
        <v>820201</v>
      </c>
      <c r="J292" s="81">
        <f t="shared" si="48"/>
        <v>0</v>
      </c>
      <c r="K292"/>
      <c r="L292" s="30">
        <f t="shared" si="49"/>
        <v>1</v>
      </c>
      <c r="M292" s="30">
        <f t="shared" si="40"/>
        <v>1</v>
      </c>
      <c r="N292" s="30">
        <f t="shared" si="41"/>
        <v>1</v>
      </c>
      <c r="O292" s="30">
        <f t="shared" si="42"/>
        <v>1</v>
      </c>
      <c r="P292" s="30">
        <f t="shared" si="43"/>
        <v>1</v>
      </c>
      <c r="Q292" s="30">
        <f t="shared" si="44"/>
        <v>1</v>
      </c>
      <c r="R292" s="30">
        <f t="shared" si="45"/>
        <v>1</v>
      </c>
      <c r="S292" s="30"/>
      <c r="T292" s="30"/>
      <c r="U292" s="30"/>
      <c r="V292" s="34">
        <f t="shared" si="46"/>
        <v>1</v>
      </c>
    </row>
    <row r="293" spans="1:22" s="34" customFormat="1" ht="60" x14ac:dyDescent="0.25">
      <c r="A293" s="30">
        <f t="shared" si="47"/>
        <v>1</v>
      </c>
      <c r="D293" s="33">
        <v>289</v>
      </c>
      <c r="E293" s="90" t="s">
        <v>4580</v>
      </c>
      <c r="F293" s="91" t="s">
        <v>1999</v>
      </c>
      <c r="G293" s="91" t="s">
        <v>2000</v>
      </c>
      <c r="H293" s="92" t="s">
        <v>2001</v>
      </c>
      <c r="I293" s="93">
        <v>830101</v>
      </c>
      <c r="J293" s="81">
        <f t="shared" si="48"/>
        <v>0</v>
      </c>
      <c r="K293"/>
      <c r="L293" s="30">
        <f t="shared" si="49"/>
        <v>1</v>
      </c>
      <c r="M293" s="30">
        <f t="shared" si="40"/>
        <v>1</v>
      </c>
      <c r="N293" s="30">
        <f t="shared" si="41"/>
        <v>1</v>
      </c>
      <c r="O293" s="30">
        <f t="shared" si="42"/>
        <v>1</v>
      </c>
      <c r="P293" s="30">
        <f t="shared" si="43"/>
        <v>1</v>
      </c>
      <c r="Q293" s="30">
        <f t="shared" si="44"/>
        <v>1</v>
      </c>
      <c r="R293" s="30">
        <f t="shared" si="45"/>
        <v>1</v>
      </c>
      <c r="S293" s="30"/>
      <c r="T293" s="30"/>
      <c r="U293" s="30"/>
      <c r="V293" s="34">
        <f t="shared" si="46"/>
        <v>1</v>
      </c>
    </row>
    <row r="294" spans="1:22" s="34" customFormat="1" ht="45" x14ac:dyDescent="0.25">
      <c r="A294" s="30">
        <f t="shared" si="47"/>
        <v>1</v>
      </c>
      <c r="D294" s="33">
        <v>290</v>
      </c>
      <c r="E294" s="90" t="s">
        <v>4580</v>
      </c>
      <c r="F294" s="91" t="s">
        <v>2002</v>
      </c>
      <c r="G294" s="91" t="s">
        <v>2003</v>
      </c>
      <c r="H294" s="92" t="s">
        <v>2004</v>
      </c>
      <c r="I294" s="93">
        <v>830102</v>
      </c>
      <c r="J294" s="81">
        <f t="shared" si="48"/>
        <v>0</v>
      </c>
      <c r="K294"/>
      <c r="L294" s="30">
        <f t="shared" si="49"/>
        <v>1</v>
      </c>
      <c r="M294" s="30">
        <f t="shared" si="40"/>
        <v>1</v>
      </c>
      <c r="N294" s="30">
        <f t="shared" si="41"/>
        <v>1</v>
      </c>
      <c r="O294" s="30">
        <f t="shared" si="42"/>
        <v>1</v>
      </c>
      <c r="P294" s="30">
        <f t="shared" si="43"/>
        <v>1</v>
      </c>
      <c r="Q294" s="30">
        <f t="shared" si="44"/>
        <v>1</v>
      </c>
      <c r="R294" s="30">
        <f t="shared" si="45"/>
        <v>1</v>
      </c>
      <c r="S294" s="30"/>
      <c r="T294" s="30"/>
      <c r="U294" s="30"/>
      <c r="V294" s="34">
        <f t="shared" si="46"/>
        <v>1</v>
      </c>
    </row>
    <row r="295" spans="1:22" s="34" customFormat="1" ht="45" x14ac:dyDescent="0.25">
      <c r="A295" s="30">
        <f t="shared" si="47"/>
        <v>1</v>
      </c>
      <c r="D295" s="33">
        <v>291</v>
      </c>
      <c r="E295" s="90" t="s">
        <v>4580</v>
      </c>
      <c r="F295" s="91" t="s">
        <v>2005</v>
      </c>
      <c r="G295" s="91" t="s">
        <v>2006</v>
      </c>
      <c r="H295" s="92" t="s">
        <v>2007</v>
      </c>
      <c r="I295" s="93">
        <v>830103</v>
      </c>
      <c r="J295" s="81">
        <f t="shared" si="48"/>
        <v>0</v>
      </c>
      <c r="K295"/>
      <c r="L295" s="30">
        <f t="shared" si="49"/>
        <v>1</v>
      </c>
      <c r="M295" s="30">
        <f t="shared" si="40"/>
        <v>1</v>
      </c>
      <c r="N295" s="30">
        <f t="shared" si="41"/>
        <v>1</v>
      </c>
      <c r="O295" s="30">
        <f t="shared" si="42"/>
        <v>1</v>
      </c>
      <c r="P295" s="30">
        <f t="shared" si="43"/>
        <v>1</v>
      </c>
      <c r="Q295" s="30">
        <f t="shared" si="44"/>
        <v>1</v>
      </c>
      <c r="R295" s="30">
        <f t="shared" si="45"/>
        <v>1</v>
      </c>
      <c r="S295" s="30"/>
      <c r="T295" s="30"/>
      <c r="U295" s="30"/>
      <c r="V295" s="34">
        <f t="shared" si="46"/>
        <v>1</v>
      </c>
    </row>
    <row r="296" spans="1:22" s="34" customFormat="1" ht="45" x14ac:dyDescent="0.25">
      <c r="A296" s="30">
        <f t="shared" si="47"/>
        <v>1</v>
      </c>
      <c r="D296" s="33">
        <v>292</v>
      </c>
      <c r="E296" s="90" t="s">
        <v>4580</v>
      </c>
      <c r="F296" s="91" t="s">
        <v>2008</v>
      </c>
      <c r="G296" s="91" t="s">
        <v>2009</v>
      </c>
      <c r="H296" s="92" t="s">
        <v>2010</v>
      </c>
      <c r="I296" s="93">
        <v>830104</v>
      </c>
      <c r="J296" s="81">
        <f t="shared" si="48"/>
        <v>0</v>
      </c>
      <c r="K296"/>
      <c r="L296" s="30">
        <f t="shared" si="49"/>
        <v>1</v>
      </c>
      <c r="M296" s="30">
        <f t="shared" si="40"/>
        <v>1</v>
      </c>
      <c r="N296" s="30">
        <f t="shared" si="41"/>
        <v>1</v>
      </c>
      <c r="O296" s="30">
        <f t="shared" si="42"/>
        <v>1</v>
      </c>
      <c r="P296" s="30">
        <f t="shared" si="43"/>
        <v>1</v>
      </c>
      <c r="Q296" s="30">
        <f t="shared" si="44"/>
        <v>1</v>
      </c>
      <c r="R296" s="30">
        <f t="shared" si="45"/>
        <v>1</v>
      </c>
      <c r="S296" s="30"/>
      <c r="T296" s="30"/>
      <c r="U296" s="30"/>
      <c r="V296" s="34">
        <f t="shared" si="46"/>
        <v>1</v>
      </c>
    </row>
    <row r="297" spans="1:22" s="34" customFormat="1" ht="45" x14ac:dyDescent="0.25">
      <c r="A297" s="30">
        <f t="shared" si="47"/>
        <v>1</v>
      </c>
      <c r="D297" s="33">
        <v>293</v>
      </c>
      <c r="E297" s="90" t="s">
        <v>4580</v>
      </c>
      <c r="F297" s="91" t="s">
        <v>2011</v>
      </c>
      <c r="G297" s="91" t="s">
        <v>2012</v>
      </c>
      <c r="H297" s="92" t="s">
        <v>2013</v>
      </c>
      <c r="I297" s="93">
        <v>830105</v>
      </c>
      <c r="J297" s="81">
        <f t="shared" si="48"/>
        <v>0</v>
      </c>
      <c r="K297"/>
      <c r="L297" s="30">
        <f t="shared" si="49"/>
        <v>1</v>
      </c>
      <c r="M297" s="30">
        <f t="shared" si="40"/>
        <v>1</v>
      </c>
      <c r="N297" s="30">
        <f t="shared" si="41"/>
        <v>1</v>
      </c>
      <c r="O297" s="30">
        <f t="shared" si="42"/>
        <v>1</v>
      </c>
      <c r="P297" s="30">
        <f t="shared" si="43"/>
        <v>1</v>
      </c>
      <c r="Q297" s="30">
        <f t="shared" si="44"/>
        <v>1</v>
      </c>
      <c r="R297" s="30">
        <f t="shared" si="45"/>
        <v>1</v>
      </c>
      <c r="S297" s="30"/>
      <c r="T297" s="30"/>
      <c r="U297" s="30"/>
      <c r="V297" s="34">
        <f t="shared" si="46"/>
        <v>1</v>
      </c>
    </row>
    <row r="298" spans="1:22" s="34" customFormat="1" ht="60" x14ac:dyDescent="0.25">
      <c r="A298" s="30">
        <f t="shared" si="47"/>
        <v>1</v>
      </c>
      <c r="D298" s="33">
        <v>294</v>
      </c>
      <c r="E298" s="90" t="s">
        <v>4580</v>
      </c>
      <c r="F298" s="91" t="s">
        <v>2014</v>
      </c>
      <c r="G298" s="91" t="s">
        <v>2015</v>
      </c>
      <c r="H298" s="92" t="s">
        <v>2016</v>
      </c>
      <c r="I298" s="93">
        <v>830106</v>
      </c>
      <c r="J298" s="81">
        <f t="shared" si="48"/>
        <v>0</v>
      </c>
      <c r="K298"/>
      <c r="L298" s="30">
        <f t="shared" si="49"/>
        <v>1</v>
      </c>
      <c r="M298" s="30">
        <f t="shared" si="40"/>
        <v>1</v>
      </c>
      <c r="N298" s="30">
        <f t="shared" si="41"/>
        <v>1</v>
      </c>
      <c r="O298" s="30">
        <f t="shared" si="42"/>
        <v>1</v>
      </c>
      <c r="P298" s="30">
        <f t="shared" si="43"/>
        <v>1</v>
      </c>
      <c r="Q298" s="30">
        <f t="shared" si="44"/>
        <v>1</v>
      </c>
      <c r="R298" s="30">
        <f t="shared" si="45"/>
        <v>1</v>
      </c>
      <c r="S298" s="30"/>
      <c r="T298" s="30"/>
      <c r="U298" s="30"/>
      <c r="V298" s="34">
        <f t="shared" si="46"/>
        <v>1</v>
      </c>
    </row>
    <row r="299" spans="1:22" s="34" customFormat="1" ht="45" x14ac:dyDescent="0.25">
      <c r="A299" s="30">
        <f t="shared" si="47"/>
        <v>1</v>
      </c>
      <c r="D299" s="33">
        <v>295</v>
      </c>
      <c r="E299" s="90" t="s">
        <v>4580</v>
      </c>
      <c r="F299" s="91" t="s">
        <v>2017</v>
      </c>
      <c r="G299" s="91" t="s">
        <v>2018</v>
      </c>
      <c r="H299" s="92" t="s">
        <v>2019</v>
      </c>
      <c r="I299" s="93">
        <v>830107</v>
      </c>
      <c r="J299" s="81">
        <f t="shared" si="48"/>
        <v>0</v>
      </c>
      <c r="K299"/>
      <c r="L299" s="30">
        <f t="shared" si="49"/>
        <v>1</v>
      </c>
      <c r="M299" s="30">
        <f t="shared" si="40"/>
        <v>1</v>
      </c>
      <c r="N299" s="30">
        <f t="shared" si="41"/>
        <v>1</v>
      </c>
      <c r="O299" s="30">
        <f t="shared" si="42"/>
        <v>1</v>
      </c>
      <c r="P299" s="30">
        <f t="shared" si="43"/>
        <v>1</v>
      </c>
      <c r="Q299" s="30">
        <f t="shared" si="44"/>
        <v>1</v>
      </c>
      <c r="R299" s="30">
        <f t="shared" si="45"/>
        <v>1</v>
      </c>
      <c r="S299" s="30"/>
      <c r="T299" s="30"/>
      <c r="U299" s="30"/>
      <c r="V299" s="34">
        <f t="shared" si="46"/>
        <v>1</v>
      </c>
    </row>
    <row r="300" spans="1:22" s="34" customFormat="1" ht="45" x14ac:dyDescent="0.25">
      <c r="A300" s="30">
        <f t="shared" si="47"/>
        <v>1</v>
      </c>
      <c r="D300" s="33">
        <v>296</v>
      </c>
      <c r="E300" s="90" t="s">
        <v>4580</v>
      </c>
      <c r="F300" s="91" t="s">
        <v>2020</v>
      </c>
      <c r="G300" s="91" t="s">
        <v>2021</v>
      </c>
      <c r="H300" s="92" t="s">
        <v>2022</v>
      </c>
      <c r="I300" s="93">
        <v>830108</v>
      </c>
      <c r="J300" s="81">
        <f t="shared" si="48"/>
        <v>0</v>
      </c>
      <c r="K300"/>
      <c r="L300" s="30">
        <f t="shared" si="49"/>
        <v>1</v>
      </c>
      <c r="M300" s="30">
        <f t="shared" si="40"/>
        <v>1</v>
      </c>
      <c r="N300" s="30">
        <f t="shared" si="41"/>
        <v>1</v>
      </c>
      <c r="O300" s="30">
        <f t="shared" si="42"/>
        <v>1</v>
      </c>
      <c r="P300" s="30">
        <f t="shared" si="43"/>
        <v>1</v>
      </c>
      <c r="Q300" s="30">
        <f t="shared" si="44"/>
        <v>1</v>
      </c>
      <c r="R300" s="30">
        <f t="shared" si="45"/>
        <v>1</v>
      </c>
      <c r="S300" s="30"/>
      <c r="T300" s="30"/>
      <c r="U300" s="30"/>
      <c r="V300" s="34">
        <f t="shared" si="46"/>
        <v>1</v>
      </c>
    </row>
    <row r="301" spans="1:22" s="34" customFormat="1" ht="45" x14ac:dyDescent="0.25">
      <c r="A301" s="30">
        <f t="shared" si="47"/>
        <v>1</v>
      </c>
      <c r="D301" s="33">
        <v>297</v>
      </c>
      <c r="E301" s="90" t="s">
        <v>4580</v>
      </c>
      <c r="F301" s="91" t="s">
        <v>2023</v>
      </c>
      <c r="G301" s="91" t="s">
        <v>2024</v>
      </c>
      <c r="H301" s="92" t="s">
        <v>2025</v>
      </c>
      <c r="I301" s="93">
        <v>830109</v>
      </c>
      <c r="J301" s="81">
        <f t="shared" si="48"/>
        <v>0</v>
      </c>
      <c r="K301"/>
      <c r="L301" s="30">
        <f t="shared" si="49"/>
        <v>1</v>
      </c>
      <c r="M301" s="30">
        <f t="shared" si="40"/>
        <v>1</v>
      </c>
      <c r="N301" s="30">
        <f t="shared" si="41"/>
        <v>1</v>
      </c>
      <c r="O301" s="30">
        <f t="shared" si="42"/>
        <v>1</v>
      </c>
      <c r="P301" s="30">
        <f t="shared" si="43"/>
        <v>1</v>
      </c>
      <c r="Q301" s="30">
        <f t="shared" si="44"/>
        <v>1</v>
      </c>
      <c r="R301" s="30">
        <f t="shared" si="45"/>
        <v>1</v>
      </c>
      <c r="S301" s="30"/>
      <c r="T301" s="30"/>
      <c r="U301" s="30"/>
      <c r="V301" s="34">
        <f t="shared" si="46"/>
        <v>1</v>
      </c>
    </row>
    <row r="302" spans="1:22" s="34" customFormat="1" ht="60" x14ac:dyDescent="0.25">
      <c r="A302" s="30">
        <f t="shared" si="47"/>
        <v>1</v>
      </c>
      <c r="D302" s="33">
        <v>298</v>
      </c>
      <c r="E302" s="90" t="s">
        <v>4580</v>
      </c>
      <c r="F302" s="91" t="s">
        <v>2026</v>
      </c>
      <c r="G302" s="91" t="s">
        <v>2027</v>
      </c>
      <c r="H302" s="92" t="s">
        <v>2028</v>
      </c>
      <c r="I302" s="93">
        <v>830110</v>
      </c>
      <c r="J302" s="81">
        <f t="shared" si="48"/>
        <v>0</v>
      </c>
      <c r="K302"/>
      <c r="L302" s="30">
        <f t="shared" si="49"/>
        <v>1</v>
      </c>
      <c r="M302" s="30">
        <f t="shared" si="40"/>
        <v>1</v>
      </c>
      <c r="N302" s="30">
        <f t="shared" si="41"/>
        <v>1</v>
      </c>
      <c r="O302" s="30">
        <f t="shared" si="42"/>
        <v>1</v>
      </c>
      <c r="P302" s="30">
        <f t="shared" si="43"/>
        <v>1</v>
      </c>
      <c r="Q302" s="30">
        <f t="shared" si="44"/>
        <v>1</v>
      </c>
      <c r="R302" s="30">
        <f t="shared" si="45"/>
        <v>1</v>
      </c>
      <c r="S302" s="30"/>
      <c r="T302" s="30"/>
      <c r="U302" s="30"/>
      <c r="V302" s="34">
        <f t="shared" si="46"/>
        <v>1</v>
      </c>
    </row>
    <row r="303" spans="1:22" s="34" customFormat="1" ht="45" x14ac:dyDescent="0.25">
      <c r="A303" s="30">
        <f t="shared" si="47"/>
        <v>1</v>
      </c>
      <c r="D303" s="33">
        <v>299</v>
      </c>
      <c r="E303" s="90" t="s">
        <v>4580</v>
      </c>
      <c r="F303" s="91" t="s">
        <v>2029</v>
      </c>
      <c r="G303" s="91" t="s">
        <v>2030</v>
      </c>
      <c r="H303" s="92" t="s">
        <v>2031</v>
      </c>
      <c r="I303" s="93">
        <v>830111</v>
      </c>
      <c r="J303" s="81">
        <f t="shared" si="48"/>
        <v>0</v>
      </c>
      <c r="K303"/>
      <c r="L303" s="30">
        <f t="shared" si="49"/>
        <v>1</v>
      </c>
      <c r="M303" s="30">
        <f t="shared" si="40"/>
        <v>1</v>
      </c>
      <c r="N303" s="30">
        <f t="shared" si="41"/>
        <v>1</v>
      </c>
      <c r="O303" s="30">
        <f t="shared" si="42"/>
        <v>1</v>
      </c>
      <c r="P303" s="30">
        <f t="shared" si="43"/>
        <v>1</v>
      </c>
      <c r="Q303" s="30">
        <f t="shared" si="44"/>
        <v>1</v>
      </c>
      <c r="R303" s="30">
        <f t="shared" si="45"/>
        <v>1</v>
      </c>
      <c r="S303" s="30"/>
      <c r="T303" s="30"/>
      <c r="U303" s="30"/>
      <c r="V303" s="34">
        <f t="shared" si="46"/>
        <v>1</v>
      </c>
    </row>
    <row r="304" spans="1:22" s="34" customFormat="1" ht="45" x14ac:dyDescent="0.25">
      <c r="A304" s="30">
        <f t="shared" si="47"/>
        <v>1</v>
      </c>
      <c r="D304" s="33">
        <v>300</v>
      </c>
      <c r="E304" s="90" t="s">
        <v>4580</v>
      </c>
      <c r="F304" s="91" t="s">
        <v>2032</v>
      </c>
      <c r="G304" s="91" t="s">
        <v>2033</v>
      </c>
      <c r="H304" s="92" t="s">
        <v>2034</v>
      </c>
      <c r="I304" s="93">
        <v>830112</v>
      </c>
      <c r="J304" s="81">
        <f t="shared" si="48"/>
        <v>0</v>
      </c>
      <c r="K304"/>
      <c r="L304" s="30">
        <f t="shared" si="49"/>
        <v>1</v>
      </c>
      <c r="M304" s="30">
        <f t="shared" si="40"/>
        <v>1</v>
      </c>
      <c r="N304" s="30">
        <f t="shared" si="41"/>
        <v>1</v>
      </c>
      <c r="O304" s="30">
        <f t="shared" si="42"/>
        <v>1</v>
      </c>
      <c r="P304" s="30">
        <f t="shared" si="43"/>
        <v>1</v>
      </c>
      <c r="Q304" s="30">
        <f t="shared" si="44"/>
        <v>1</v>
      </c>
      <c r="R304" s="30">
        <f t="shared" si="45"/>
        <v>1</v>
      </c>
      <c r="S304" s="30"/>
      <c r="T304" s="30"/>
      <c r="U304" s="30"/>
      <c r="V304" s="34">
        <f t="shared" si="46"/>
        <v>1</v>
      </c>
    </row>
    <row r="305" spans="1:22" s="34" customFormat="1" ht="45" x14ac:dyDescent="0.25">
      <c r="A305" s="30">
        <f t="shared" si="47"/>
        <v>1</v>
      </c>
      <c r="D305" s="33">
        <v>301</v>
      </c>
      <c r="E305" s="90" t="s">
        <v>4580</v>
      </c>
      <c r="F305" s="91" t="s">
        <v>2035</v>
      </c>
      <c r="G305" s="91" t="s">
        <v>2036</v>
      </c>
      <c r="H305" s="92" t="s">
        <v>2037</v>
      </c>
      <c r="I305" s="93">
        <v>830113</v>
      </c>
      <c r="J305" s="81">
        <f t="shared" si="48"/>
        <v>0</v>
      </c>
      <c r="K305"/>
      <c r="L305" s="30">
        <f t="shared" si="49"/>
        <v>1</v>
      </c>
      <c r="M305" s="30">
        <f t="shared" si="40"/>
        <v>1</v>
      </c>
      <c r="N305" s="30">
        <f t="shared" si="41"/>
        <v>1</v>
      </c>
      <c r="O305" s="30">
        <f t="shared" si="42"/>
        <v>1</v>
      </c>
      <c r="P305" s="30">
        <f t="shared" si="43"/>
        <v>1</v>
      </c>
      <c r="Q305" s="30">
        <f t="shared" si="44"/>
        <v>1</v>
      </c>
      <c r="R305" s="30">
        <f t="shared" si="45"/>
        <v>1</v>
      </c>
      <c r="S305" s="30"/>
      <c r="T305" s="30"/>
      <c r="U305" s="30"/>
      <c r="V305" s="34">
        <f t="shared" si="46"/>
        <v>1</v>
      </c>
    </row>
    <row r="306" spans="1:22" s="34" customFormat="1" ht="60" x14ac:dyDescent="0.25">
      <c r="A306" s="30">
        <f t="shared" si="47"/>
        <v>1</v>
      </c>
      <c r="D306" s="33">
        <v>302</v>
      </c>
      <c r="E306" s="90" t="s">
        <v>4580</v>
      </c>
      <c r="F306" s="91" t="s">
        <v>2038</v>
      </c>
      <c r="G306" s="91" t="s">
        <v>2039</v>
      </c>
      <c r="H306" s="92" t="s">
        <v>2040</v>
      </c>
      <c r="I306" s="93">
        <v>830115</v>
      </c>
      <c r="J306" s="81">
        <f t="shared" si="48"/>
        <v>0</v>
      </c>
      <c r="K306"/>
      <c r="L306" s="30">
        <f t="shared" si="49"/>
        <v>1</v>
      </c>
      <c r="M306" s="30">
        <f t="shared" si="40"/>
        <v>1</v>
      </c>
      <c r="N306" s="30">
        <f t="shared" si="41"/>
        <v>1</v>
      </c>
      <c r="O306" s="30">
        <f t="shared" si="42"/>
        <v>1</v>
      </c>
      <c r="P306" s="30">
        <f t="shared" si="43"/>
        <v>1</v>
      </c>
      <c r="Q306" s="30">
        <f t="shared" si="44"/>
        <v>1</v>
      </c>
      <c r="R306" s="30">
        <f t="shared" si="45"/>
        <v>1</v>
      </c>
      <c r="S306" s="30"/>
      <c r="T306" s="30"/>
      <c r="U306" s="30"/>
      <c r="V306" s="34">
        <f t="shared" si="46"/>
        <v>1</v>
      </c>
    </row>
    <row r="307" spans="1:22" s="34" customFormat="1" ht="60" x14ac:dyDescent="0.25">
      <c r="A307" s="30">
        <f t="shared" si="47"/>
        <v>1</v>
      </c>
      <c r="D307" s="33">
        <v>303</v>
      </c>
      <c r="E307" s="90" t="s">
        <v>4580</v>
      </c>
      <c r="F307" s="91" t="s">
        <v>2041</v>
      </c>
      <c r="G307" s="91" t="s">
        <v>2042</v>
      </c>
      <c r="H307" s="92" t="s">
        <v>2043</v>
      </c>
      <c r="I307" s="93">
        <v>830116</v>
      </c>
      <c r="J307" s="81">
        <f t="shared" si="48"/>
        <v>0</v>
      </c>
      <c r="K307"/>
      <c r="L307" s="30">
        <f t="shared" si="49"/>
        <v>1</v>
      </c>
      <c r="M307" s="30">
        <f t="shared" si="40"/>
        <v>1</v>
      </c>
      <c r="N307" s="30">
        <f t="shared" si="41"/>
        <v>1</v>
      </c>
      <c r="O307" s="30">
        <f t="shared" si="42"/>
        <v>1</v>
      </c>
      <c r="P307" s="30">
        <f t="shared" si="43"/>
        <v>1</v>
      </c>
      <c r="Q307" s="30">
        <f t="shared" si="44"/>
        <v>1</v>
      </c>
      <c r="R307" s="30">
        <f t="shared" si="45"/>
        <v>1</v>
      </c>
      <c r="S307" s="30"/>
      <c r="T307" s="30"/>
      <c r="U307" s="30"/>
      <c r="V307" s="34">
        <f t="shared" si="46"/>
        <v>1</v>
      </c>
    </row>
    <row r="308" spans="1:22" s="34" customFormat="1" ht="60" x14ac:dyDescent="0.25">
      <c r="A308" s="30">
        <f t="shared" si="47"/>
        <v>1</v>
      </c>
      <c r="D308" s="33">
        <v>304</v>
      </c>
      <c r="E308" s="90" t="s">
        <v>4580</v>
      </c>
      <c r="F308" s="91" t="s">
        <v>2044</v>
      </c>
      <c r="G308" s="91" t="s">
        <v>2045</v>
      </c>
      <c r="H308" s="92" t="s">
        <v>2046</v>
      </c>
      <c r="I308" s="93">
        <v>830117</v>
      </c>
      <c r="J308" s="81">
        <f t="shared" si="48"/>
        <v>0</v>
      </c>
      <c r="K308"/>
      <c r="L308" s="30">
        <f t="shared" si="49"/>
        <v>1</v>
      </c>
      <c r="M308" s="30">
        <f t="shared" si="40"/>
        <v>1</v>
      </c>
      <c r="N308" s="30">
        <f t="shared" si="41"/>
        <v>1</v>
      </c>
      <c r="O308" s="30">
        <f t="shared" si="42"/>
        <v>1</v>
      </c>
      <c r="P308" s="30">
        <f t="shared" si="43"/>
        <v>1</v>
      </c>
      <c r="Q308" s="30">
        <f t="shared" si="44"/>
        <v>1</v>
      </c>
      <c r="R308" s="30">
        <f t="shared" si="45"/>
        <v>1</v>
      </c>
      <c r="S308" s="30"/>
      <c r="T308" s="30"/>
      <c r="U308" s="30"/>
      <c r="V308" s="34">
        <f t="shared" si="46"/>
        <v>1</v>
      </c>
    </row>
    <row r="309" spans="1:22" s="34" customFormat="1" ht="60" x14ac:dyDescent="0.25">
      <c r="A309" s="30">
        <f t="shared" si="47"/>
        <v>1</v>
      </c>
      <c r="D309" s="33">
        <v>305</v>
      </c>
      <c r="E309" s="90" t="s">
        <v>4580</v>
      </c>
      <c r="F309" s="91" t="s">
        <v>2047</v>
      </c>
      <c r="G309" s="91" t="s">
        <v>2048</v>
      </c>
      <c r="H309" s="92" t="s">
        <v>2049</v>
      </c>
      <c r="I309" s="93">
        <v>830118</v>
      </c>
      <c r="J309" s="81">
        <f t="shared" si="48"/>
        <v>0</v>
      </c>
      <c r="K309"/>
      <c r="L309" s="30">
        <f t="shared" si="49"/>
        <v>1</v>
      </c>
      <c r="M309" s="30">
        <f t="shared" si="40"/>
        <v>1</v>
      </c>
      <c r="N309" s="30">
        <f t="shared" si="41"/>
        <v>1</v>
      </c>
      <c r="O309" s="30">
        <f t="shared" si="42"/>
        <v>1</v>
      </c>
      <c r="P309" s="30">
        <f t="shared" si="43"/>
        <v>1</v>
      </c>
      <c r="Q309" s="30">
        <f t="shared" si="44"/>
        <v>1</v>
      </c>
      <c r="R309" s="30">
        <f t="shared" si="45"/>
        <v>1</v>
      </c>
      <c r="S309" s="30"/>
      <c r="T309" s="30"/>
      <c r="U309" s="30"/>
      <c r="V309" s="34">
        <f t="shared" si="46"/>
        <v>1</v>
      </c>
    </row>
    <row r="310" spans="1:22" s="34" customFormat="1" ht="45" x14ac:dyDescent="0.25">
      <c r="A310" s="30">
        <f t="shared" si="47"/>
        <v>1</v>
      </c>
      <c r="D310" s="33">
        <v>306</v>
      </c>
      <c r="E310" s="90" t="s">
        <v>4580</v>
      </c>
      <c r="F310" s="91" t="s">
        <v>2050</v>
      </c>
      <c r="G310" s="91" t="s">
        <v>2051</v>
      </c>
      <c r="H310" s="92" t="s">
        <v>2052</v>
      </c>
      <c r="I310" s="93">
        <v>830119</v>
      </c>
      <c r="J310" s="81">
        <f t="shared" si="48"/>
        <v>0</v>
      </c>
      <c r="K310"/>
      <c r="L310" s="30">
        <f t="shared" si="49"/>
        <v>1</v>
      </c>
      <c r="M310" s="30">
        <f t="shared" si="40"/>
        <v>1</v>
      </c>
      <c r="N310" s="30">
        <f t="shared" si="41"/>
        <v>1</v>
      </c>
      <c r="O310" s="30">
        <f t="shared" si="42"/>
        <v>1</v>
      </c>
      <c r="P310" s="30">
        <f t="shared" si="43"/>
        <v>1</v>
      </c>
      <c r="Q310" s="30">
        <f t="shared" si="44"/>
        <v>1</v>
      </c>
      <c r="R310" s="30">
        <f t="shared" si="45"/>
        <v>1</v>
      </c>
      <c r="S310" s="30"/>
      <c r="T310" s="30"/>
      <c r="U310" s="30"/>
      <c r="V310" s="34">
        <f t="shared" si="46"/>
        <v>1</v>
      </c>
    </row>
    <row r="311" spans="1:22" s="34" customFormat="1" ht="45" x14ac:dyDescent="0.25">
      <c r="A311" s="30">
        <f t="shared" si="47"/>
        <v>1</v>
      </c>
      <c r="D311" s="33">
        <v>307</v>
      </c>
      <c r="E311" s="90" t="s">
        <v>4580</v>
      </c>
      <c r="F311" s="91" t="s">
        <v>2053</v>
      </c>
      <c r="G311" s="91" t="s">
        <v>2054</v>
      </c>
      <c r="H311" s="92" t="s">
        <v>2055</v>
      </c>
      <c r="I311" s="93">
        <v>830120</v>
      </c>
      <c r="J311" s="81">
        <f t="shared" si="48"/>
        <v>0</v>
      </c>
      <c r="K311"/>
      <c r="L311" s="30">
        <f t="shared" si="49"/>
        <v>1</v>
      </c>
      <c r="M311" s="30">
        <f t="shared" si="40"/>
        <v>1</v>
      </c>
      <c r="N311" s="30">
        <f t="shared" si="41"/>
        <v>1</v>
      </c>
      <c r="O311" s="30">
        <f t="shared" si="42"/>
        <v>1</v>
      </c>
      <c r="P311" s="30">
        <f t="shared" si="43"/>
        <v>1</v>
      </c>
      <c r="Q311" s="30">
        <f t="shared" si="44"/>
        <v>1</v>
      </c>
      <c r="R311" s="30">
        <f t="shared" si="45"/>
        <v>1</v>
      </c>
      <c r="S311" s="30"/>
      <c r="T311" s="30"/>
      <c r="U311" s="30"/>
      <c r="V311" s="34">
        <f t="shared" si="46"/>
        <v>1</v>
      </c>
    </row>
    <row r="312" spans="1:22" s="34" customFormat="1" ht="45" x14ac:dyDescent="0.25">
      <c r="A312" s="30">
        <f t="shared" si="47"/>
        <v>1</v>
      </c>
      <c r="D312" s="33">
        <v>308</v>
      </c>
      <c r="E312" s="90" t="s">
        <v>4580</v>
      </c>
      <c r="F312" s="91" t="s">
        <v>2056</v>
      </c>
      <c r="G312" s="91" t="s">
        <v>2057</v>
      </c>
      <c r="H312" s="92" t="s">
        <v>2058</v>
      </c>
      <c r="I312" s="93">
        <v>830121</v>
      </c>
      <c r="J312" s="81">
        <f t="shared" si="48"/>
        <v>0</v>
      </c>
      <c r="K312"/>
      <c r="L312" s="30">
        <f t="shared" si="49"/>
        <v>1</v>
      </c>
      <c r="M312" s="30">
        <f t="shared" si="40"/>
        <v>1</v>
      </c>
      <c r="N312" s="30">
        <f t="shared" si="41"/>
        <v>1</v>
      </c>
      <c r="O312" s="30">
        <f t="shared" si="42"/>
        <v>1</v>
      </c>
      <c r="P312" s="30">
        <f t="shared" si="43"/>
        <v>1</v>
      </c>
      <c r="Q312" s="30">
        <f t="shared" si="44"/>
        <v>1</v>
      </c>
      <c r="R312" s="30">
        <f t="shared" si="45"/>
        <v>1</v>
      </c>
      <c r="S312" s="30"/>
      <c r="T312" s="30"/>
      <c r="U312" s="30"/>
      <c r="V312" s="34">
        <f t="shared" si="46"/>
        <v>1</v>
      </c>
    </row>
    <row r="313" spans="1:22" s="34" customFormat="1" ht="60" x14ac:dyDescent="0.25">
      <c r="A313" s="30">
        <f t="shared" si="47"/>
        <v>1</v>
      </c>
      <c r="D313" s="33">
        <v>309</v>
      </c>
      <c r="E313" s="90" t="s">
        <v>4580</v>
      </c>
      <c r="F313" s="91" t="s">
        <v>2059</v>
      </c>
      <c r="G313" s="91" t="s">
        <v>2060</v>
      </c>
      <c r="H313" s="92" t="s">
        <v>2061</v>
      </c>
      <c r="I313" s="93">
        <v>830122</v>
      </c>
      <c r="J313" s="81">
        <f t="shared" si="48"/>
        <v>0</v>
      </c>
      <c r="K313"/>
      <c r="L313" s="30">
        <f t="shared" si="49"/>
        <v>1</v>
      </c>
      <c r="M313" s="30">
        <f t="shared" si="40"/>
        <v>1</v>
      </c>
      <c r="N313" s="30">
        <f t="shared" si="41"/>
        <v>1</v>
      </c>
      <c r="O313" s="30">
        <f t="shared" si="42"/>
        <v>1</v>
      </c>
      <c r="P313" s="30">
        <f t="shared" si="43"/>
        <v>1</v>
      </c>
      <c r="Q313" s="30">
        <f t="shared" si="44"/>
        <v>1</v>
      </c>
      <c r="R313" s="30">
        <f t="shared" si="45"/>
        <v>1</v>
      </c>
      <c r="S313" s="30"/>
      <c r="T313" s="30"/>
      <c r="U313" s="30"/>
      <c r="V313" s="34">
        <f t="shared" si="46"/>
        <v>1</v>
      </c>
    </row>
    <row r="314" spans="1:22" s="34" customFormat="1" ht="30" x14ac:dyDescent="0.25">
      <c r="A314" s="30">
        <f t="shared" si="47"/>
        <v>1</v>
      </c>
      <c r="D314" s="33">
        <v>310</v>
      </c>
      <c r="E314" s="90" t="s">
        <v>4580</v>
      </c>
      <c r="F314" s="91" t="s">
        <v>2062</v>
      </c>
      <c r="G314" s="91" t="s">
        <v>2063</v>
      </c>
      <c r="H314" s="92" t="s">
        <v>2064</v>
      </c>
      <c r="I314" s="93">
        <v>830123</v>
      </c>
      <c r="J314" s="81">
        <f t="shared" si="48"/>
        <v>0</v>
      </c>
      <c r="K314"/>
      <c r="L314" s="30">
        <f t="shared" si="49"/>
        <v>1</v>
      </c>
      <c r="M314" s="30">
        <f t="shared" si="40"/>
        <v>1</v>
      </c>
      <c r="N314" s="30">
        <f t="shared" si="41"/>
        <v>1</v>
      </c>
      <c r="O314" s="30">
        <f t="shared" si="42"/>
        <v>1</v>
      </c>
      <c r="P314" s="30">
        <f t="shared" si="43"/>
        <v>1</v>
      </c>
      <c r="Q314" s="30">
        <f t="shared" si="44"/>
        <v>1</v>
      </c>
      <c r="R314" s="30">
        <f t="shared" si="45"/>
        <v>1</v>
      </c>
      <c r="S314" s="30"/>
      <c r="T314" s="30"/>
      <c r="U314" s="30"/>
      <c r="V314" s="34">
        <f t="shared" si="46"/>
        <v>1</v>
      </c>
    </row>
    <row r="315" spans="1:22" s="34" customFormat="1" ht="60" x14ac:dyDescent="0.25">
      <c r="A315" s="30">
        <f t="shared" si="47"/>
        <v>1</v>
      </c>
      <c r="D315" s="33">
        <v>311</v>
      </c>
      <c r="E315" s="90" t="s">
        <v>4580</v>
      </c>
      <c r="F315" s="91" t="s">
        <v>2065</v>
      </c>
      <c r="G315" s="91" t="s">
        <v>2066</v>
      </c>
      <c r="H315" s="92" t="s">
        <v>2067</v>
      </c>
      <c r="I315" s="93">
        <v>830201</v>
      </c>
      <c r="J315" s="81">
        <f t="shared" si="48"/>
        <v>0</v>
      </c>
      <c r="K315"/>
      <c r="L315" s="30">
        <f t="shared" si="49"/>
        <v>1</v>
      </c>
      <c r="M315" s="30">
        <f t="shared" si="40"/>
        <v>1</v>
      </c>
      <c r="N315" s="30">
        <f t="shared" si="41"/>
        <v>1</v>
      </c>
      <c r="O315" s="30">
        <f t="shared" si="42"/>
        <v>1</v>
      </c>
      <c r="P315" s="30">
        <f t="shared" si="43"/>
        <v>1</v>
      </c>
      <c r="Q315" s="30">
        <f t="shared" si="44"/>
        <v>1</v>
      </c>
      <c r="R315" s="30">
        <f t="shared" si="45"/>
        <v>1</v>
      </c>
      <c r="S315" s="30"/>
      <c r="T315" s="30"/>
      <c r="U315" s="30"/>
      <c r="V315" s="34">
        <f t="shared" si="46"/>
        <v>1</v>
      </c>
    </row>
    <row r="316" spans="1:22" s="34" customFormat="1" ht="45" x14ac:dyDescent="0.25">
      <c r="A316" s="30">
        <f t="shared" si="47"/>
        <v>1</v>
      </c>
      <c r="D316" s="33">
        <v>312</v>
      </c>
      <c r="E316" s="90" t="s">
        <v>4580</v>
      </c>
      <c r="F316" s="91" t="s">
        <v>2068</v>
      </c>
      <c r="G316" s="91" t="s">
        <v>2069</v>
      </c>
      <c r="H316" s="92" t="s">
        <v>2070</v>
      </c>
      <c r="I316" s="93">
        <v>840101</v>
      </c>
      <c r="J316" s="81">
        <f t="shared" si="48"/>
        <v>0</v>
      </c>
      <c r="K316"/>
      <c r="L316" s="30">
        <f t="shared" si="49"/>
        <v>1</v>
      </c>
      <c r="M316" s="30">
        <f t="shared" si="40"/>
        <v>1</v>
      </c>
      <c r="N316" s="30">
        <f t="shared" si="41"/>
        <v>1</v>
      </c>
      <c r="O316" s="30">
        <f t="shared" si="42"/>
        <v>1</v>
      </c>
      <c r="P316" s="30">
        <f t="shared" si="43"/>
        <v>1</v>
      </c>
      <c r="Q316" s="30">
        <f t="shared" si="44"/>
        <v>1</v>
      </c>
      <c r="R316" s="30">
        <f t="shared" si="45"/>
        <v>1</v>
      </c>
      <c r="S316" s="30"/>
      <c r="T316" s="30"/>
      <c r="U316" s="30"/>
      <c r="V316" s="34">
        <f t="shared" si="46"/>
        <v>1</v>
      </c>
    </row>
    <row r="317" spans="1:22" s="34" customFormat="1" ht="45" x14ac:dyDescent="0.25">
      <c r="A317" s="30">
        <f t="shared" si="47"/>
        <v>1</v>
      </c>
      <c r="D317" s="33">
        <v>313</v>
      </c>
      <c r="E317" s="90" t="s">
        <v>4580</v>
      </c>
      <c r="F317" s="91" t="s">
        <v>2071</v>
      </c>
      <c r="G317" s="91" t="s">
        <v>2072</v>
      </c>
      <c r="H317" s="92" t="s">
        <v>2073</v>
      </c>
      <c r="I317" s="93">
        <v>840102</v>
      </c>
      <c r="J317" s="81">
        <f t="shared" si="48"/>
        <v>0</v>
      </c>
      <c r="K317"/>
      <c r="L317" s="30">
        <f t="shared" si="49"/>
        <v>1</v>
      </c>
      <c r="M317" s="30">
        <f t="shared" si="40"/>
        <v>1</v>
      </c>
      <c r="N317" s="30">
        <f t="shared" si="41"/>
        <v>1</v>
      </c>
      <c r="O317" s="30">
        <f t="shared" si="42"/>
        <v>1</v>
      </c>
      <c r="P317" s="30">
        <f t="shared" si="43"/>
        <v>1</v>
      </c>
      <c r="Q317" s="30">
        <f t="shared" si="44"/>
        <v>1</v>
      </c>
      <c r="R317" s="30">
        <f t="shared" si="45"/>
        <v>1</v>
      </c>
      <c r="S317" s="30"/>
      <c r="T317" s="30"/>
      <c r="U317" s="30"/>
      <c r="V317" s="34">
        <f t="shared" si="46"/>
        <v>1</v>
      </c>
    </row>
    <row r="318" spans="1:22" s="34" customFormat="1" ht="45" x14ac:dyDescent="0.25">
      <c r="A318" s="30">
        <f t="shared" si="47"/>
        <v>1</v>
      </c>
      <c r="D318" s="33">
        <v>314</v>
      </c>
      <c r="E318" s="90" t="s">
        <v>4580</v>
      </c>
      <c r="F318" s="91" t="s">
        <v>2074</v>
      </c>
      <c r="G318" s="91" t="s">
        <v>2075</v>
      </c>
      <c r="H318" s="92" t="s">
        <v>2076</v>
      </c>
      <c r="I318" s="93">
        <v>840103</v>
      </c>
      <c r="J318" s="81">
        <f t="shared" si="48"/>
        <v>0</v>
      </c>
      <c r="K318"/>
      <c r="L318" s="30">
        <f t="shared" si="49"/>
        <v>1</v>
      </c>
      <c r="M318" s="30">
        <f t="shared" si="40"/>
        <v>1</v>
      </c>
      <c r="N318" s="30">
        <f t="shared" si="41"/>
        <v>1</v>
      </c>
      <c r="O318" s="30">
        <f t="shared" si="42"/>
        <v>1</v>
      </c>
      <c r="P318" s="30">
        <f t="shared" si="43"/>
        <v>1</v>
      </c>
      <c r="Q318" s="30">
        <f t="shared" si="44"/>
        <v>1</v>
      </c>
      <c r="R318" s="30">
        <f t="shared" si="45"/>
        <v>1</v>
      </c>
      <c r="S318" s="30"/>
      <c r="T318" s="30"/>
      <c r="U318" s="30"/>
      <c r="V318" s="34">
        <f t="shared" si="46"/>
        <v>1</v>
      </c>
    </row>
    <row r="319" spans="1:22" s="34" customFormat="1" ht="45" x14ac:dyDescent="0.25">
      <c r="A319" s="30">
        <f t="shared" si="47"/>
        <v>1</v>
      </c>
      <c r="D319" s="33">
        <v>315</v>
      </c>
      <c r="E319" s="90" t="s">
        <v>4580</v>
      </c>
      <c r="F319" s="91" t="s">
        <v>3009</v>
      </c>
      <c r="G319" s="91" t="s">
        <v>2077</v>
      </c>
      <c r="H319" s="92" t="s">
        <v>2078</v>
      </c>
      <c r="I319" s="93">
        <v>840105</v>
      </c>
      <c r="J319" s="81">
        <f t="shared" si="48"/>
        <v>0</v>
      </c>
      <c r="K319"/>
      <c r="L319" s="30">
        <f t="shared" si="49"/>
        <v>1</v>
      </c>
      <c r="M319" s="30">
        <f t="shared" si="40"/>
        <v>1</v>
      </c>
      <c r="N319" s="30">
        <f t="shared" si="41"/>
        <v>1</v>
      </c>
      <c r="O319" s="30">
        <f t="shared" si="42"/>
        <v>1</v>
      </c>
      <c r="P319" s="30">
        <f t="shared" si="43"/>
        <v>1</v>
      </c>
      <c r="Q319" s="30">
        <f t="shared" si="44"/>
        <v>1</v>
      </c>
      <c r="R319" s="30">
        <f t="shared" si="45"/>
        <v>1</v>
      </c>
      <c r="S319" s="30"/>
      <c r="T319" s="30"/>
      <c r="U319" s="30"/>
      <c r="V319" s="34">
        <f t="shared" si="46"/>
        <v>1</v>
      </c>
    </row>
    <row r="320" spans="1:22" s="34" customFormat="1" ht="45" x14ac:dyDescent="0.25">
      <c r="A320" s="30">
        <f t="shared" si="47"/>
        <v>1</v>
      </c>
      <c r="D320" s="33">
        <v>316</v>
      </c>
      <c r="E320" s="90" t="s">
        <v>4580</v>
      </c>
      <c r="F320" s="91" t="s">
        <v>2079</v>
      </c>
      <c r="G320" s="91" t="s">
        <v>2080</v>
      </c>
      <c r="H320" s="92" t="s">
        <v>2081</v>
      </c>
      <c r="I320" s="93">
        <v>840106</v>
      </c>
      <c r="J320" s="81">
        <f t="shared" si="48"/>
        <v>0</v>
      </c>
      <c r="K320"/>
      <c r="L320" s="30">
        <f t="shared" si="49"/>
        <v>1</v>
      </c>
      <c r="M320" s="30">
        <f t="shared" si="40"/>
        <v>1</v>
      </c>
      <c r="N320" s="30">
        <f t="shared" si="41"/>
        <v>1</v>
      </c>
      <c r="O320" s="30">
        <f t="shared" si="42"/>
        <v>1</v>
      </c>
      <c r="P320" s="30">
        <f t="shared" si="43"/>
        <v>1</v>
      </c>
      <c r="Q320" s="30">
        <f t="shared" si="44"/>
        <v>1</v>
      </c>
      <c r="R320" s="30">
        <f t="shared" si="45"/>
        <v>1</v>
      </c>
      <c r="S320" s="30"/>
      <c r="T320" s="30"/>
      <c r="U320" s="30"/>
      <c r="V320" s="34">
        <f t="shared" si="46"/>
        <v>1</v>
      </c>
    </row>
    <row r="321" spans="1:22" s="34" customFormat="1" ht="45" x14ac:dyDescent="0.25">
      <c r="A321" s="30">
        <f t="shared" si="47"/>
        <v>1</v>
      </c>
      <c r="D321" s="33">
        <v>317</v>
      </c>
      <c r="E321" s="90" t="s">
        <v>4580</v>
      </c>
      <c r="F321" s="91" t="s">
        <v>2082</v>
      </c>
      <c r="G321" s="91" t="s">
        <v>2083</v>
      </c>
      <c r="H321" s="92" t="s">
        <v>2084</v>
      </c>
      <c r="I321" s="93">
        <v>840107</v>
      </c>
      <c r="J321" s="81">
        <f t="shared" si="48"/>
        <v>0</v>
      </c>
      <c r="K321"/>
      <c r="L321" s="30">
        <f t="shared" si="49"/>
        <v>1</v>
      </c>
      <c r="M321" s="30">
        <f t="shared" si="40"/>
        <v>1</v>
      </c>
      <c r="N321" s="30">
        <f t="shared" si="41"/>
        <v>1</v>
      </c>
      <c r="O321" s="30">
        <f t="shared" si="42"/>
        <v>1</v>
      </c>
      <c r="P321" s="30">
        <f t="shared" si="43"/>
        <v>1</v>
      </c>
      <c r="Q321" s="30">
        <f t="shared" si="44"/>
        <v>1</v>
      </c>
      <c r="R321" s="30">
        <f t="shared" si="45"/>
        <v>1</v>
      </c>
      <c r="S321" s="30"/>
      <c r="T321" s="30"/>
      <c r="U321" s="30"/>
      <c r="V321" s="34">
        <f t="shared" si="46"/>
        <v>1</v>
      </c>
    </row>
    <row r="322" spans="1:22" s="34" customFormat="1" ht="45" x14ac:dyDescent="0.25">
      <c r="A322" s="30">
        <f t="shared" si="47"/>
        <v>1</v>
      </c>
      <c r="D322" s="33">
        <v>318</v>
      </c>
      <c r="E322" s="90" t="s">
        <v>4580</v>
      </c>
      <c r="F322" s="91" t="s">
        <v>2085</v>
      </c>
      <c r="G322" s="91" t="s">
        <v>2086</v>
      </c>
      <c r="H322" s="92" t="s">
        <v>2087</v>
      </c>
      <c r="I322" s="93">
        <v>840108</v>
      </c>
      <c r="J322" s="81">
        <f t="shared" si="48"/>
        <v>0</v>
      </c>
      <c r="K322"/>
      <c r="L322" s="30">
        <f t="shared" si="49"/>
        <v>1</v>
      </c>
      <c r="M322" s="30">
        <f t="shared" si="40"/>
        <v>1</v>
      </c>
      <c r="N322" s="30">
        <f t="shared" si="41"/>
        <v>1</v>
      </c>
      <c r="O322" s="30">
        <f t="shared" si="42"/>
        <v>1</v>
      </c>
      <c r="P322" s="30">
        <f t="shared" si="43"/>
        <v>1</v>
      </c>
      <c r="Q322" s="30">
        <f t="shared" si="44"/>
        <v>1</v>
      </c>
      <c r="R322" s="30">
        <f t="shared" si="45"/>
        <v>1</v>
      </c>
      <c r="S322" s="30"/>
      <c r="T322" s="30"/>
      <c r="U322" s="30"/>
      <c r="V322" s="34">
        <f t="shared" si="46"/>
        <v>1</v>
      </c>
    </row>
    <row r="323" spans="1:22" s="34" customFormat="1" ht="45" x14ac:dyDescent="0.25">
      <c r="A323" s="30">
        <f t="shared" si="47"/>
        <v>1</v>
      </c>
      <c r="D323" s="33">
        <v>319</v>
      </c>
      <c r="E323" s="90" t="s">
        <v>4580</v>
      </c>
      <c r="F323" s="91" t="s">
        <v>2088</v>
      </c>
      <c r="G323" s="91" t="s">
        <v>2089</v>
      </c>
      <c r="H323" s="92" t="s">
        <v>2090</v>
      </c>
      <c r="I323" s="93">
        <v>840109</v>
      </c>
      <c r="J323" s="81">
        <f t="shared" si="48"/>
        <v>0</v>
      </c>
      <c r="K323"/>
      <c r="L323" s="30">
        <f t="shared" si="49"/>
        <v>1</v>
      </c>
      <c r="M323" s="30">
        <f t="shared" si="40"/>
        <v>1</v>
      </c>
      <c r="N323" s="30">
        <f t="shared" si="41"/>
        <v>1</v>
      </c>
      <c r="O323" s="30">
        <f t="shared" si="42"/>
        <v>1</v>
      </c>
      <c r="P323" s="30">
        <f t="shared" si="43"/>
        <v>1</v>
      </c>
      <c r="Q323" s="30">
        <f t="shared" si="44"/>
        <v>1</v>
      </c>
      <c r="R323" s="30">
        <f t="shared" si="45"/>
        <v>1</v>
      </c>
      <c r="S323" s="30"/>
      <c r="T323" s="30"/>
      <c r="U323" s="30"/>
      <c r="V323" s="34">
        <f t="shared" si="46"/>
        <v>1</v>
      </c>
    </row>
    <row r="324" spans="1:22" s="34" customFormat="1" ht="45" x14ac:dyDescent="0.25">
      <c r="A324" s="30">
        <f t="shared" si="47"/>
        <v>1</v>
      </c>
      <c r="D324" s="33">
        <v>320</v>
      </c>
      <c r="E324" s="90" t="s">
        <v>4580</v>
      </c>
      <c r="F324" s="91" t="s">
        <v>2091</v>
      </c>
      <c r="G324" s="91" t="s">
        <v>2092</v>
      </c>
      <c r="H324" s="92" t="s">
        <v>2093</v>
      </c>
      <c r="I324" s="93">
        <v>840110</v>
      </c>
      <c r="J324" s="81">
        <f t="shared" si="48"/>
        <v>0</v>
      </c>
      <c r="K324"/>
      <c r="L324" s="30">
        <f t="shared" si="49"/>
        <v>1</v>
      </c>
      <c r="M324" s="30">
        <f t="shared" si="40"/>
        <v>1</v>
      </c>
      <c r="N324" s="30">
        <f t="shared" si="41"/>
        <v>1</v>
      </c>
      <c r="O324" s="30">
        <f t="shared" si="42"/>
        <v>1</v>
      </c>
      <c r="P324" s="30">
        <f t="shared" si="43"/>
        <v>1</v>
      </c>
      <c r="Q324" s="30">
        <f t="shared" si="44"/>
        <v>1</v>
      </c>
      <c r="R324" s="30">
        <f t="shared" si="45"/>
        <v>1</v>
      </c>
      <c r="S324" s="30"/>
      <c r="T324" s="30"/>
      <c r="U324" s="30"/>
      <c r="V324" s="34">
        <f t="shared" si="46"/>
        <v>1</v>
      </c>
    </row>
    <row r="325" spans="1:22" s="34" customFormat="1" ht="45" x14ac:dyDescent="0.25">
      <c r="A325" s="30">
        <f t="shared" si="47"/>
        <v>1</v>
      </c>
      <c r="D325" s="33">
        <v>321</v>
      </c>
      <c r="E325" s="90" t="s">
        <v>4580</v>
      </c>
      <c r="F325" s="91" t="s">
        <v>2094</v>
      </c>
      <c r="G325" s="91" t="s">
        <v>2095</v>
      </c>
      <c r="H325" s="92" t="s">
        <v>2096</v>
      </c>
      <c r="I325" s="93">
        <v>840111</v>
      </c>
      <c r="J325" s="81">
        <f t="shared" si="48"/>
        <v>0</v>
      </c>
      <c r="K325"/>
      <c r="L325" s="30">
        <f t="shared" si="49"/>
        <v>1</v>
      </c>
      <c r="M325" s="30">
        <f t="shared" ref="M325:M388" si="50">IF(E325&lt;&gt;"",1,0)</f>
        <v>1</v>
      </c>
      <c r="N325" s="30">
        <f t="shared" ref="N325:N388" si="51">IF(F325&lt;&gt;"",1,0)</f>
        <v>1</v>
      </c>
      <c r="O325" s="30">
        <f t="shared" ref="O325:O388" si="52">IF(G325&lt;&gt;"",1,0)</f>
        <v>1</v>
      </c>
      <c r="P325" s="30">
        <f t="shared" ref="P325:P388" si="53">IF(H325&lt;&gt;"",1,0)</f>
        <v>1</v>
      </c>
      <c r="Q325" s="30">
        <f t="shared" ref="Q325:Q388" si="54">IF(I325&lt;&gt;"",1,0)</f>
        <v>1</v>
      </c>
      <c r="R325" s="30">
        <f t="shared" ref="R325:R388" si="55">IF(J325&lt;&gt;"",1,0)</f>
        <v>1</v>
      </c>
      <c r="S325" s="30"/>
      <c r="T325" s="30"/>
      <c r="U325" s="30"/>
      <c r="V325" s="34">
        <f t="shared" ref="V325:V388" si="56">IF(LEN(H325)=9,IF(ISNA(AND(MID(H325,1,3)="sch",VALUE(MID(H325,4,2))&gt;0,VALUE(MID(H325,6,4))&gt;0)),0,IF(AND(MID(H325,1,3)="sch",VALUE(MID(H325,4,2))&gt;0,VALUE(MID(H325,6,4))&gt;0),1,0)),IF(P325=0,1,0))</f>
        <v>1</v>
      </c>
    </row>
    <row r="326" spans="1:22" s="34" customFormat="1" ht="60" x14ac:dyDescent="0.25">
      <c r="A326" s="30">
        <f t="shared" ref="A326:A389" si="57">IF(L326=0,1,IF(M326*(N326+O326)*V326&gt;0,1,0))</f>
        <v>1</v>
      </c>
      <c r="D326" s="33">
        <v>322</v>
      </c>
      <c r="E326" s="90" t="s">
        <v>4580</v>
      </c>
      <c r="F326" s="91" t="s">
        <v>2097</v>
      </c>
      <c r="G326" s="91" t="s">
        <v>2098</v>
      </c>
      <c r="H326" s="92" t="s">
        <v>2099</v>
      </c>
      <c r="I326" s="93">
        <v>840112</v>
      </c>
      <c r="J326" s="81">
        <f t="shared" ref="J326:J389" si="58">IF(E326&lt;&gt;"",0,"")</f>
        <v>0</v>
      </c>
      <c r="K326"/>
      <c r="L326" s="30">
        <f t="shared" ref="L326:L389" si="59">IF(LEN(E326&amp;F326&amp;G326&amp;H326&amp;I326&amp;J326)&gt;0,1,0)</f>
        <v>1</v>
      </c>
      <c r="M326" s="30">
        <f t="shared" si="50"/>
        <v>1</v>
      </c>
      <c r="N326" s="30">
        <f t="shared" si="51"/>
        <v>1</v>
      </c>
      <c r="O326" s="30">
        <f t="shared" si="52"/>
        <v>1</v>
      </c>
      <c r="P326" s="30">
        <f t="shared" si="53"/>
        <v>1</v>
      </c>
      <c r="Q326" s="30">
        <f t="shared" si="54"/>
        <v>1</v>
      </c>
      <c r="R326" s="30">
        <f t="shared" si="55"/>
        <v>1</v>
      </c>
      <c r="S326" s="30"/>
      <c r="T326" s="30"/>
      <c r="U326" s="30"/>
      <c r="V326" s="34">
        <f t="shared" si="56"/>
        <v>1</v>
      </c>
    </row>
    <row r="327" spans="1:22" s="34" customFormat="1" ht="60" x14ac:dyDescent="0.25">
      <c r="A327" s="30">
        <f t="shared" si="57"/>
        <v>1</v>
      </c>
      <c r="D327" s="33">
        <v>323</v>
      </c>
      <c r="E327" s="90" t="s">
        <v>4580</v>
      </c>
      <c r="F327" s="91" t="s">
        <v>2100</v>
      </c>
      <c r="G327" s="91" t="s">
        <v>2101</v>
      </c>
      <c r="H327" s="92" t="s">
        <v>2102</v>
      </c>
      <c r="I327" s="93">
        <v>840116</v>
      </c>
      <c r="J327" s="81">
        <f t="shared" si="58"/>
        <v>0</v>
      </c>
      <c r="K327"/>
      <c r="L327" s="30">
        <f t="shared" si="59"/>
        <v>1</v>
      </c>
      <c r="M327" s="30">
        <f t="shared" si="50"/>
        <v>1</v>
      </c>
      <c r="N327" s="30">
        <f t="shared" si="51"/>
        <v>1</v>
      </c>
      <c r="O327" s="30">
        <f t="shared" si="52"/>
        <v>1</v>
      </c>
      <c r="P327" s="30">
        <f t="shared" si="53"/>
        <v>1</v>
      </c>
      <c r="Q327" s="30">
        <f t="shared" si="54"/>
        <v>1</v>
      </c>
      <c r="R327" s="30">
        <f t="shared" si="55"/>
        <v>1</v>
      </c>
      <c r="S327" s="30"/>
      <c r="T327" s="30"/>
      <c r="U327" s="30"/>
      <c r="V327" s="34">
        <f t="shared" si="56"/>
        <v>1</v>
      </c>
    </row>
    <row r="328" spans="1:22" s="34" customFormat="1" ht="60" x14ac:dyDescent="0.25">
      <c r="A328" s="30">
        <f t="shared" si="57"/>
        <v>1</v>
      </c>
      <c r="D328" s="33">
        <v>324</v>
      </c>
      <c r="E328" s="90" t="s">
        <v>4580</v>
      </c>
      <c r="F328" s="91" t="s">
        <v>2103</v>
      </c>
      <c r="G328" s="91" t="s">
        <v>2104</v>
      </c>
      <c r="H328" s="92" t="s">
        <v>2105</v>
      </c>
      <c r="I328" s="93">
        <v>840117</v>
      </c>
      <c r="J328" s="81">
        <f t="shared" si="58"/>
        <v>0</v>
      </c>
      <c r="K328"/>
      <c r="L328" s="30">
        <f t="shared" si="59"/>
        <v>1</v>
      </c>
      <c r="M328" s="30">
        <f t="shared" si="50"/>
        <v>1</v>
      </c>
      <c r="N328" s="30">
        <f t="shared" si="51"/>
        <v>1</v>
      </c>
      <c r="O328" s="30">
        <f t="shared" si="52"/>
        <v>1</v>
      </c>
      <c r="P328" s="30">
        <f t="shared" si="53"/>
        <v>1</v>
      </c>
      <c r="Q328" s="30">
        <f t="shared" si="54"/>
        <v>1</v>
      </c>
      <c r="R328" s="30">
        <f t="shared" si="55"/>
        <v>1</v>
      </c>
      <c r="S328" s="30"/>
      <c r="T328" s="30"/>
      <c r="U328" s="30"/>
      <c r="V328" s="34">
        <f t="shared" si="56"/>
        <v>1</v>
      </c>
    </row>
    <row r="329" spans="1:22" s="34" customFormat="1" ht="45" x14ac:dyDescent="0.25">
      <c r="A329" s="30">
        <f t="shared" si="57"/>
        <v>1</v>
      </c>
      <c r="D329" s="33">
        <v>325</v>
      </c>
      <c r="E329" s="90" t="s">
        <v>4580</v>
      </c>
      <c r="F329" s="91" t="s">
        <v>2106</v>
      </c>
      <c r="G329" s="91" t="s">
        <v>2107</v>
      </c>
      <c r="H329" s="92" t="s">
        <v>2108</v>
      </c>
      <c r="I329" s="93">
        <v>840118</v>
      </c>
      <c r="J329" s="81">
        <f t="shared" si="58"/>
        <v>0</v>
      </c>
      <c r="K329"/>
      <c r="L329" s="30">
        <f t="shared" si="59"/>
        <v>1</v>
      </c>
      <c r="M329" s="30">
        <f t="shared" si="50"/>
        <v>1</v>
      </c>
      <c r="N329" s="30">
        <f t="shared" si="51"/>
        <v>1</v>
      </c>
      <c r="O329" s="30">
        <f t="shared" si="52"/>
        <v>1</v>
      </c>
      <c r="P329" s="30">
        <f t="shared" si="53"/>
        <v>1</v>
      </c>
      <c r="Q329" s="30">
        <f t="shared" si="54"/>
        <v>1</v>
      </c>
      <c r="R329" s="30">
        <f t="shared" si="55"/>
        <v>1</v>
      </c>
      <c r="S329" s="30"/>
      <c r="T329" s="30"/>
      <c r="U329" s="30"/>
      <c r="V329" s="34">
        <f t="shared" si="56"/>
        <v>1</v>
      </c>
    </row>
    <row r="330" spans="1:22" s="34" customFormat="1" ht="45" x14ac:dyDescent="0.25">
      <c r="A330" s="30">
        <f t="shared" si="57"/>
        <v>1</v>
      </c>
      <c r="D330" s="33">
        <v>326</v>
      </c>
      <c r="E330" s="90" t="s">
        <v>4580</v>
      </c>
      <c r="F330" s="91" t="s">
        <v>2109</v>
      </c>
      <c r="G330" s="91" t="s">
        <v>2110</v>
      </c>
      <c r="H330" s="92" t="s">
        <v>2111</v>
      </c>
      <c r="I330" s="93">
        <v>840119</v>
      </c>
      <c r="J330" s="81">
        <f t="shared" si="58"/>
        <v>0</v>
      </c>
      <c r="K330"/>
      <c r="L330" s="30">
        <f t="shared" si="59"/>
        <v>1</v>
      </c>
      <c r="M330" s="30">
        <f t="shared" si="50"/>
        <v>1</v>
      </c>
      <c r="N330" s="30">
        <f t="shared" si="51"/>
        <v>1</v>
      </c>
      <c r="O330" s="30">
        <f t="shared" si="52"/>
        <v>1</v>
      </c>
      <c r="P330" s="30">
        <f t="shared" si="53"/>
        <v>1</v>
      </c>
      <c r="Q330" s="30">
        <f t="shared" si="54"/>
        <v>1</v>
      </c>
      <c r="R330" s="30">
        <f t="shared" si="55"/>
        <v>1</v>
      </c>
      <c r="S330" s="30"/>
      <c r="T330" s="30"/>
      <c r="U330" s="30"/>
      <c r="V330" s="34">
        <f t="shared" si="56"/>
        <v>1</v>
      </c>
    </row>
    <row r="331" spans="1:22" s="34" customFormat="1" ht="30" x14ac:dyDescent="0.25">
      <c r="A331" s="30">
        <f t="shared" si="57"/>
        <v>1</v>
      </c>
      <c r="D331" s="33">
        <v>327</v>
      </c>
      <c r="E331" s="90" t="s">
        <v>4580</v>
      </c>
      <c r="F331" s="91" t="s">
        <v>2112</v>
      </c>
      <c r="G331" s="91" t="s">
        <v>2113</v>
      </c>
      <c r="H331" s="92" t="s">
        <v>2114</v>
      </c>
      <c r="I331" s="93">
        <v>840120</v>
      </c>
      <c r="J331" s="81">
        <f t="shared" si="58"/>
        <v>0</v>
      </c>
      <c r="K331"/>
      <c r="L331" s="30">
        <f t="shared" si="59"/>
        <v>1</v>
      </c>
      <c r="M331" s="30">
        <f t="shared" si="50"/>
        <v>1</v>
      </c>
      <c r="N331" s="30">
        <f t="shared" si="51"/>
        <v>1</v>
      </c>
      <c r="O331" s="30">
        <f t="shared" si="52"/>
        <v>1</v>
      </c>
      <c r="P331" s="30">
        <f t="shared" si="53"/>
        <v>1</v>
      </c>
      <c r="Q331" s="30">
        <f t="shared" si="54"/>
        <v>1</v>
      </c>
      <c r="R331" s="30">
        <f t="shared" si="55"/>
        <v>1</v>
      </c>
      <c r="S331" s="30"/>
      <c r="T331" s="30"/>
      <c r="U331" s="30"/>
      <c r="V331" s="34">
        <f t="shared" si="56"/>
        <v>1</v>
      </c>
    </row>
    <row r="332" spans="1:22" s="34" customFormat="1" ht="45" x14ac:dyDescent="0.25">
      <c r="A332" s="30">
        <f t="shared" si="57"/>
        <v>1</v>
      </c>
      <c r="D332" s="33">
        <v>328</v>
      </c>
      <c r="E332" s="90" t="s">
        <v>4580</v>
      </c>
      <c r="F332" s="91" t="s">
        <v>2115</v>
      </c>
      <c r="G332" s="91" t="s">
        <v>2116</v>
      </c>
      <c r="H332" s="92" t="s">
        <v>2117</v>
      </c>
      <c r="I332" s="93">
        <v>840121</v>
      </c>
      <c r="J332" s="81">
        <f t="shared" si="58"/>
        <v>0</v>
      </c>
      <c r="K332"/>
      <c r="L332" s="30">
        <f t="shared" si="59"/>
        <v>1</v>
      </c>
      <c r="M332" s="30">
        <f t="shared" si="50"/>
        <v>1</v>
      </c>
      <c r="N332" s="30">
        <f t="shared" si="51"/>
        <v>1</v>
      </c>
      <c r="O332" s="30">
        <f t="shared" si="52"/>
        <v>1</v>
      </c>
      <c r="P332" s="30">
        <f t="shared" si="53"/>
        <v>1</v>
      </c>
      <c r="Q332" s="30">
        <f t="shared" si="54"/>
        <v>1</v>
      </c>
      <c r="R332" s="30">
        <f t="shared" si="55"/>
        <v>1</v>
      </c>
      <c r="S332" s="30"/>
      <c r="T332" s="30"/>
      <c r="U332" s="30"/>
      <c r="V332" s="34">
        <f t="shared" si="56"/>
        <v>1</v>
      </c>
    </row>
    <row r="333" spans="1:22" s="34" customFormat="1" ht="45" x14ac:dyDescent="0.25">
      <c r="A333" s="30">
        <f t="shared" si="57"/>
        <v>1</v>
      </c>
      <c r="D333" s="33">
        <v>329</v>
      </c>
      <c r="E333" s="90" t="s">
        <v>4580</v>
      </c>
      <c r="F333" s="91" t="s">
        <v>2118</v>
      </c>
      <c r="G333" s="91" t="s">
        <v>2119</v>
      </c>
      <c r="H333" s="92" t="s">
        <v>2120</v>
      </c>
      <c r="I333" s="93">
        <v>840123</v>
      </c>
      <c r="J333" s="81">
        <f t="shared" si="58"/>
        <v>0</v>
      </c>
      <c r="K333"/>
      <c r="L333" s="30">
        <f t="shared" si="59"/>
        <v>1</v>
      </c>
      <c r="M333" s="30">
        <f t="shared" si="50"/>
        <v>1</v>
      </c>
      <c r="N333" s="30">
        <f t="shared" si="51"/>
        <v>1</v>
      </c>
      <c r="O333" s="30">
        <f t="shared" si="52"/>
        <v>1</v>
      </c>
      <c r="P333" s="30">
        <f t="shared" si="53"/>
        <v>1</v>
      </c>
      <c r="Q333" s="30">
        <f t="shared" si="54"/>
        <v>1</v>
      </c>
      <c r="R333" s="30">
        <f t="shared" si="55"/>
        <v>1</v>
      </c>
      <c r="S333" s="30"/>
      <c r="T333" s="30"/>
      <c r="U333" s="30"/>
      <c r="V333" s="34">
        <f t="shared" si="56"/>
        <v>1</v>
      </c>
    </row>
    <row r="334" spans="1:22" s="34" customFormat="1" ht="45" x14ac:dyDescent="0.25">
      <c r="A334" s="30">
        <f t="shared" si="57"/>
        <v>1</v>
      </c>
      <c r="D334" s="33">
        <v>330</v>
      </c>
      <c r="E334" s="90" t="s">
        <v>4580</v>
      </c>
      <c r="F334" s="91" t="s">
        <v>2121</v>
      </c>
      <c r="G334" s="91" t="s">
        <v>2122</v>
      </c>
      <c r="H334" s="92" t="s">
        <v>2123</v>
      </c>
      <c r="I334" s="93">
        <v>840124</v>
      </c>
      <c r="J334" s="81">
        <f t="shared" si="58"/>
        <v>0</v>
      </c>
      <c r="K334"/>
      <c r="L334" s="30">
        <f t="shared" si="59"/>
        <v>1</v>
      </c>
      <c r="M334" s="30">
        <f t="shared" si="50"/>
        <v>1</v>
      </c>
      <c r="N334" s="30">
        <f t="shared" si="51"/>
        <v>1</v>
      </c>
      <c r="O334" s="30">
        <f t="shared" si="52"/>
        <v>1</v>
      </c>
      <c r="P334" s="30">
        <f t="shared" si="53"/>
        <v>1</v>
      </c>
      <c r="Q334" s="30">
        <f t="shared" si="54"/>
        <v>1</v>
      </c>
      <c r="R334" s="30">
        <f t="shared" si="55"/>
        <v>1</v>
      </c>
      <c r="S334" s="30"/>
      <c r="T334" s="30"/>
      <c r="U334" s="30"/>
      <c r="V334" s="34">
        <f t="shared" si="56"/>
        <v>1</v>
      </c>
    </row>
    <row r="335" spans="1:22" s="34" customFormat="1" ht="45" x14ac:dyDescent="0.25">
      <c r="A335" s="30">
        <f t="shared" si="57"/>
        <v>1</v>
      </c>
      <c r="D335" s="33">
        <v>331</v>
      </c>
      <c r="E335" s="90" t="s">
        <v>4580</v>
      </c>
      <c r="F335" s="91" t="s">
        <v>2124</v>
      </c>
      <c r="G335" s="91" t="s">
        <v>2125</v>
      </c>
      <c r="H335" s="92" t="s">
        <v>2126</v>
      </c>
      <c r="I335" s="93">
        <v>840125</v>
      </c>
      <c r="J335" s="81">
        <f t="shared" si="58"/>
        <v>0</v>
      </c>
      <c r="K335"/>
      <c r="L335" s="30">
        <f t="shared" si="59"/>
        <v>1</v>
      </c>
      <c r="M335" s="30">
        <f t="shared" si="50"/>
        <v>1</v>
      </c>
      <c r="N335" s="30">
        <f t="shared" si="51"/>
        <v>1</v>
      </c>
      <c r="O335" s="30">
        <f t="shared" si="52"/>
        <v>1</v>
      </c>
      <c r="P335" s="30">
        <f t="shared" si="53"/>
        <v>1</v>
      </c>
      <c r="Q335" s="30">
        <f t="shared" si="54"/>
        <v>1</v>
      </c>
      <c r="R335" s="30">
        <f t="shared" si="55"/>
        <v>1</v>
      </c>
      <c r="S335" s="30"/>
      <c r="T335" s="30"/>
      <c r="U335" s="30"/>
      <c r="V335" s="34">
        <f t="shared" si="56"/>
        <v>1</v>
      </c>
    </row>
    <row r="336" spans="1:22" s="34" customFormat="1" ht="45" x14ac:dyDescent="0.25">
      <c r="A336" s="30">
        <f t="shared" si="57"/>
        <v>1</v>
      </c>
      <c r="D336" s="33">
        <v>332</v>
      </c>
      <c r="E336" s="90" t="s">
        <v>4580</v>
      </c>
      <c r="F336" s="91" t="s">
        <v>2127</v>
      </c>
      <c r="G336" s="91" t="s">
        <v>2938</v>
      </c>
      <c r="H336" s="92" t="s">
        <v>2128</v>
      </c>
      <c r="I336" s="93">
        <v>850101</v>
      </c>
      <c r="J336" s="81">
        <f t="shared" si="58"/>
        <v>0</v>
      </c>
      <c r="K336"/>
      <c r="L336" s="30">
        <f t="shared" si="59"/>
        <v>1</v>
      </c>
      <c r="M336" s="30">
        <f t="shared" si="50"/>
        <v>1</v>
      </c>
      <c r="N336" s="30">
        <f t="shared" si="51"/>
        <v>1</v>
      </c>
      <c r="O336" s="30">
        <f t="shared" si="52"/>
        <v>1</v>
      </c>
      <c r="P336" s="30">
        <f t="shared" si="53"/>
        <v>1</v>
      </c>
      <c r="Q336" s="30">
        <f t="shared" si="54"/>
        <v>1</v>
      </c>
      <c r="R336" s="30">
        <f t="shared" si="55"/>
        <v>1</v>
      </c>
      <c r="S336" s="30"/>
      <c r="T336" s="30"/>
      <c r="U336" s="30"/>
      <c r="V336" s="34">
        <f t="shared" si="56"/>
        <v>1</v>
      </c>
    </row>
    <row r="337" spans="1:22" s="34" customFormat="1" ht="45" x14ac:dyDescent="0.25">
      <c r="A337" s="30">
        <f t="shared" si="57"/>
        <v>1</v>
      </c>
      <c r="D337" s="33">
        <v>333</v>
      </c>
      <c r="E337" s="90" t="s">
        <v>4580</v>
      </c>
      <c r="F337" s="91" t="s">
        <v>2129</v>
      </c>
      <c r="G337" s="91" t="s">
        <v>2130</v>
      </c>
      <c r="H337" s="92" t="s">
        <v>2131</v>
      </c>
      <c r="I337" s="93">
        <v>850102</v>
      </c>
      <c r="J337" s="81">
        <f t="shared" si="58"/>
        <v>0</v>
      </c>
      <c r="K337"/>
      <c r="L337" s="30">
        <f t="shared" si="59"/>
        <v>1</v>
      </c>
      <c r="M337" s="30">
        <f t="shared" si="50"/>
        <v>1</v>
      </c>
      <c r="N337" s="30">
        <f t="shared" si="51"/>
        <v>1</v>
      </c>
      <c r="O337" s="30">
        <f t="shared" si="52"/>
        <v>1</v>
      </c>
      <c r="P337" s="30">
        <f t="shared" si="53"/>
        <v>1</v>
      </c>
      <c r="Q337" s="30">
        <f t="shared" si="54"/>
        <v>1</v>
      </c>
      <c r="R337" s="30">
        <f t="shared" si="55"/>
        <v>1</v>
      </c>
      <c r="S337" s="30"/>
      <c r="T337" s="30"/>
      <c r="U337" s="30"/>
      <c r="V337" s="34">
        <f t="shared" si="56"/>
        <v>1</v>
      </c>
    </row>
    <row r="338" spans="1:22" s="34" customFormat="1" ht="45" x14ac:dyDescent="0.25">
      <c r="A338" s="30">
        <f t="shared" si="57"/>
        <v>1</v>
      </c>
      <c r="D338" s="33">
        <v>334</v>
      </c>
      <c r="E338" s="90" t="s">
        <v>4580</v>
      </c>
      <c r="F338" s="91" t="s">
        <v>2132</v>
      </c>
      <c r="G338" s="91" t="s">
        <v>2133</v>
      </c>
      <c r="H338" s="92" t="s">
        <v>2134</v>
      </c>
      <c r="I338" s="93">
        <v>850103</v>
      </c>
      <c r="J338" s="81">
        <f t="shared" si="58"/>
        <v>0</v>
      </c>
      <c r="K338"/>
      <c r="L338" s="30">
        <f t="shared" si="59"/>
        <v>1</v>
      </c>
      <c r="M338" s="30">
        <f t="shared" si="50"/>
        <v>1</v>
      </c>
      <c r="N338" s="30">
        <f t="shared" si="51"/>
        <v>1</v>
      </c>
      <c r="O338" s="30">
        <f t="shared" si="52"/>
        <v>1</v>
      </c>
      <c r="P338" s="30">
        <f t="shared" si="53"/>
        <v>1</v>
      </c>
      <c r="Q338" s="30">
        <f t="shared" si="54"/>
        <v>1</v>
      </c>
      <c r="R338" s="30">
        <f t="shared" si="55"/>
        <v>1</v>
      </c>
      <c r="S338" s="30"/>
      <c r="T338" s="30"/>
      <c r="U338" s="30"/>
      <c r="V338" s="34">
        <f t="shared" si="56"/>
        <v>1</v>
      </c>
    </row>
    <row r="339" spans="1:22" s="34" customFormat="1" ht="45" x14ac:dyDescent="0.25">
      <c r="A339" s="30">
        <f t="shared" si="57"/>
        <v>1</v>
      </c>
      <c r="D339" s="33">
        <v>335</v>
      </c>
      <c r="E339" s="90" t="s">
        <v>4580</v>
      </c>
      <c r="F339" s="91" t="s">
        <v>2135</v>
      </c>
      <c r="G339" s="91" t="s">
        <v>2136</v>
      </c>
      <c r="H339" s="92" t="s">
        <v>2137</v>
      </c>
      <c r="I339" s="93">
        <v>850104</v>
      </c>
      <c r="J339" s="81">
        <f t="shared" si="58"/>
        <v>0</v>
      </c>
      <c r="K339"/>
      <c r="L339" s="30">
        <f t="shared" si="59"/>
        <v>1</v>
      </c>
      <c r="M339" s="30">
        <f t="shared" si="50"/>
        <v>1</v>
      </c>
      <c r="N339" s="30">
        <f t="shared" si="51"/>
        <v>1</v>
      </c>
      <c r="O339" s="30">
        <f t="shared" si="52"/>
        <v>1</v>
      </c>
      <c r="P339" s="30">
        <f t="shared" si="53"/>
        <v>1</v>
      </c>
      <c r="Q339" s="30">
        <f t="shared" si="54"/>
        <v>1</v>
      </c>
      <c r="R339" s="30">
        <f t="shared" si="55"/>
        <v>1</v>
      </c>
      <c r="S339" s="30"/>
      <c r="T339" s="30"/>
      <c r="U339" s="30"/>
      <c r="V339" s="34">
        <f t="shared" si="56"/>
        <v>1</v>
      </c>
    </row>
    <row r="340" spans="1:22" s="34" customFormat="1" ht="45" x14ac:dyDescent="0.25">
      <c r="A340" s="30">
        <f t="shared" si="57"/>
        <v>1</v>
      </c>
      <c r="D340" s="33">
        <v>336</v>
      </c>
      <c r="E340" s="90" t="s">
        <v>4580</v>
      </c>
      <c r="F340" s="91" t="s">
        <v>2138</v>
      </c>
      <c r="G340" s="91" t="s">
        <v>2139</v>
      </c>
      <c r="H340" s="92" t="s">
        <v>2140</v>
      </c>
      <c r="I340" s="93">
        <v>850105</v>
      </c>
      <c r="J340" s="81">
        <f t="shared" si="58"/>
        <v>0</v>
      </c>
      <c r="K340"/>
      <c r="L340" s="30">
        <f t="shared" si="59"/>
        <v>1</v>
      </c>
      <c r="M340" s="30">
        <f t="shared" si="50"/>
        <v>1</v>
      </c>
      <c r="N340" s="30">
        <f t="shared" si="51"/>
        <v>1</v>
      </c>
      <c r="O340" s="30">
        <f t="shared" si="52"/>
        <v>1</v>
      </c>
      <c r="P340" s="30">
        <f t="shared" si="53"/>
        <v>1</v>
      </c>
      <c r="Q340" s="30">
        <f t="shared" si="54"/>
        <v>1</v>
      </c>
      <c r="R340" s="30">
        <f t="shared" si="55"/>
        <v>1</v>
      </c>
      <c r="S340" s="30"/>
      <c r="T340" s="30"/>
      <c r="U340" s="30"/>
      <c r="V340" s="34">
        <f t="shared" si="56"/>
        <v>1</v>
      </c>
    </row>
    <row r="341" spans="1:22" s="34" customFormat="1" ht="60" x14ac:dyDescent="0.25">
      <c r="A341" s="30">
        <f t="shared" si="57"/>
        <v>1</v>
      </c>
      <c r="D341" s="33">
        <v>337</v>
      </c>
      <c r="E341" s="90" t="s">
        <v>4580</v>
      </c>
      <c r="F341" s="91" t="s">
        <v>2141</v>
      </c>
      <c r="G341" s="91" t="s">
        <v>2142</v>
      </c>
      <c r="H341" s="92" t="s">
        <v>2143</v>
      </c>
      <c r="I341" s="93">
        <v>850106</v>
      </c>
      <c r="J341" s="81">
        <f t="shared" si="58"/>
        <v>0</v>
      </c>
      <c r="K341"/>
      <c r="L341" s="30">
        <f t="shared" si="59"/>
        <v>1</v>
      </c>
      <c r="M341" s="30">
        <f t="shared" si="50"/>
        <v>1</v>
      </c>
      <c r="N341" s="30">
        <f t="shared" si="51"/>
        <v>1</v>
      </c>
      <c r="O341" s="30">
        <f t="shared" si="52"/>
        <v>1</v>
      </c>
      <c r="P341" s="30">
        <f t="shared" si="53"/>
        <v>1</v>
      </c>
      <c r="Q341" s="30">
        <f t="shared" si="54"/>
        <v>1</v>
      </c>
      <c r="R341" s="30">
        <f t="shared" si="55"/>
        <v>1</v>
      </c>
      <c r="S341" s="30"/>
      <c r="T341" s="30"/>
      <c r="U341" s="30"/>
      <c r="V341" s="34">
        <f t="shared" si="56"/>
        <v>1</v>
      </c>
    </row>
    <row r="342" spans="1:22" s="34" customFormat="1" ht="45" x14ac:dyDescent="0.25">
      <c r="A342" s="30">
        <f t="shared" si="57"/>
        <v>1</v>
      </c>
      <c r="D342" s="33">
        <v>338</v>
      </c>
      <c r="E342" s="90" t="s">
        <v>4580</v>
      </c>
      <c r="F342" s="91" t="s">
        <v>2144</v>
      </c>
      <c r="G342" s="91" t="s">
        <v>2145</v>
      </c>
      <c r="H342" s="92" t="s">
        <v>2146</v>
      </c>
      <c r="I342" s="93">
        <v>850107</v>
      </c>
      <c r="J342" s="81">
        <f t="shared" si="58"/>
        <v>0</v>
      </c>
      <c r="K342"/>
      <c r="L342" s="30">
        <f t="shared" si="59"/>
        <v>1</v>
      </c>
      <c r="M342" s="30">
        <f t="shared" si="50"/>
        <v>1</v>
      </c>
      <c r="N342" s="30">
        <f t="shared" si="51"/>
        <v>1</v>
      </c>
      <c r="O342" s="30">
        <f t="shared" si="52"/>
        <v>1</v>
      </c>
      <c r="P342" s="30">
        <f t="shared" si="53"/>
        <v>1</v>
      </c>
      <c r="Q342" s="30">
        <f t="shared" si="54"/>
        <v>1</v>
      </c>
      <c r="R342" s="30">
        <f t="shared" si="55"/>
        <v>1</v>
      </c>
      <c r="S342" s="30"/>
      <c r="T342" s="30"/>
      <c r="U342" s="30"/>
      <c r="V342" s="34">
        <f t="shared" si="56"/>
        <v>1</v>
      </c>
    </row>
    <row r="343" spans="1:22" s="34" customFormat="1" ht="60" x14ac:dyDescent="0.25">
      <c r="A343" s="30">
        <f t="shared" si="57"/>
        <v>1</v>
      </c>
      <c r="D343" s="33">
        <v>339</v>
      </c>
      <c r="E343" s="90" t="s">
        <v>4580</v>
      </c>
      <c r="F343" s="91" t="s">
        <v>2147</v>
      </c>
      <c r="G343" s="91" t="s">
        <v>2148</v>
      </c>
      <c r="H343" s="92" t="s">
        <v>2149</v>
      </c>
      <c r="I343" s="93">
        <v>850108</v>
      </c>
      <c r="J343" s="81">
        <f t="shared" si="58"/>
        <v>0</v>
      </c>
      <c r="K343"/>
      <c r="L343" s="30">
        <f t="shared" si="59"/>
        <v>1</v>
      </c>
      <c r="M343" s="30">
        <f t="shared" si="50"/>
        <v>1</v>
      </c>
      <c r="N343" s="30">
        <f t="shared" si="51"/>
        <v>1</v>
      </c>
      <c r="O343" s="30">
        <f t="shared" si="52"/>
        <v>1</v>
      </c>
      <c r="P343" s="30">
        <f t="shared" si="53"/>
        <v>1</v>
      </c>
      <c r="Q343" s="30">
        <f t="shared" si="54"/>
        <v>1</v>
      </c>
      <c r="R343" s="30">
        <f t="shared" si="55"/>
        <v>1</v>
      </c>
      <c r="S343" s="30"/>
      <c r="T343" s="30"/>
      <c r="U343" s="30"/>
      <c r="V343" s="34">
        <f t="shared" si="56"/>
        <v>1</v>
      </c>
    </row>
    <row r="344" spans="1:22" s="34" customFormat="1" ht="45" x14ac:dyDescent="0.25">
      <c r="A344" s="30">
        <f t="shared" si="57"/>
        <v>1</v>
      </c>
      <c r="D344" s="33">
        <v>340</v>
      </c>
      <c r="E344" s="90" t="s">
        <v>4580</v>
      </c>
      <c r="F344" s="91" t="s">
        <v>2150</v>
      </c>
      <c r="G344" s="91" t="s">
        <v>2151</v>
      </c>
      <c r="H344" s="92" t="s">
        <v>2152</v>
      </c>
      <c r="I344" s="93">
        <v>850109</v>
      </c>
      <c r="J344" s="81">
        <f t="shared" si="58"/>
        <v>0</v>
      </c>
      <c r="K344"/>
      <c r="L344" s="30">
        <f t="shared" si="59"/>
        <v>1</v>
      </c>
      <c r="M344" s="30">
        <f t="shared" si="50"/>
        <v>1</v>
      </c>
      <c r="N344" s="30">
        <f t="shared" si="51"/>
        <v>1</v>
      </c>
      <c r="O344" s="30">
        <f t="shared" si="52"/>
        <v>1</v>
      </c>
      <c r="P344" s="30">
        <f t="shared" si="53"/>
        <v>1</v>
      </c>
      <c r="Q344" s="30">
        <f t="shared" si="54"/>
        <v>1</v>
      </c>
      <c r="R344" s="30">
        <f t="shared" si="55"/>
        <v>1</v>
      </c>
      <c r="S344" s="30"/>
      <c r="T344" s="30"/>
      <c r="U344" s="30"/>
      <c r="V344" s="34">
        <f t="shared" si="56"/>
        <v>1</v>
      </c>
    </row>
    <row r="345" spans="1:22" s="34" customFormat="1" ht="45" x14ac:dyDescent="0.25">
      <c r="A345" s="30">
        <f t="shared" si="57"/>
        <v>1</v>
      </c>
      <c r="D345" s="33">
        <v>341</v>
      </c>
      <c r="E345" s="90" t="s">
        <v>4580</v>
      </c>
      <c r="F345" s="91" t="s">
        <v>2153</v>
      </c>
      <c r="G345" s="91" t="s">
        <v>2154</v>
      </c>
      <c r="H345" s="92" t="s">
        <v>2155</v>
      </c>
      <c r="I345" s="93">
        <v>850110</v>
      </c>
      <c r="J345" s="81">
        <f t="shared" si="58"/>
        <v>0</v>
      </c>
      <c r="K345"/>
      <c r="L345" s="30">
        <f t="shared" si="59"/>
        <v>1</v>
      </c>
      <c r="M345" s="30">
        <f t="shared" si="50"/>
        <v>1</v>
      </c>
      <c r="N345" s="30">
        <f t="shared" si="51"/>
        <v>1</v>
      </c>
      <c r="O345" s="30">
        <f t="shared" si="52"/>
        <v>1</v>
      </c>
      <c r="P345" s="30">
        <f t="shared" si="53"/>
        <v>1</v>
      </c>
      <c r="Q345" s="30">
        <f t="shared" si="54"/>
        <v>1</v>
      </c>
      <c r="R345" s="30">
        <f t="shared" si="55"/>
        <v>1</v>
      </c>
      <c r="S345" s="30"/>
      <c r="T345" s="30"/>
      <c r="U345" s="30"/>
      <c r="V345" s="34">
        <f t="shared" si="56"/>
        <v>1</v>
      </c>
    </row>
    <row r="346" spans="1:22" s="34" customFormat="1" ht="45" x14ac:dyDescent="0.25">
      <c r="A346" s="30">
        <f t="shared" si="57"/>
        <v>1</v>
      </c>
      <c r="D346" s="33">
        <v>342</v>
      </c>
      <c r="E346" s="90" t="s">
        <v>4580</v>
      </c>
      <c r="F346" s="91" t="s">
        <v>2156</v>
      </c>
      <c r="G346" s="91" t="s">
        <v>2157</v>
      </c>
      <c r="H346" s="92" t="s">
        <v>2158</v>
      </c>
      <c r="I346" s="93">
        <v>850111</v>
      </c>
      <c r="J346" s="81">
        <f t="shared" si="58"/>
        <v>0</v>
      </c>
      <c r="K346"/>
      <c r="L346" s="30">
        <f t="shared" si="59"/>
        <v>1</v>
      </c>
      <c r="M346" s="30">
        <f t="shared" si="50"/>
        <v>1</v>
      </c>
      <c r="N346" s="30">
        <f t="shared" si="51"/>
        <v>1</v>
      </c>
      <c r="O346" s="30">
        <f t="shared" si="52"/>
        <v>1</v>
      </c>
      <c r="P346" s="30">
        <f t="shared" si="53"/>
        <v>1</v>
      </c>
      <c r="Q346" s="30">
        <f t="shared" si="54"/>
        <v>1</v>
      </c>
      <c r="R346" s="30">
        <f t="shared" si="55"/>
        <v>1</v>
      </c>
      <c r="S346" s="30"/>
      <c r="T346" s="30"/>
      <c r="U346" s="30"/>
      <c r="V346" s="34">
        <f t="shared" si="56"/>
        <v>1</v>
      </c>
    </row>
    <row r="347" spans="1:22" s="34" customFormat="1" ht="45" x14ac:dyDescent="0.25">
      <c r="A347" s="30">
        <f t="shared" si="57"/>
        <v>1</v>
      </c>
      <c r="D347" s="33">
        <v>343</v>
      </c>
      <c r="E347" s="90" t="s">
        <v>4580</v>
      </c>
      <c r="F347" s="91" t="s">
        <v>2159</v>
      </c>
      <c r="G347" s="91" t="s">
        <v>2160</v>
      </c>
      <c r="H347" s="92" t="s">
        <v>2161</v>
      </c>
      <c r="I347" s="93">
        <v>850112</v>
      </c>
      <c r="J347" s="81">
        <f t="shared" si="58"/>
        <v>0</v>
      </c>
      <c r="K347"/>
      <c r="L347" s="30">
        <f t="shared" si="59"/>
        <v>1</v>
      </c>
      <c r="M347" s="30">
        <f t="shared" si="50"/>
        <v>1</v>
      </c>
      <c r="N347" s="30">
        <f t="shared" si="51"/>
        <v>1</v>
      </c>
      <c r="O347" s="30">
        <f t="shared" si="52"/>
        <v>1</v>
      </c>
      <c r="P347" s="30">
        <f t="shared" si="53"/>
        <v>1</v>
      </c>
      <c r="Q347" s="30">
        <f t="shared" si="54"/>
        <v>1</v>
      </c>
      <c r="R347" s="30">
        <f t="shared" si="55"/>
        <v>1</v>
      </c>
      <c r="S347" s="30"/>
      <c r="T347" s="30"/>
      <c r="U347" s="30"/>
      <c r="V347" s="34">
        <f t="shared" si="56"/>
        <v>1</v>
      </c>
    </row>
    <row r="348" spans="1:22" s="34" customFormat="1" ht="45" x14ac:dyDescent="0.25">
      <c r="A348" s="30">
        <f t="shared" si="57"/>
        <v>1</v>
      </c>
      <c r="D348" s="33">
        <v>344</v>
      </c>
      <c r="E348" s="90" t="s">
        <v>4580</v>
      </c>
      <c r="F348" s="91" t="s">
        <v>2162</v>
      </c>
      <c r="G348" s="91" t="s">
        <v>2163</v>
      </c>
      <c r="H348" s="92" t="s">
        <v>2164</v>
      </c>
      <c r="I348" s="93">
        <v>850114</v>
      </c>
      <c r="J348" s="81">
        <f t="shared" si="58"/>
        <v>0</v>
      </c>
      <c r="K348"/>
      <c r="L348" s="30">
        <f t="shared" si="59"/>
        <v>1</v>
      </c>
      <c r="M348" s="30">
        <f t="shared" si="50"/>
        <v>1</v>
      </c>
      <c r="N348" s="30">
        <f t="shared" si="51"/>
        <v>1</v>
      </c>
      <c r="O348" s="30">
        <f t="shared" si="52"/>
        <v>1</v>
      </c>
      <c r="P348" s="30">
        <f t="shared" si="53"/>
        <v>1</v>
      </c>
      <c r="Q348" s="30">
        <f t="shared" si="54"/>
        <v>1</v>
      </c>
      <c r="R348" s="30">
        <f t="shared" si="55"/>
        <v>1</v>
      </c>
      <c r="S348" s="30"/>
      <c r="T348" s="30"/>
      <c r="U348" s="30"/>
      <c r="V348" s="34">
        <f t="shared" si="56"/>
        <v>1</v>
      </c>
    </row>
    <row r="349" spans="1:22" s="34" customFormat="1" ht="45" x14ac:dyDescent="0.25">
      <c r="A349" s="30">
        <f t="shared" si="57"/>
        <v>1</v>
      </c>
      <c r="D349" s="33">
        <v>345</v>
      </c>
      <c r="E349" s="90" t="s">
        <v>4580</v>
      </c>
      <c r="F349" s="91" t="s">
        <v>2165</v>
      </c>
      <c r="G349" s="91" t="s">
        <v>2166</v>
      </c>
      <c r="H349" s="92" t="s">
        <v>2167</v>
      </c>
      <c r="I349" s="93">
        <v>850115</v>
      </c>
      <c r="J349" s="81">
        <f t="shared" si="58"/>
        <v>0</v>
      </c>
      <c r="K349"/>
      <c r="L349" s="30">
        <f t="shared" si="59"/>
        <v>1</v>
      </c>
      <c r="M349" s="30">
        <f t="shared" si="50"/>
        <v>1</v>
      </c>
      <c r="N349" s="30">
        <f t="shared" si="51"/>
        <v>1</v>
      </c>
      <c r="O349" s="30">
        <f t="shared" si="52"/>
        <v>1</v>
      </c>
      <c r="P349" s="30">
        <f t="shared" si="53"/>
        <v>1</v>
      </c>
      <c r="Q349" s="30">
        <f t="shared" si="54"/>
        <v>1</v>
      </c>
      <c r="R349" s="30">
        <f t="shared" si="55"/>
        <v>1</v>
      </c>
      <c r="S349" s="30"/>
      <c r="T349" s="30"/>
      <c r="U349" s="30"/>
      <c r="V349" s="34">
        <f t="shared" si="56"/>
        <v>1</v>
      </c>
    </row>
    <row r="350" spans="1:22" s="34" customFormat="1" ht="45" x14ac:dyDescent="0.25">
      <c r="A350" s="30">
        <f t="shared" si="57"/>
        <v>1</v>
      </c>
      <c r="D350" s="33">
        <v>346</v>
      </c>
      <c r="E350" s="90" t="s">
        <v>4580</v>
      </c>
      <c r="F350" s="91" t="s">
        <v>2168</v>
      </c>
      <c r="G350" s="91" t="s">
        <v>2169</v>
      </c>
      <c r="H350" s="92" t="s">
        <v>2170</v>
      </c>
      <c r="I350" s="93">
        <v>850116</v>
      </c>
      <c r="J350" s="81">
        <f t="shared" si="58"/>
        <v>0</v>
      </c>
      <c r="K350"/>
      <c r="L350" s="30">
        <f t="shared" si="59"/>
        <v>1</v>
      </c>
      <c r="M350" s="30">
        <f t="shared" si="50"/>
        <v>1</v>
      </c>
      <c r="N350" s="30">
        <f t="shared" si="51"/>
        <v>1</v>
      </c>
      <c r="O350" s="30">
        <f t="shared" si="52"/>
        <v>1</v>
      </c>
      <c r="P350" s="30">
        <f t="shared" si="53"/>
        <v>1</v>
      </c>
      <c r="Q350" s="30">
        <f t="shared" si="54"/>
        <v>1</v>
      </c>
      <c r="R350" s="30">
        <f t="shared" si="55"/>
        <v>1</v>
      </c>
      <c r="S350" s="30"/>
      <c r="T350" s="30"/>
      <c r="U350" s="30"/>
      <c r="V350" s="34">
        <f t="shared" si="56"/>
        <v>1</v>
      </c>
    </row>
    <row r="351" spans="1:22" s="34" customFormat="1" ht="45" x14ac:dyDescent="0.25">
      <c r="A351" s="30">
        <f t="shared" si="57"/>
        <v>1</v>
      </c>
      <c r="D351" s="33">
        <v>347</v>
      </c>
      <c r="E351" s="90" t="s">
        <v>4580</v>
      </c>
      <c r="F351" s="91" t="s">
        <v>2171</v>
      </c>
      <c r="G351" s="91" t="s">
        <v>2172</v>
      </c>
      <c r="H351" s="92" t="s">
        <v>2173</v>
      </c>
      <c r="I351" s="93">
        <v>850117</v>
      </c>
      <c r="J351" s="81">
        <f t="shared" si="58"/>
        <v>0</v>
      </c>
      <c r="K351"/>
      <c r="L351" s="30">
        <f t="shared" si="59"/>
        <v>1</v>
      </c>
      <c r="M351" s="30">
        <f t="shared" si="50"/>
        <v>1</v>
      </c>
      <c r="N351" s="30">
        <f t="shared" si="51"/>
        <v>1</v>
      </c>
      <c r="O351" s="30">
        <f t="shared" si="52"/>
        <v>1</v>
      </c>
      <c r="P351" s="30">
        <f t="shared" si="53"/>
        <v>1</v>
      </c>
      <c r="Q351" s="30">
        <f t="shared" si="54"/>
        <v>1</v>
      </c>
      <c r="R351" s="30">
        <f t="shared" si="55"/>
        <v>1</v>
      </c>
      <c r="S351" s="30"/>
      <c r="T351" s="30"/>
      <c r="U351" s="30"/>
      <c r="V351" s="34">
        <f t="shared" si="56"/>
        <v>1</v>
      </c>
    </row>
    <row r="352" spans="1:22" s="34" customFormat="1" ht="45" x14ac:dyDescent="0.25">
      <c r="A352" s="30">
        <f t="shared" si="57"/>
        <v>1</v>
      </c>
      <c r="D352" s="33">
        <v>348</v>
      </c>
      <c r="E352" s="90" t="s">
        <v>4580</v>
      </c>
      <c r="F352" s="91" t="s">
        <v>2174</v>
      </c>
      <c r="G352" s="91" t="s">
        <v>2175</v>
      </c>
      <c r="H352" s="92" t="s">
        <v>2176</v>
      </c>
      <c r="I352" s="93">
        <v>850118</v>
      </c>
      <c r="J352" s="81">
        <f t="shared" si="58"/>
        <v>0</v>
      </c>
      <c r="K352"/>
      <c r="L352" s="30">
        <f t="shared" si="59"/>
        <v>1</v>
      </c>
      <c r="M352" s="30">
        <f t="shared" si="50"/>
        <v>1</v>
      </c>
      <c r="N352" s="30">
        <f t="shared" si="51"/>
        <v>1</v>
      </c>
      <c r="O352" s="30">
        <f t="shared" si="52"/>
        <v>1</v>
      </c>
      <c r="P352" s="30">
        <f t="shared" si="53"/>
        <v>1</v>
      </c>
      <c r="Q352" s="30">
        <f t="shared" si="54"/>
        <v>1</v>
      </c>
      <c r="R352" s="30">
        <f t="shared" si="55"/>
        <v>1</v>
      </c>
      <c r="S352" s="30"/>
      <c r="T352" s="30"/>
      <c r="U352" s="30"/>
      <c r="V352" s="34">
        <f t="shared" si="56"/>
        <v>1</v>
      </c>
    </row>
    <row r="353" spans="1:22" s="34" customFormat="1" ht="45" x14ac:dyDescent="0.25">
      <c r="A353" s="30">
        <f t="shared" si="57"/>
        <v>1</v>
      </c>
      <c r="D353" s="33">
        <v>349</v>
      </c>
      <c r="E353" s="90" t="s">
        <v>4580</v>
      </c>
      <c r="F353" s="91" t="s">
        <v>2177</v>
      </c>
      <c r="G353" s="91" t="s">
        <v>2178</v>
      </c>
      <c r="H353" s="92" t="s">
        <v>2179</v>
      </c>
      <c r="I353" s="93">
        <v>850119</v>
      </c>
      <c r="J353" s="81">
        <f t="shared" si="58"/>
        <v>0</v>
      </c>
      <c r="K353"/>
      <c r="L353" s="30">
        <f t="shared" si="59"/>
        <v>1</v>
      </c>
      <c r="M353" s="30">
        <f t="shared" si="50"/>
        <v>1</v>
      </c>
      <c r="N353" s="30">
        <f t="shared" si="51"/>
        <v>1</v>
      </c>
      <c r="O353" s="30">
        <f t="shared" si="52"/>
        <v>1</v>
      </c>
      <c r="P353" s="30">
        <f t="shared" si="53"/>
        <v>1</v>
      </c>
      <c r="Q353" s="30">
        <f t="shared" si="54"/>
        <v>1</v>
      </c>
      <c r="R353" s="30">
        <f t="shared" si="55"/>
        <v>1</v>
      </c>
      <c r="S353" s="30"/>
      <c r="T353" s="30"/>
      <c r="U353" s="30"/>
      <c r="V353" s="34">
        <f t="shared" si="56"/>
        <v>1</v>
      </c>
    </row>
    <row r="354" spans="1:22" s="34" customFormat="1" ht="30" x14ac:dyDescent="0.25">
      <c r="A354" s="30">
        <f t="shared" si="57"/>
        <v>1</v>
      </c>
      <c r="D354" s="33">
        <v>350</v>
      </c>
      <c r="E354" s="90" t="s">
        <v>4580</v>
      </c>
      <c r="F354" s="91" t="s">
        <v>2180</v>
      </c>
      <c r="G354" s="91" t="s">
        <v>2181</v>
      </c>
      <c r="H354" s="92" t="s">
        <v>2182</v>
      </c>
      <c r="I354" s="93">
        <v>850120</v>
      </c>
      <c r="J354" s="81">
        <f t="shared" si="58"/>
        <v>0</v>
      </c>
      <c r="K354"/>
      <c r="L354" s="30">
        <f t="shared" si="59"/>
        <v>1</v>
      </c>
      <c r="M354" s="30">
        <f t="shared" si="50"/>
        <v>1</v>
      </c>
      <c r="N354" s="30">
        <f t="shared" si="51"/>
        <v>1</v>
      </c>
      <c r="O354" s="30">
        <f t="shared" si="52"/>
        <v>1</v>
      </c>
      <c r="P354" s="30">
        <f t="shared" si="53"/>
        <v>1</v>
      </c>
      <c r="Q354" s="30">
        <f t="shared" si="54"/>
        <v>1</v>
      </c>
      <c r="R354" s="30">
        <f t="shared" si="55"/>
        <v>1</v>
      </c>
      <c r="S354" s="30"/>
      <c r="T354" s="30"/>
      <c r="U354" s="30"/>
      <c r="V354" s="34">
        <f t="shared" si="56"/>
        <v>1</v>
      </c>
    </row>
    <row r="355" spans="1:22" s="34" customFormat="1" ht="45" x14ac:dyDescent="0.25">
      <c r="A355" s="30">
        <f t="shared" si="57"/>
        <v>1</v>
      </c>
      <c r="D355" s="33">
        <v>351</v>
      </c>
      <c r="E355" s="90" t="s">
        <v>4580</v>
      </c>
      <c r="F355" s="91" t="s">
        <v>2183</v>
      </c>
      <c r="G355" s="91" t="s">
        <v>2184</v>
      </c>
      <c r="H355" s="92" t="s">
        <v>2185</v>
      </c>
      <c r="I355" s="93">
        <v>850121</v>
      </c>
      <c r="J355" s="81">
        <f t="shared" si="58"/>
        <v>0</v>
      </c>
      <c r="K355"/>
      <c r="L355" s="30">
        <f t="shared" si="59"/>
        <v>1</v>
      </c>
      <c r="M355" s="30">
        <f t="shared" si="50"/>
        <v>1</v>
      </c>
      <c r="N355" s="30">
        <f t="shared" si="51"/>
        <v>1</v>
      </c>
      <c r="O355" s="30">
        <f t="shared" si="52"/>
        <v>1</v>
      </c>
      <c r="P355" s="30">
        <f t="shared" si="53"/>
        <v>1</v>
      </c>
      <c r="Q355" s="30">
        <f t="shared" si="54"/>
        <v>1</v>
      </c>
      <c r="R355" s="30">
        <f t="shared" si="55"/>
        <v>1</v>
      </c>
      <c r="S355" s="30"/>
      <c r="T355" s="30"/>
      <c r="U355" s="30"/>
      <c r="V355" s="34">
        <f t="shared" si="56"/>
        <v>1</v>
      </c>
    </row>
    <row r="356" spans="1:22" s="34" customFormat="1" ht="45" x14ac:dyDescent="0.25">
      <c r="A356" s="30">
        <f t="shared" si="57"/>
        <v>1</v>
      </c>
      <c r="D356" s="33">
        <v>352</v>
      </c>
      <c r="E356" s="90" t="s">
        <v>4580</v>
      </c>
      <c r="F356" s="91" t="s">
        <v>2186</v>
      </c>
      <c r="G356" s="91" t="s">
        <v>2187</v>
      </c>
      <c r="H356" s="92" t="s">
        <v>2188</v>
      </c>
      <c r="I356" s="93">
        <v>850122</v>
      </c>
      <c r="J356" s="81">
        <f t="shared" si="58"/>
        <v>0</v>
      </c>
      <c r="K356"/>
      <c r="L356" s="30">
        <f t="shared" si="59"/>
        <v>1</v>
      </c>
      <c r="M356" s="30">
        <f t="shared" si="50"/>
        <v>1</v>
      </c>
      <c r="N356" s="30">
        <f t="shared" si="51"/>
        <v>1</v>
      </c>
      <c r="O356" s="30">
        <f t="shared" si="52"/>
        <v>1</v>
      </c>
      <c r="P356" s="30">
        <f t="shared" si="53"/>
        <v>1</v>
      </c>
      <c r="Q356" s="30">
        <f t="shared" si="54"/>
        <v>1</v>
      </c>
      <c r="R356" s="30">
        <f t="shared" si="55"/>
        <v>1</v>
      </c>
      <c r="S356" s="30"/>
      <c r="T356" s="30"/>
      <c r="U356" s="30"/>
      <c r="V356" s="34">
        <f t="shared" si="56"/>
        <v>1</v>
      </c>
    </row>
    <row r="357" spans="1:22" s="34" customFormat="1" ht="45" x14ac:dyDescent="0.25">
      <c r="A357" s="30">
        <f t="shared" si="57"/>
        <v>1</v>
      </c>
      <c r="D357" s="33">
        <v>353</v>
      </c>
      <c r="E357" s="90" t="s">
        <v>4580</v>
      </c>
      <c r="F357" s="91" t="s">
        <v>2189</v>
      </c>
      <c r="G357" s="91" t="s">
        <v>2190</v>
      </c>
      <c r="H357" s="92" t="s">
        <v>2191</v>
      </c>
      <c r="I357" s="93">
        <v>850123</v>
      </c>
      <c r="J357" s="81">
        <f t="shared" si="58"/>
        <v>0</v>
      </c>
      <c r="K357"/>
      <c r="L357" s="30">
        <f t="shared" si="59"/>
        <v>1</v>
      </c>
      <c r="M357" s="30">
        <f t="shared" si="50"/>
        <v>1</v>
      </c>
      <c r="N357" s="30">
        <f t="shared" si="51"/>
        <v>1</v>
      </c>
      <c r="O357" s="30">
        <f t="shared" si="52"/>
        <v>1</v>
      </c>
      <c r="P357" s="30">
        <f t="shared" si="53"/>
        <v>1</v>
      </c>
      <c r="Q357" s="30">
        <f t="shared" si="54"/>
        <v>1</v>
      </c>
      <c r="R357" s="30">
        <f t="shared" si="55"/>
        <v>1</v>
      </c>
      <c r="S357" s="30"/>
      <c r="T357" s="30"/>
      <c r="U357" s="30"/>
      <c r="V357" s="34">
        <f t="shared" si="56"/>
        <v>1</v>
      </c>
    </row>
    <row r="358" spans="1:22" s="34" customFormat="1" ht="45" x14ac:dyDescent="0.25">
      <c r="A358" s="30">
        <f t="shared" si="57"/>
        <v>1</v>
      </c>
      <c r="D358" s="33">
        <v>354</v>
      </c>
      <c r="E358" s="90" t="s">
        <v>4580</v>
      </c>
      <c r="F358" s="91" t="s">
        <v>2192</v>
      </c>
      <c r="G358" s="91" t="s">
        <v>2193</v>
      </c>
      <c r="H358" s="92" t="s">
        <v>2194</v>
      </c>
      <c r="I358" s="93">
        <v>850125</v>
      </c>
      <c r="J358" s="81">
        <f t="shared" si="58"/>
        <v>0</v>
      </c>
      <c r="K358"/>
      <c r="L358" s="30">
        <f t="shared" si="59"/>
        <v>1</v>
      </c>
      <c r="M358" s="30">
        <f t="shared" si="50"/>
        <v>1</v>
      </c>
      <c r="N358" s="30">
        <f t="shared" si="51"/>
        <v>1</v>
      </c>
      <c r="O358" s="30">
        <f t="shared" si="52"/>
        <v>1</v>
      </c>
      <c r="P358" s="30">
        <f t="shared" si="53"/>
        <v>1</v>
      </c>
      <c r="Q358" s="30">
        <f t="shared" si="54"/>
        <v>1</v>
      </c>
      <c r="R358" s="30">
        <f t="shared" si="55"/>
        <v>1</v>
      </c>
      <c r="S358" s="30"/>
      <c r="T358" s="30"/>
      <c r="U358" s="30"/>
      <c r="V358" s="34">
        <f t="shared" si="56"/>
        <v>1</v>
      </c>
    </row>
    <row r="359" spans="1:22" s="34" customFormat="1" ht="60" x14ac:dyDescent="0.25">
      <c r="A359" s="30">
        <f t="shared" si="57"/>
        <v>1</v>
      </c>
      <c r="D359" s="33">
        <v>355</v>
      </c>
      <c r="E359" s="90" t="s">
        <v>4580</v>
      </c>
      <c r="F359" s="91" t="s">
        <v>2195</v>
      </c>
      <c r="G359" s="91" t="s">
        <v>2196</v>
      </c>
      <c r="H359" s="92" t="s">
        <v>2197</v>
      </c>
      <c r="I359" s="93">
        <v>850126</v>
      </c>
      <c r="J359" s="81">
        <f t="shared" si="58"/>
        <v>0</v>
      </c>
      <c r="K359"/>
      <c r="L359" s="30">
        <f t="shared" si="59"/>
        <v>1</v>
      </c>
      <c r="M359" s="30">
        <f t="shared" si="50"/>
        <v>1</v>
      </c>
      <c r="N359" s="30">
        <f t="shared" si="51"/>
        <v>1</v>
      </c>
      <c r="O359" s="30">
        <f t="shared" si="52"/>
        <v>1</v>
      </c>
      <c r="P359" s="30">
        <f t="shared" si="53"/>
        <v>1</v>
      </c>
      <c r="Q359" s="30">
        <f t="shared" si="54"/>
        <v>1</v>
      </c>
      <c r="R359" s="30">
        <f t="shared" si="55"/>
        <v>1</v>
      </c>
      <c r="S359" s="30"/>
      <c r="T359" s="30"/>
      <c r="U359" s="30"/>
      <c r="V359" s="34">
        <f t="shared" si="56"/>
        <v>1</v>
      </c>
    </row>
    <row r="360" spans="1:22" s="34" customFormat="1" ht="60" x14ac:dyDescent="0.25">
      <c r="A360" s="30">
        <f t="shared" si="57"/>
        <v>1</v>
      </c>
      <c r="D360" s="33">
        <v>356</v>
      </c>
      <c r="E360" s="90" t="s">
        <v>4580</v>
      </c>
      <c r="F360" s="91" t="s">
        <v>2198</v>
      </c>
      <c r="G360" s="91" t="s">
        <v>2199</v>
      </c>
      <c r="H360" s="92" t="s">
        <v>2200</v>
      </c>
      <c r="I360" s="93">
        <v>850127</v>
      </c>
      <c r="J360" s="81">
        <f t="shared" si="58"/>
        <v>0</v>
      </c>
      <c r="K360"/>
      <c r="L360" s="30">
        <f t="shared" si="59"/>
        <v>1</v>
      </c>
      <c r="M360" s="30">
        <f t="shared" si="50"/>
        <v>1</v>
      </c>
      <c r="N360" s="30">
        <f t="shared" si="51"/>
        <v>1</v>
      </c>
      <c r="O360" s="30">
        <f t="shared" si="52"/>
        <v>1</v>
      </c>
      <c r="P360" s="30">
        <f t="shared" si="53"/>
        <v>1</v>
      </c>
      <c r="Q360" s="30">
        <f t="shared" si="54"/>
        <v>1</v>
      </c>
      <c r="R360" s="30">
        <f t="shared" si="55"/>
        <v>1</v>
      </c>
      <c r="S360" s="30"/>
      <c r="T360" s="30"/>
      <c r="U360" s="30"/>
      <c r="V360" s="34">
        <f t="shared" si="56"/>
        <v>1</v>
      </c>
    </row>
    <row r="361" spans="1:22" s="34" customFormat="1" ht="30" x14ac:dyDescent="0.25">
      <c r="A361" s="30">
        <f t="shared" si="57"/>
        <v>1</v>
      </c>
      <c r="D361" s="33">
        <v>357</v>
      </c>
      <c r="E361" s="90" t="s">
        <v>4580</v>
      </c>
      <c r="F361" s="91" t="s">
        <v>2201</v>
      </c>
      <c r="G361" s="91" t="s">
        <v>2202</v>
      </c>
      <c r="H361" s="92" t="s">
        <v>2203</v>
      </c>
      <c r="I361" s="93">
        <v>850128</v>
      </c>
      <c r="J361" s="81">
        <f t="shared" si="58"/>
        <v>0</v>
      </c>
      <c r="K361"/>
      <c r="L361" s="30">
        <f t="shared" si="59"/>
        <v>1</v>
      </c>
      <c r="M361" s="30">
        <f t="shared" si="50"/>
        <v>1</v>
      </c>
      <c r="N361" s="30">
        <f t="shared" si="51"/>
        <v>1</v>
      </c>
      <c r="O361" s="30">
        <f t="shared" si="52"/>
        <v>1</v>
      </c>
      <c r="P361" s="30">
        <f t="shared" si="53"/>
        <v>1</v>
      </c>
      <c r="Q361" s="30">
        <f t="shared" si="54"/>
        <v>1</v>
      </c>
      <c r="R361" s="30">
        <f t="shared" si="55"/>
        <v>1</v>
      </c>
      <c r="S361" s="30"/>
      <c r="T361" s="30"/>
      <c r="U361" s="30"/>
      <c r="V361" s="34">
        <f t="shared" si="56"/>
        <v>1</v>
      </c>
    </row>
    <row r="362" spans="1:22" s="34" customFormat="1" ht="45" x14ac:dyDescent="0.25">
      <c r="A362" s="30">
        <f t="shared" si="57"/>
        <v>1</v>
      </c>
      <c r="D362" s="33">
        <v>358</v>
      </c>
      <c r="E362" s="90" t="s">
        <v>4580</v>
      </c>
      <c r="F362" s="91" t="s">
        <v>2204</v>
      </c>
      <c r="G362" s="91" t="s">
        <v>2205</v>
      </c>
      <c r="H362" s="92" t="s">
        <v>2206</v>
      </c>
      <c r="I362" s="93">
        <v>850129</v>
      </c>
      <c r="J362" s="81">
        <f t="shared" si="58"/>
        <v>0</v>
      </c>
      <c r="K362"/>
      <c r="L362" s="30">
        <f t="shared" si="59"/>
        <v>1</v>
      </c>
      <c r="M362" s="30">
        <f t="shared" si="50"/>
        <v>1</v>
      </c>
      <c r="N362" s="30">
        <f t="shared" si="51"/>
        <v>1</v>
      </c>
      <c r="O362" s="30">
        <f t="shared" si="52"/>
        <v>1</v>
      </c>
      <c r="P362" s="30">
        <f t="shared" si="53"/>
        <v>1</v>
      </c>
      <c r="Q362" s="30">
        <f t="shared" si="54"/>
        <v>1</v>
      </c>
      <c r="R362" s="30">
        <f t="shared" si="55"/>
        <v>1</v>
      </c>
      <c r="S362" s="30"/>
      <c r="T362" s="30"/>
      <c r="U362" s="30"/>
      <c r="V362" s="34">
        <f t="shared" si="56"/>
        <v>1</v>
      </c>
    </row>
    <row r="363" spans="1:22" s="34" customFormat="1" ht="45" x14ac:dyDescent="0.25">
      <c r="A363" s="30">
        <f t="shared" si="57"/>
        <v>1</v>
      </c>
      <c r="D363" s="33">
        <v>359</v>
      </c>
      <c r="E363" s="90" t="s">
        <v>4580</v>
      </c>
      <c r="F363" s="91" t="s">
        <v>2207</v>
      </c>
      <c r="G363" s="91" t="s">
        <v>2208</v>
      </c>
      <c r="H363" s="92" t="s">
        <v>2209</v>
      </c>
      <c r="I363" s="93">
        <v>850130</v>
      </c>
      <c r="J363" s="81">
        <f t="shared" si="58"/>
        <v>0</v>
      </c>
      <c r="K363"/>
      <c r="L363" s="30">
        <f t="shared" si="59"/>
        <v>1</v>
      </c>
      <c r="M363" s="30">
        <f t="shared" si="50"/>
        <v>1</v>
      </c>
      <c r="N363" s="30">
        <f t="shared" si="51"/>
        <v>1</v>
      </c>
      <c r="O363" s="30">
        <f t="shared" si="52"/>
        <v>1</v>
      </c>
      <c r="P363" s="30">
        <f t="shared" si="53"/>
        <v>1</v>
      </c>
      <c r="Q363" s="30">
        <f t="shared" si="54"/>
        <v>1</v>
      </c>
      <c r="R363" s="30">
        <f t="shared" si="55"/>
        <v>1</v>
      </c>
      <c r="S363" s="30"/>
      <c r="T363" s="30"/>
      <c r="U363" s="30"/>
      <c r="V363" s="34">
        <f t="shared" si="56"/>
        <v>1</v>
      </c>
    </row>
    <row r="364" spans="1:22" s="34" customFormat="1" ht="45" x14ac:dyDescent="0.25">
      <c r="A364" s="30">
        <f t="shared" si="57"/>
        <v>1</v>
      </c>
      <c r="D364" s="33">
        <v>360</v>
      </c>
      <c r="E364" s="90" t="s">
        <v>4580</v>
      </c>
      <c r="F364" s="91" t="s">
        <v>2210</v>
      </c>
      <c r="G364" s="91" t="s">
        <v>2211</v>
      </c>
      <c r="H364" s="92" t="s">
        <v>2212</v>
      </c>
      <c r="I364" s="93">
        <v>850131</v>
      </c>
      <c r="J364" s="81">
        <f t="shared" si="58"/>
        <v>0</v>
      </c>
      <c r="K364"/>
      <c r="L364" s="30">
        <f t="shared" si="59"/>
        <v>1</v>
      </c>
      <c r="M364" s="30">
        <f t="shared" si="50"/>
        <v>1</v>
      </c>
      <c r="N364" s="30">
        <f t="shared" si="51"/>
        <v>1</v>
      </c>
      <c r="O364" s="30">
        <f t="shared" si="52"/>
        <v>1</v>
      </c>
      <c r="P364" s="30">
        <f t="shared" si="53"/>
        <v>1</v>
      </c>
      <c r="Q364" s="30">
        <f t="shared" si="54"/>
        <v>1</v>
      </c>
      <c r="R364" s="30">
        <f t="shared" si="55"/>
        <v>1</v>
      </c>
      <c r="S364" s="30"/>
      <c r="T364" s="30"/>
      <c r="U364" s="30"/>
      <c r="V364" s="34">
        <f t="shared" si="56"/>
        <v>1</v>
      </c>
    </row>
    <row r="365" spans="1:22" s="34" customFormat="1" ht="30" x14ac:dyDescent="0.25">
      <c r="A365" s="30">
        <f t="shared" si="57"/>
        <v>1</v>
      </c>
      <c r="D365" s="33">
        <v>361</v>
      </c>
      <c r="E365" s="90" t="s">
        <v>4580</v>
      </c>
      <c r="F365" s="91" t="s">
        <v>2213</v>
      </c>
      <c r="G365" s="91" t="s">
        <v>2214</v>
      </c>
      <c r="H365" s="92" t="s">
        <v>2215</v>
      </c>
      <c r="I365" s="93">
        <v>850132</v>
      </c>
      <c r="J365" s="81">
        <f t="shared" si="58"/>
        <v>0</v>
      </c>
      <c r="K365"/>
      <c r="L365" s="30">
        <f t="shared" si="59"/>
        <v>1</v>
      </c>
      <c r="M365" s="30">
        <f t="shared" si="50"/>
        <v>1</v>
      </c>
      <c r="N365" s="30">
        <f t="shared" si="51"/>
        <v>1</v>
      </c>
      <c r="O365" s="30">
        <f t="shared" si="52"/>
        <v>1</v>
      </c>
      <c r="P365" s="30">
        <f t="shared" si="53"/>
        <v>1</v>
      </c>
      <c r="Q365" s="30">
        <f t="shared" si="54"/>
        <v>1</v>
      </c>
      <c r="R365" s="30">
        <f t="shared" si="55"/>
        <v>1</v>
      </c>
      <c r="S365" s="30"/>
      <c r="T365" s="30"/>
      <c r="U365" s="30"/>
      <c r="V365" s="34">
        <f t="shared" si="56"/>
        <v>1</v>
      </c>
    </row>
    <row r="366" spans="1:22" s="34" customFormat="1" ht="45" x14ac:dyDescent="0.25">
      <c r="A366" s="30">
        <f t="shared" si="57"/>
        <v>1</v>
      </c>
      <c r="D366" s="33">
        <v>362</v>
      </c>
      <c r="E366" s="90" t="s">
        <v>4580</v>
      </c>
      <c r="F366" s="91" t="s">
        <v>2216</v>
      </c>
      <c r="G366" s="91" t="s">
        <v>2217</v>
      </c>
      <c r="H366" s="92" t="s">
        <v>2218</v>
      </c>
      <c r="I366" s="93">
        <v>851001</v>
      </c>
      <c r="J366" s="81">
        <f t="shared" si="58"/>
        <v>0</v>
      </c>
      <c r="K366"/>
      <c r="L366" s="30">
        <f t="shared" si="59"/>
        <v>1</v>
      </c>
      <c r="M366" s="30">
        <f t="shared" si="50"/>
        <v>1</v>
      </c>
      <c r="N366" s="30">
        <f t="shared" si="51"/>
        <v>1</v>
      </c>
      <c r="O366" s="30">
        <f t="shared" si="52"/>
        <v>1</v>
      </c>
      <c r="P366" s="30">
        <f t="shared" si="53"/>
        <v>1</v>
      </c>
      <c r="Q366" s="30">
        <f t="shared" si="54"/>
        <v>1</v>
      </c>
      <c r="R366" s="30">
        <f t="shared" si="55"/>
        <v>1</v>
      </c>
      <c r="S366" s="30"/>
      <c r="T366" s="30"/>
      <c r="U366" s="30"/>
      <c r="V366" s="34">
        <f t="shared" si="56"/>
        <v>1</v>
      </c>
    </row>
    <row r="367" spans="1:22" s="34" customFormat="1" ht="45" x14ac:dyDescent="0.25">
      <c r="A367" s="30">
        <f t="shared" si="57"/>
        <v>1</v>
      </c>
      <c r="D367" s="33">
        <v>363</v>
      </c>
      <c r="E367" s="90" t="s">
        <v>4580</v>
      </c>
      <c r="F367" s="91" t="s">
        <v>2219</v>
      </c>
      <c r="G367" s="91" t="s">
        <v>2220</v>
      </c>
      <c r="H367" s="92" t="s">
        <v>2221</v>
      </c>
      <c r="I367" s="93">
        <v>860101</v>
      </c>
      <c r="J367" s="81">
        <f t="shared" si="58"/>
        <v>0</v>
      </c>
      <c r="K367"/>
      <c r="L367" s="30">
        <f t="shared" si="59"/>
        <v>1</v>
      </c>
      <c r="M367" s="30">
        <f t="shared" si="50"/>
        <v>1</v>
      </c>
      <c r="N367" s="30">
        <f t="shared" si="51"/>
        <v>1</v>
      </c>
      <c r="O367" s="30">
        <f t="shared" si="52"/>
        <v>1</v>
      </c>
      <c r="P367" s="30">
        <f t="shared" si="53"/>
        <v>1</v>
      </c>
      <c r="Q367" s="30">
        <f t="shared" si="54"/>
        <v>1</v>
      </c>
      <c r="R367" s="30">
        <f t="shared" si="55"/>
        <v>1</v>
      </c>
      <c r="S367" s="30"/>
      <c r="T367" s="30"/>
      <c r="U367" s="30"/>
      <c r="V367" s="34">
        <f t="shared" si="56"/>
        <v>1</v>
      </c>
    </row>
    <row r="368" spans="1:22" s="34" customFormat="1" ht="60" x14ac:dyDescent="0.25">
      <c r="A368" s="30">
        <f t="shared" si="57"/>
        <v>1</v>
      </c>
      <c r="D368" s="33">
        <v>364</v>
      </c>
      <c r="E368" s="90" t="s">
        <v>4580</v>
      </c>
      <c r="F368" s="91" t="s">
        <v>2222</v>
      </c>
      <c r="G368" s="91" t="s">
        <v>2223</v>
      </c>
      <c r="H368" s="92" t="s">
        <v>2224</v>
      </c>
      <c r="I368" s="93">
        <v>860102</v>
      </c>
      <c r="J368" s="81">
        <f t="shared" si="58"/>
        <v>0</v>
      </c>
      <c r="K368"/>
      <c r="L368" s="30">
        <f t="shared" si="59"/>
        <v>1</v>
      </c>
      <c r="M368" s="30">
        <f t="shared" si="50"/>
        <v>1</v>
      </c>
      <c r="N368" s="30">
        <f t="shared" si="51"/>
        <v>1</v>
      </c>
      <c r="O368" s="30">
        <f t="shared" si="52"/>
        <v>1</v>
      </c>
      <c r="P368" s="30">
        <f t="shared" si="53"/>
        <v>1</v>
      </c>
      <c r="Q368" s="30">
        <f t="shared" si="54"/>
        <v>1</v>
      </c>
      <c r="R368" s="30">
        <f t="shared" si="55"/>
        <v>1</v>
      </c>
      <c r="S368" s="30"/>
      <c r="T368" s="30"/>
      <c r="U368" s="30"/>
      <c r="V368" s="34">
        <f t="shared" si="56"/>
        <v>1</v>
      </c>
    </row>
    <row r="369" spans="1:22" s="34" customFormat="1" ht="60" x14ac:dyDescent="0.25">
      <c r="A369" s="30">
        <f t="shared" si="57"/>
        <v>1</v>
      </c>
      <c r="D369" s="33">
        <v>365</v>
      </c>
      <c r="E369" s="90" t="s">
        <v>4580</v>
      </c>
      <c r="F369" s="91" t="s">
        <v>2225</v>
      </c>
      <c r="G369" s="91" t="s">
        <v>2226</v>
      </c>
      <c r="H369" s="92" t="s">
        <v>2227</v>
      </c>
      <c r="I369" s="93">
        <v>860103</v>
      </c>
      <c r="J369" s="81">
        <f t="shared" si="58"/>
        <v>0</v>
      </c>
      <c r="K369"/>
      <c r="L369" s="30">
        <f t="shared" si="59"/>
        <v>1</v>
      </c>
      <c r="M369" s="30">
        <f t="shared" si="50"/>
        <v>1</v>
      </c>
      <c r="N369" s="30">
        <f t="shared" si="51"/>
        <v>1</v>
      </c>
      <c r="O369" s="30">
        <f t="shared" si="52"/>
        <v>1</v>
      </c>
      <c r="P369" s="30">
        <f t="shared" si="53"/>
        <v>1</v>
      </c>
      <c r="Q369" s="30">
        <f t="shared" si="54"/>
        <v>1</v>
      </c>
      <c r="R369" s="30">
        <f t="shared" si="55"/>
        <v>1</v>
      </c>
      <c r="S369" s="30"/>
      <c r="T369" s="30"/>
      <c r="U369" s="30"/>
      <c r="V369" s="34">
        <f t="shared" si="56"/>
        <v>1</v>
      </c>
    </row>
    <row r="370" spans="1:22" s="34" customFormat="1" ht="45" x14ac:dyDescent="0.25">
      <c r="A370" s="30">
        <f t="shared" si="57"/>
        <v>1</v>
      </c>
      <c r="D370" s="33">
        <v>366</v>
      </c>
      <c r="E370" s="90" t="s">
        <v>4580</v>
      </c>
      <c r="F370" s="91" t="s">
        <v>2228</v>
      </c>
      <c r="G370" s="91" t="s">
        <v>2229</v>
      </c>
      <c r="H370" s="92" t="s">
        <v>2230</v>
      </c>
      <c r="I370" s="93">
        <v>860105</v>
      </c>
      <c r="J370" s="81">
        <f t="shared" si="58"/>
        <v>0</v>
      </c>
      <c r="K370"/>
      <c r="L370" s="30">
        <f t="shared" si="59"/>
        <v>1</v>
      </c>
      <c r="M370" s="30">
        <f t="shared" si="50"/>
        <v>1</v>
      </c>
      <c r="N370" s="30">
        <f t="shared" si="51"/>
        <v>1</v>
      </c>
      <c r="O370" s="30">
        <f t="shared" si="52"/>
        <v>1</v>
      </c>
      <c r="P370" s="30">
        <f t="shared" si="53"/>
        <v>1</v>
      </c>
      <c r="Q370" s="30">
        <f t="shared" si="54"/>
        <v>1</v>
      </c>
      <c r="R370" s="30">
        <f t="shared" si="55"/>
        <v>1</v>
      </c>
      <c r="S370" s="30"/>
      <c r="T370" s="30"/>
      <c r="U370" s="30"/>
      <c r="V370" s="34">
        <f t="shared" si="56"/>
        <v>1</v>
      </c>
    </row>
    <row r="371" spans="1:22" s="34" customFormat="1" ht="45" x14ac:dyDescent="0.25">
      <c r="A371" s="30">
        <f t="shared" si="57"/>
        <v>1</v>
      </c>
      <c r="D371" s="33">
        <v>367</v>
      </c>
      <c r="E371" s="90" t="s">
        <v>4580</v>
      </c>
      <c r="F371" s="91" t="s">
        <v>2231</v>
      </c>
      <c r="G371" s="91" t="s">
        <v>2232</v>
      </c>
      <c r="H371" s="92" t="s">
        <v>2233</v>
      </c>
      <c r="I371" s="93">
        <v>860106</v>
      </c>
      <c r="J371" s="81">
        <f t="shared" si="58"/>
        <v>0</v>
      </c>
      <c r="K371"/>
      <c r="L371" s="30">
        <f t="shared" si="59"/>
        <v>1</v>
      </c>
      <c r="M371" s="30">
        <f t="shared" si="50"/>
        <v>1</v>
      </c>
      <c r="N371" s="30">
        <f t="shared" si="51"/>
        <v>1</v>
      </c>
      <c r="O371" s="30">
        <f t="shared" si="52"/>
        <v>1</v>
      </c>
      <c r="P371" s="30">
        <f t="shared" si="53"/>
        <v>1</v>
      </c>
      <c r="Q371" s="30">
        <f t="shared" si="54"/>
        <v>1</v>
      </c>
      <c r="R371" s="30">
        <f t="shared" si="55"/>
        <v>1</v>
      </c>
      <c r="S371" s="30"/>
      <c r="T371" s="30"/>
      <c r="U371" s="30"/>
      <c r="V371" s="34">
        <f t="shared" si="56"/>
        <v>1</v>
      </c>
    </row>
    <row r="372" spans="1:22" s="34" customFormat="1" ht="45" x14ac:dyDescent="0.25">
      <c r="A372" s="30">
        <f t="shared" si="57"/>
        <v>1</v>
      </c>
      <c r="D372" s="33">
        <v>368</v>
      </c>
      <c r="E372" s="90" t="s">
        <v>4580</v>
      </c>
      <c r="F372" s="91" t="s">
        <v>2234</v>
      </c>
      <c r="G372" s="91" t="s">
        <v>2235</v>
      </c>
      <c r="H372" s="92" t="s">
        <v>2236</v>
      </c>
      <c r="I372" s="93">
        <v>860107</v>
      </c>
      <c r="J372" s="81">
        <f t="shared" si="58"/>
        <v>0</v>
      </c>
      <c r="K372"/>
      <c r="L372" s="30">
        <f t="shared" si="59"/>
        <v>1</v>
      </c>
      <c r="M372" s="30">
        <f t="shared" si="50"/>
        <v>1</v>
      </c>
      <c r="N372" s="30">
        <f t="shared" si="51"/>
        <v>1</v>
      </c>
      <c r="O372" s="30">
        <f t="shared" si="52"/>
        <v>1</v>
      </c>
      <c r="P372" s="30">
        <f t="shared" si="53"/>
        <v>1</v>
      </c>
      <c r="Q372" s="30">
        <f t="shared" si="54"/>
        <v>1</v>
      </c>
      <c r="R372" s="30">
        <f t="shared" si="55"/>
        <v>1</v>
      </c>
      <c r="S372" s="30"/>
      <c r="T372" s="30"/>
      <c r="U372" s="30"/>
      <c r="V372" s="34">
        <f t="shared" si="56"/>
        <v>1</v>
      </c>
    </row>
    <row r="373" spans="1:22" s="34" customFormat="1" ht="60" x14ac:dyDescent="0.25">
      <c r="A373" s="30">
        <f t="shared" si="57"/>
        <v>1</v>
      </c>
      <c r="D373" s="33">
        <v>369</v>
      </c>
      <c r="E373" s="90" t="s">
        <v>4580</v>
      </c>
      <c r="F373" s="91" t="s">
        <v>2237</v>
      </c>
      <c r="G373" s="91" t="s">
        <v>2238</v>
      </c>
      <c r="H373" s="92" t="s">
        <v>2239</v>
      </c>
      <c r="I373" s="93">
        <v>860108</v>
      </c>
      <c r="J373" s="81">
        <f t="shared" si="58"/>
        <v>0</v>
      </c>
      <c r="K373"/>
      <c r="L373" s="30">
        <f t="shared" si="59"/>
        <v>1</v>
      </c>
      <c r="M373" s="30">
        <f t="shared" si="50"/>
        <v>1</v>
      </c>
      <c r="N373" s="30">
        <f t="shared" si="51"/>
        <v>1</v>
      </c>
      <c r="O373" s="30">
        <f t="shared" si="52"/>
        <v>1</v>
      </c>
      <c r="P373" s="30">
        <f t="shared" si="53"/>
        <v>1</v>
      </c>
      <c r="Q373" s="30">
        <f t="shared" si="54"/>
        <v>1</v>
      </c>
      <c r="R373" s="30">
        <f t="shared" si="55"/>
        <v>1</v>
      </c>
      <c r="S373" s="30"/>
      <c r="T373" s="30"/>
      <c r="U373" s="30"/>
      <c r="V373" s="34">
        <f t="shared" si="56"/>
        <v>1</v>
      </c>
    </row>
    <row r="374" spans="1:22" s="34" customFormat="1" ht="45" x14ac:dyDescent="0.25">
      <c r="A374" s="30">
        <f t="shared" si="57"/>
        <v>1</v>
      </c>
      <c r="D374" s="33">
        <v>370</v>
      </c>
      <c r="E374" s="90" t="s">
        <v>4580</v>
      </c>
      <c r="F374" s="91" t="s">
        <v>2240</v>
      </c>
      <c r="G374" s="91" t="s">
        <v>2241</v>
      </c>
      <c r="H374" s="92" t="s">
        <v>2242</v>
      </c>
      <c r="I374" s="93">
        <v>860109</v>
      </c>
      <c r="J374" s="81">
        <f t="shared" si="58"/>
        <v>0</v>
      </c>
      <c r="K374"/>
      <c r="L374" s="30">
        <f t="shared" si="59"/>
        <v>1</v>
      </c>
      <c r="M374" s="30">
        <f t="shared" si="50"/>
        <v>1</v>
      </c>
      <c r="N374" s="30">
        <f t="shared" si="51"/>
        <v>1</v>
      </c>
      <c r="O374" s="30">
        <f t="shared" si="52"/>
        <v>1</v>
      </c>
      <c r="P374" s="30">
        <f t="shared" si="53"/>
        <v>1</v>
      </c>
      <c r="Q374" s="30">
        <f t="shared" si="54"/>
        <v>1</v>
      </c>
      <c r="R374" s="30">
        <f t="shared" si="55"/>
        <v>1</v>
      </c>
      <c r="S374" s="30"/>
      <c r="T374" s="30"/>
      <c r="U374" s="30"/>
      <c r="V374" s="34">
        <f t="shared" si="56"/>
        <v>1</v>
      </c>
    </row>
    <row r="375" spans="1:22" s="34" customFormat="1" ht="60" x14ac:dyDescent="0.25">
      <c r="A375" s="30">
        <f t="shared" si="57"/>
        <v>1</v>
      </c>
      <c r="D375" s="33">
        <v>371</v>
      </c>
      <c r="E375" s="90" t="s">
        <v>4580</v>
      </c>
      <c r="F375" s="91" t="s">
        <v>2243</v>
      </c>
      <c r="G375" s="91" t="s">
        <v>2244</v>
      </c>
      <c r="H375" s="92" t="s">
        <v>2245</v>
      </c>
      <c r="I375" s="93">
        <v>860110</v>
      </c>
      <c r="J375" s="81">
        <f t="shared" si="58"/>
        <v>0</v>
      </c>
      <c r="K375"/>
      <c r="L375" s="30">
        <f t="shared" si="59"/>
        <v>1</v>
      </c>
      <c r="M375" s="30">
        <f t="shared" si="50"/>
        <v>1</v>
      </c>
      <c r="N375" s="30">
        <f t="shared" si="51"/>
        <v>1</v>
      </c>
      <c r="O375" s="30">
        <f t="shared" si="52"/>
        <v>1</v>
      </c>
      <c r="P375" s="30">
        <f t="shared" si="53"/>
        <v>1</v>
      </c>
      <c r="Q375" s="30">
        <f t="shared" si="54"/>
        <v>1</v>
      </c>
      <c r="R375" s="30">
        <f t="shared" si="55"/>
        <v>1</v>
      </c>
      <c r="S375" s="30"/>
      <c r="T375" s="30"/>
      <c r="U375" s="30"/>
      <c r="V375" s="34">
        <f t="shared" si="56"/>
        <v>1</v>
      </c>
    </row>
    <row r="376" spans="1:22" s="34" customFormat="1" ht="45" x14ac:dyDescent="0.25">
      <c r="A376" s="30">
        <f t="shared" si="57"/>
        <v>1</v>
      </c>
      <c r="D376" s="33">
        <v>372</v>
      </c>
      <c r="E376" s="90" t="s">
        <v>4580</v>
      </c>
      <c r="F376" s="91" t="s">
        <v>2246</v>
      </c>
      <c r="G376" s="91" t="s">
        <v>2247</v>
      </c>
      <c r="H376" s="92" t="s">
        <v>2248</v>
      </c>
      <c r="I376" s="93">
        <v>860111</v>
      </c>
      <c r="J376" s="81">
        <f t="shared" si="58"/>
        <v>0</v>
      </c>
      <c r="K376"/>
      <c r="L376" s="30">
        <f t="shared" si="59"/>
        <v>1</v>
      </c>
      <c r="M376" s="30">
        <f t="shared" si="50"/>
        <v>1</v>
      </c>
      <c r="N376" s="30">
        <f t="shared" si="51"/>
        <v>1</v>
      </c>
      <c r="O376" s="30">
        <f t="shared" si="52"/>
        <v>1</v>
      </c>
      <c r="P376" s="30">
        <f t="shared" si="53"/>
        <v>1</v>
      </c>
      <c r="Q376" s="30">
        <f t="shared" si="54"/>
        <v>1</v>
      </c>
      <c r="R376" s="30">
        <f t="shared" si="55"/>
        <v>1</v>
      </c>
      <c r="S376" s="30"/>
      <c r="T376" s="30"/>
      <c r="U376" s="30"/>
      <c r="V376" s="34">
        <f t="shared" si="56"/>
        <v>1</v>
      </c>
    </row>
    <row r="377" spans="1:22" s="34" customFormat="1" ht="60" x14ac:dyDescent="0.25">
      <c r="A377" s="30">
        <f t="shared" si="57"/>
        <v>1</v>
      </c>
      <c r="D377" s="33">
        <v>373</v>
      </c>
      <c r="E377" s="90" t="s">
        <v>4580</v>
      </c>
      <c r="F377" s="91" t="s">
        <v>2249</v>
      </c>
      <c r="G377" s="91" t="s">
        <v>2250</v>
      </c>
      <c r="H377" s="92" t="s">
        <v>2251</v>
      </c>
      <c r="I377" s="93">
        <v>860112</v>
      </c>
      <c r="J377" s="81">
        <f t="shared" si="58"/>
        <v>0</v>
      </c>
      <c r="K377"/>
      <c r="L377" s="30">
        <f t="shared" si="59"/>
        <v>1</v>
      </c>
      <c r="M377" s="30">
        <f t="shared" si="50"/>
        <v>1</v>
      </c>
      <c r="N377" s="30">
        <f t="shared" si="51"/>
        <v>1</v>
      </c>
      <c r="O377" s="30">
        <f t="shared" si="52"/>
        <v>1</v>
      </c>
      <c r="P377" s="30">
        <f t="shared" si="53"/>
        <v>1</v>
      </c>
      <c r="Q377" s="30">
        <f t="shared" si="54"/>
        <v>1</v>
      </c>
      <c r="R377" s="30">
        <f t="shared" si="55"/>
        <v>1</v>
      </c>
      <c r="S377" s="30"/>
      <c r="T377" s="30"/>
      <c r="U377" s="30"/>
      <c r="V377" s="34">
        <f t="shared" si="56"/>
        <v>1</v>
      </c>
    </row>
    <row r="378" spans="1:22" s="34" customFormat="1" ht="45" x14ac:dyDescent="0.25">
      <c r="A378" s="30">
        <f t="shared" si="57"/>
        <v>1</v>
      </c>
      <c r="D378" s="33">
        <v>374</v>
      </c>
      <c r="E378" s="90" t="s">
        <v>4580</v>
      </c>
      <c r="F378" s="91" t="s">
        <v>2252</v>
      </c>
      <c r="G378" s="91" t="s">
        <v>2253</v>
      </c>
      <c r="H378" s="92" t="s">
        <v>2254</v>
      </c>
      <c r="I378" s="93">
        <v>860113</v>
      </c>
      <c r="J378" s="81">
        <f t="shared" si="58"/>
        <v>0</v>
      </c>
      <c r="K378"/>
      <c r="L378" s="30">
        <f t="shared" si="59"/>
        <v>1</v>
      </c>
      <c r="M378" s="30">
        <f t="shared" si="50"/>
        <v>1</v>
      </c>
      <c r="N378" s="30">
        <f t="shared" si="51"/>
        <v>1</v>
      </c>
      <c r="O378" s="30">
        <f t="shared" si="52"/>
        <v>1</v>
      </c>
      <c r="P378" s="30">
        <f t="shared" si="53"/>
        <v>1</v>
      </c>
      <c r="Q378" s="30">
        <f t="shared" si="54"/>
        <v>1</v>
      </c>
      <c r="R378" s="30">
        <f t="shared" si="55"/>
        <v>1</v>
      </c>
      <c r="S378" s="30"/>
      <c r="T378" s="30"/>
      <c r="U378" s="30"/>
      <c r="V378" s="34">
        <f t="shared" si="56"/>
        <v>1</v>
      </c>
    </row>
    <row r="379" spans="1:22" s="34" customFormat="1" ht="45" x14ac:dyDescent="0.25">
      <c r="A379" s="30">
        <f t="shared" si="57"/>
        <v>1</v>
      </c>
      <c r="D379" s="33">
        <v>375</v>
      </c>
      <c r="E379" s="90" t="s">
        <v>4580</v>
      </c>
      <c r="F379" s="91" t="s">
        <v>2255</v>
      </c>
      <c r="G379" s="91" t="s">
        <v>2256</v>
      </c>
      <c r="H379" s="92" t="s">
        <v>2257</v>
      </c>
      <c r="I379" s="93">
        <v>860114</v>
      </c>
      <c r="J379" s="81">
        <f t="shared" si="58"/>
        <v>0</v>
      </c>
      <c r="K379"/>
      <c r="L379" s="30">
        <f t="shared" si="59"/>
        <v>1</v>
      </c>
      <c r="M379" s="30">
        <f t="shared" si="50"/>
        <v>1</v>
      </c>
      <c r="N379" s="30">
        <f t="shared" si="51"/>
        <v>1</v>
      </c>
      <c r="O379" s="30">
        <f t="shared" si="52"/>
        <v>1</v>
      </c>
      <c r="P379" s="30">
        <f t="shared" si="53"/>
        <v>1</v>
      </c>
      <c r="Q379" s="30">
        <f t="shared" si="54"/>
        <v>1</v>
      </c>
      <c r="R379" s="30">
        <f t="shared" si="55"/>
        <v>1</v>
      </c>
      <c r="S379" s="30"/>
      <c r="T379" s="30"/>
      <c r="U379" s="30"/>
      <c r="V379" s="34">
        <f t="shared" si="56"/>
        <v>1</v>
      </c>
    </row>
    <row r="380" spans="1:22" s="34" customFormat="1" ht="45" x14ac:dyDescent="0.25">
      <c r="A380" s="30">
        <f t="shared" si="57"/>
        <v>1</v>
      </c>
      <c r="D380" s="33">
        <v>376</v>
      </c>
      <c r="E380" s="90" t="s">
        <v>4580</v>
      </c>
      <c r="F380" s="91" t="s">
        <v>2258</v>
      </c>
      <c r="G380" s="91" t="s">
        <v>2259</v>
      </c>
      <c r="H380" s="92" t="s">
        <v>2260</v>
      </c>
      <c r="I380" s="93">
        <v>860116</v>
      </c>
      <c r="J380" s="81">
        <f t="shared" si="58"/>
        <v>0</v>
      </c>
      <c r="K380"/>
      <c r="L380" s="30">
        <f t="shared" si="59"/>
        <v>1</v>
      </c>
      <c r="M380" s="30">
        <f t="shared" si="50"/>
        <v>1</v>
      </c>
      <c r="N380" s="30">
        <f t="shared" si="51"/>
        <v>1</v>
      </c>
      <c r="O380" s="30">
        <f t="shared" si="52"/>
        <v>1</v>
      </c>
      <c r="P380" s="30">
        <f t="shared" si="53"/>
        <v>1</v>
      </c>
      <c r="Q380" s="30">
        <f t="shared" si="54"/>
        <v>1</v>
      </c>
      <c r="R380" s="30">
        <f t="shared" si="55"/>
        <v>1</v>
      </c>
      <c r="S380" s="30"/>
      <c r="T380" s="30"/>
      <c r="U380" s="30"/>
      <c r="V380" s="34">
        <f t="shared" si="56"/>
        <v>1</v>
      </c>
    </row>
    <row r="381" spans="1:22" s="34" customFormat="1" ht="30" x14ac:dyDescent="0.25">
      <c r="A381" s="30">
        <f t="shared" si="57"/>
        <v>1</v>
      </c>
      <c r="D381" s="33">
        <v>377</v>
      </c>
      <c r="E381" s="90" t="s">
        <v>4580</v>
      </c>
      <c r="F381" s="91" t="s">
        <v>2261</v>
      </c>
      <c r="G381" s="91" t="s">
        <v>2262</v>
      </c>
      <c r="H381" s="92" t="s">
        <v>2263</v>
      </c>
      <c r="I381" s="93">
        <v>860118</v>
      </c>
      <c r="J381" s="81">
        <f t="shared" si="58"/>
        <v>0</v>
      </c>
      <c r="K381"/>
      <c r="L381" s="30">
        <f t="shared" si="59"/>
        <v>1</v>
      </c>
      <c r="M381" s="30">
        <f t="shared" si="50"/>
        <v>1</v>
      </c>
      <c r="N381" s="30">
        <f t="shared" si="51"/>
        <v>1</v>
      </c>
      <c r="O381" s="30">
        <f t="shared" si="52"/>
        <v>1</v>
      </c>
      <c r="P381" s="30">
        <f t="shared" si="53"/>
        <v>1</v>
      </c>
      <c r="Q381" s="30">
        <f t="shared" si="54"/>
        <v>1</v>
      </c>
      <c r="R381" s="30">
        <f t="shared" si="55"/>
        <v>1</v>
      </c>
      <c r="S381" s="30"/>
      <c r="T381" s="30"/>
      <c r="U381" s="30"/>
      <c r="V381" s="34">
        <f t="shared" si="56"/>
        <v>1</v>
      </c>
    </row>
    <row r="382" spans="1:22" s="34" customFormat="1" ht="30" x14ac:dyDescent="0.25">
      <c r="A382" s="30">
        <f t="shared" si="57"/>
        <v>1</v>
      </c>
      <c r="D382" s="33">
        <v>378</v>
      </c>
      <c r="E382" s="90" t="s">
        <v>4580</v>
      </c>
      <c r="F382" s="91" t="s">
        <v>2264</v>
      </c>
      <c r="G382" s="91" t="s">
        <v>2265</v>
      </c>
      <c r="H382" s="92" t="s">
        <v>2266</v>
      </c>
      <c r="I382" s="93">
        <v>860119</v>
      </c>
      <c r="J382" s="81">
        <f t="shared" si="58"/>
        <v>0</v>
      </c>
      <c r="K382"/>
      <c r="L382" s="30">
        <f t="shared" si="59"/>
        <v>1</v>
      </c>
      <c r="M382" s="30">
        <f t="shared" si="50"/>
        <v>1</v>
      </c>
      <c r="N382" s="30">
        <f t="shared" si="51"/>
        <v>1</v>
      </c>
      <c r="O382" s="30">
        <f t="shared" si="52"/>
        <v>1</v>
      </c>
      <c r="P382" s="30">
        <f t="shared" si="53"/>
        <v>1</v>
      </c>
      <c r="Q382" s="30">
        <f t="shared" si="54"/>
        <v>1</v>
      </c>
      <c r="R382" s="30">
        <f t="shared" si="55"/>
        <v>1</v>
      </c>
      <c r="S382" s="30"/>
      <c r="T382" s="30"/>
      <c r="U382" s="30"/>
      <c r="V382" s="34">
        <f t="shared" si="56"/>
        <v>1</v>
      </c>
    </row>
    <row r="383" spans="1:22" s="34" customFormat="1" ht="30" x14ac:dyDescent="0.25">
      <c r="A383" s="30">
        <f t="shared" si="57"/>
        <v>1</v>
      </c>
      <c r="D383" s="33">
        <v>379</v>
      </c>
      <c r="E383" s="90" t="s">
        <v>4580</v>
      </c>
      <c r="F383" s="91" t="s">
        <v>2267</v>
      </c>
      <c r="G383" s="91" t="s">
        <v>2268</v>
      </c>
      <c r="H383" s="92" t="s">
        <v>2269</v>
      </c>
      <c r="I383" s="93">
        <v>860120</v>
      </c>
      <c r="J383" s="81">
        <f t="shared" si="58"/>
        <v>0</v>
      </c>
      <c r="K383"/>
      <c r="L383" s="30">
        <f t="shared" si="59"/>
        <v>1</v>
      </c>
      <c r="M383" s="30">
        <f t="shared" si="50"/>
        <v>1</v>
      </c>
      <c r="N383" s="30">
        <f t="shared" si="51"/>
        <v>1</v>
      </c>
      <c r="O383" s="30">
        <f t="shared" si="52"/>
        <v>1</v>
      </c>
      <c r="P383" s="30">
        <f t="shared" si="53"/>
        <v>1</v>
      </c>
      <c r="Q383" s="30">
        <f t="shared" si="54"/>
        <v>1</v>
      </c>
      <c r="R383" s="30">
        <f t="shared" si="55"/>
        <v>1</v>
      </c>
      <c r="S383" s="30"/>
      <c r="T383" s="30"/>
      <c r="U383" s="30"/>
      <c r="V383" s="34">
        <f t="shared" si="56"/>
        <v>1</v>
      </c>
    </row>
    <row r="384" spans="1:22" s="34" customFormat="1" ht="45" x14ac:dyDescent="0.25">
      <c r="A384" s="30">
        <f t="shared" si="57"/>
        <v>1</v>
      </c>
      <c r="D384" s="33">
        <v>380</v>
      </c>
      <c r="E384" s="90" t="s">
        <v>4580</v>
      </c>
      <c r="F384" s="91" t="s">
        <v>2270</v>
      </c>
      <c r="G384" s="91" t="s">
        <v>2271</v>
      </c>
      <c r="H384" s="92" t="s">
        <v>2272</v>
      </c>
      <c r="I384" s="93">
        <v>860121</v>
      </c>
      <c r="J384" s="81">
        <f t="shared" si="58"/>
        <v>0</v>
      </c>
      <c r="K384"/>
      <c r="L384" s="30">
        <f t="shared" si="59"/>
        <v>1</v>
      </c>
      <c r="M384" s="30">
        <f t="shared" si="50"/>
        <v>1</v>
      </c>
      <c r="N384" s="30">
        <f t="shared" si="51"/>
        <v>1</v>
      </c>
      <c r="O384" s="30">
        <f t="shared" si="52"/>
        <v>1</v>
      </c>
      <c r="P384" s="30">
        <f t="shared" si="53"/>
        <v>1</v>
      </c>
      <c r="Q384" s="30">
        <f t="shared" si="54"/>
        <v>1</v>
      </c>
      <c r="R384" s="30">
        <f t="shared" si="55"/>
        <v>1</v>
      </c>
      <c r="S384" s="30"/>
      <c r="T384" s="30"/>
      <c r="U384" s="30"/>
      <c r="V384" s="34">
        <f t="shared" si="56"/>
        <v>1</v>
      </c>
    </row>
    <row r="385" spans="1:22" s="34" customFormat="1" ht="45" x14ac:dyDescent="0.25">
      <c r="A385" s="30">
        <f t="shared" si="57"/>
        <v>1</v>
      </c>
      <c r="D385" s="33">
        <v>381</v>
      </c>
      <c r="E385" s="90" t="s">
        <v>4580</v>
      </c>
      <c r="F385" s="91" t="s">
        <v>2273</v>
      </c>
      <c r="G385" s="91" t="s">
        <v>2274</v>
      </c>
      <c r="H385" s="92" t="s">
        <v>2275</v>
      </c>
      <c r="I385" s="93">
        <v>860122</v>
      </c>
      <c r="J385" s="81">
        <f t="shared" si="58"/>
        <v>0</v>
      </c>
      <c r="K385"/>
      <c r="L385" s="30">
        <f t="shared" si="59"/>
        <v>1</v>
      </c>
      <c r="M385" s="30">
        <f t="shared" si="50"/>
        <v>1</v>
      </c>
      <c r="N385" s="30">
        <f t="shared" si="51"/>
        <v>1</v>
      </c>
      <c r="O385" s="30">
        <f t="shared" si="52"/>
        <v>1</v>
      </c>
      <c r="P385" s="30">
        <f t="shared" si="53"/>
        <v>1</v>
      </c>
      <c r="Q385" s="30">
        <f t="shared" si="54"/>
        <v>1</v>
      </c>
      <c r="R385" s="30">
        <f t="shared" si="55"/>
        <v>1</v>
      </c>
      <c r="S385" s="30"/>
      <c r="T385" s="30"/>
      <c r="U385" s="30"/>
      <c r="V385" s="34">
        <f t="shared" si="56"/>
        <v>1</v>
      </c>
    </row>
    <row r="386" spans="1:22" s="34" customFormat="1" ht="45" x14ac:dyDescent="0.25">
      <c r="A386" s="30">
        <f t="shared" si="57"/>
        <v>1</v>
      </c>
      <c r="D386" s="33">
        <v>382</v>
      </c>
      <c r="E386" s="90" t="s">
        <v>4580</v>
      </c>
      <c r="F386" s="91" t="s">
        <v>2276</v>
      </c>
      <c r="G386" s="91" t="s">
        <v>2277</v>
      </c>
      <c r="H386" s="92" t="s">
        <v>2278</v>
      </c>
      <c r="I386" s="93">
        <v>860123</v>
      </c>
      <c r="J386" s="81">
        <f t="shared" si="58"/>
        <v>0</v>
      </c>
      <c r="K386"/>
      <c r="L386" s="30">
        <f t="shared" si="59"/>
        <v>1</v>
      </c>
      <c r="M386" s="30">
        <f t="shared" si="50"/>
        <v>1</v>
      </c>
      <c r="N386" s="30">
        <f t="shared" si="51"/>
        <v>1</v>
      </c>
      <c r="O386" s="30">
        <f t="shared" si="52"/>
        <v>1</v>
      </c>
      <c r="P386" s="30">
        <f t="shared" si="53"/>
        <v>1</v>
      </c>
      <c r="Q386" s="30">
        <f t="shared" si="54"/>
        <v>1</v>
      </c>
      <c r="R386" s="30">
        <f t="shared" si="55"/>
        <v>1</v>
      </c>
      <c r="S386" s="30"/>
      <c r="T386" s="30"/>
      <c r="U386" s="30"/>
      <c r="V386" s="34">
        <f t="shared" si="56"/>
        <v>1</v>
      </c>
    </row>
    <row r="387" spans="1:22" s="34" customFormat="1" ht="45" x14ac:dyDescent="0.25">
      <c r="A387" s="30">
        <f t="shared" si="57"/>
        <v>1</v>
      </c>
      <c r="D387" s="33">
        <v>383</v>
      </c>
      <c r="E387" s="90" t="s">
        <v>4580</v>
      </c>
      <c r="F387" s="91" t="s">
        <v>2279</v>
      </c>
      <c r="G387" s="91" t="s">
        <v>2280</v>
      </c>
      <c r="H387" s="92" t="s">
        <v>2281</v>
      </c>
      <c r="I387" s="93">
        <v>860124</v>
      </c>
      <c r="J387" s="81">
        <f t="shared" si="58"/>
        <v>0</v>
      </c>
      <c r="K387"/>
      <c r="L387" s="30">
        <f t="shared" si="59"/>
        <v>1</v>
      </c>
      <c r="M387" s="30">
        <f t="shared" si="50"/>
        <v>1</v>
      </c>
      <c r="N387" s="30">
        <f t="shared" si="51"/>
        <v>1</v>
      </c>
      <c r="O387" s="30">
        <f t="shared" si="52"/>
        <v>1</v>
      </c>
      <c r="P387" s="30">
        <f t="shared" si="53"/>
        <v>1</v>
      </c>
      <c r="Q387" s="30">
        <f t="shared" si="54"/>
        <v>1</v>
      </c>
      <c r="R387" s="30">
        <f t="shared" si="55"/>
        <v>1</v>
      </c>
      <c r="S387" s="30"/>
      <c r="T387" s="30"/>
      <c r="U387" s="30"/>
      <c r="V387" s="34">
        <f t="shared" si="56"/>
        <v>1</v>
      </c>
    </row>
    <row r="388" spans="1:22" s="34" customFormat="1" ht="30" x14ac:dyDescent="0.25">
      <c r="A388" s="30">
        <f t="shared" si="57"/>
        <v>1</v>
      </c>
      <c r="D388" s="33">
        <v>384</v>
      </c>
      <c r="E388" s="90" t="s">
        <v>4580</v>
      </c>
      <c r="F388" s="91" t="s">
        <v>2282</v>
      </c>
      <c r="G388" s="91" t="s">
        <v>2283</v>
      </c>
      <c r="H388" s="92" t="s">
        <v>2284</v>
      </c>
      <c r="I388" s="93">
        <v>860125</v>
      </c>
      <c r="J388" s="81">
        <f t="shared" si="58"/>
        <v>0</v>
      </c>
      <c r="K388"/>
      <c r="L388" s="30">
        <f t="shared" si="59"/>
        <v>1</v>
      </c>
      <c r="M388" s="30">
        <f t="shared" si="50"/>
        <v>1</v>
      </c>
      <c r="N388" s="30">
        <f t="shared" si="51"/>
        <v>1</v>
      </c>
      <c r="O388" s="30">
        <f t="shared" si="52"/>
        <v>1</v>
      </c>
      <c r="P388" s="30">
        <f t="shared" si="53"/>
        <v>1</v>
      </c>
      <c r="Q388" s="30">
        <f t="shared" si="54"/>
        <v>1</v>
      </c>
      <c r="R388" s="30">
        <f t="shared" si="55"/>
        <v>1</v>
      </c>
      <c r="S388" s="30"/>
      <c r="T388" s="30"/>
      <c r="U388" s="30"/>
      <c r="V388" s="34">
        <f t="shared" si="56"/>
        <v>1</v>
      </c>
    </row>
    <row r="389" spans="1:22" s="34" customFormat="1" ht="30" x14ac:dyDescent="0.25">
      <c r="A389" s="30">
        <f t="shared" si="57"/>
        <v>1</v>
      </c>
      <c r="D389" s="33">
        <v>385</v>
      </c>
      <c r="E389" s="90" t="s">
        <v>4580</v>
      </c>
      <c r="F389" s="91" t="s">
        <v>2285</v>
      </c>
      <c r="G389" s="91" t="s">
        <v>2286</v>
      </c>
      <c r="H389" s="92" t="s">
        <v>2287</v>
      </c>
      <c r="I389" s="93">
        <v>860126</v>
      </c>
      <c r="J389" s="81">
        <f t="shared" si="58"/>
        <v>0</v>
      </c>
      <c r="K389"/>
      <c r="L389" s="30">
        <f t="shared" si="59"/>
        <v>1</v>
      </c>
      <c r="M389" s="30">
        <f t="shared" ref="M389:M452" si="60">IF(E389&lt;&gt;"",1,0)</f>
        <v>1</v>
      </c>
      <c r="N389" s="30">
        <f t="shared" ref="N389:N452" si="61">IF(F389&lt;&gt;"",1,0)</f>
        <v>1</v>
      </c>
      <c r="O389" s="30">
        <f t="shared" ref="O389:O452" si="62">IF(G389&lt;&gt;"",1,0)</f>
        <v>1</v>
      </c>
      <c r="P389" s="30">
        <f t="shared" ref="P389:P452" si="63">IF(H389&lt;&gt;"",1,0)</f>
        <v>1</v>
      </c>
      <c r="Q389" s="30">
        <f t="shared" ref="Q389:Q452" si="64">IF(I389&lt;&gt;"",1,0)</f>
        <v>1</v>
      </c>
      <c r="R389" s="30">
        <f t="shared" ref="R389:R452" si="65">IF(J389&lt;&gt;"",1,0)</f>
        <v>1</v>
      </c>
      <c r="S389" s="30"/>
      <c r="T389" s="30"/>
      <c r="U389" s="30"/>
      <c r="V389" s="34">
        <f t="shared" ref="V389:V452" si="66">IF(LEN(H389)=9,IF(ISNA(AND(MID(H389,1,3)="sch",VALUE(MID(H389,4,2))&gt;0,VALUE(MID(H389,6,4))&gt;0)),0,IF(AND(MID(H389,1,3)="sch",VALUE(MID(H389,4,2))&gt;0,VALUE(MID(H389,6,4))&gt;0),1,0)),IF(P389=0,1,0))</f>
        <v>1</v>
      </c>
    </row>
    <row r="390" spans="1:22" s="34" customFormat="1" ht="30" x14ac:dyDescent="0.25">
      <c r="A390" s="30">
        <f t="shared" ref="A390:A453" si="67">IF(L390=0,1,IF(M390*(N390+O390)*V390&gt;0,1,0))</f>
        <v>1</v>
      </c>
      <c r="D390" s="33">
        <v>386</v>
      </c>
      <c r="E390" s="90" t="s">
        <v>4580</v>
      </c>
      <c r="F390" s="91" t="s">
        <v>2288</v>
      </c>
      <c r="G390" s="91" t="s">
        <v>2289</v>
      </c>
      <c r="H390" s="92" t="s">
        <v>2290</v>
      </c>
      <c r="I390" s="93">
        <v>860127</v>
      </c>
      <c r="J390" s="81">
        <f t="shared" ref="J390:J453" si="68">IF(E390&lt;&gt;"",0,"")</f>
        <v>0</v>
      </c>
      <c r="K390"/>
      <c r="L390" s="30">
        <f t="shared" ref="L390:L453" si="69">IF(LEN(E390&amp;F390&amp;G390&amp;H390&amp;I390&amp;J390)&gt;0,1,0)</f>
        <v>1</v>
      </c>
      <c r="M390" s="30">
        <f t="shared" si="60"/>
        <v>1</v>
      </c>
      <c r="N390" s="30">
        <f t="shared" si="61"/>
        <v>1</v>
      </c>
      <c r="O390" s="30">
        <f t="shared" si="62"/>
        <v>1</v>
      </c>
      <c r="P390" s="30">
        <f t="shared" si="63"/>
        <v>1</v>
      </c>
      <c r="Q390" s="30">
        <f t="shared" si="64"/>
        <v>1</v>
      </c>
      <c r="R390" s="30">
        <f t="shared" si="65"/>
        <v>1</v>
      </c>
      <c r="S390" s="30"/>
      <c r="T390" s="30"/>
      <c r="U390" s="30"/>
      <c r="V390" s="34">
        <f t="shared" si="66"/>
        <v>1</v>
      </c>
    </row>
    <row r="391" spans="1:22" s="34" customFormat="1" ht="45" x14ac:dyDescent="0.25">
      <c r="A391" s="30">
        <f t="shared" si="67"/>
        <v>1</v>
      </c>
      <c r="D391" s="33">
        <v>387</v>
      </c>
      <c r="E391" s="90" t="s">
        <v>4580</v>
      </c>
      <c r="F391" s="91" t="s">
        <v>2291</v>
      </c>
      <c r="G391" s="91" t="s">
        <v>2292</v>
      </c>
      <c r="H391" s="92" t="s">
        <v>2293</v>
      </c>
      <c r="I391" s="93">
        <v>861001</v>
      </c>
      <c r="J391" s="81">
        <f t="shared" si="68"/>
        <v>0</v>
      </c>
      <c r="K391"/>
      <c r="L391" s="30">
        <f t="shared" si="69"/>
        <v>1</v>
      </c>
      <c r="M391" s="30">
        <f t="shared" si="60"/>
        <v>1</v>
      </c>
      <c r="N391" s="30">
        <f t="shared" si="61"/>
        <v>1</v>
      </c>
      <c r="O391" s="30">
        <f t="shared" si="62"/>
        <v>1</v>
      </c>
      <c r="P391" s="30">
        <f t="shared" si="63"/>
        <v>1</v>
      </c>
      <c r="Q391" s="30">
        <f t="shared" si="64"/>
        <v>1</v>
      </c>
      <c r="R391" s="30">
        <f t="shared" si="65"/>
        <v>1</v>
      </c>
      <c r="S391" s="30"/>
      <c r="T391" s="30"/>
      <c r="U391" s="30"/>
      <c r="V391" s="34">
        <f t="shared" si="66"/>
        <v>1</v>
      </c>
    </row>
    <row r="392" spans="1:22" s="34" customFormat="1" ht="60" x14ac:dyDescent="0.25">
      <c r="A392" s="30">
        <f t="shared" si="67"/>
        <v>1</v>
      </c>
      <c r="D392" s="33">
        <v>388</v>
      </c>
      <c r="E392" s="90" t="s">
        <v>4580</v>
      </c>
      <c r="F392" s="91" t="s">
        <v>2294</v>
      </c>
      <c r="G392" s="91" t="s">
        <v>2295</v>
      </c>
      <c r="H392" s="92" t="s">
        <v>2296</v>
      </c>
      <c r="I392" s="93">
        <v>864302</v>
      </c>
      <c r="J392" s="81">
        <f t="shared" si="68"/>
        <v>0</v>
      </c>
      <c r="K392"/>
      <c r="L392" s="30">
        <f t="shared" si="69"/>
        <v>1</v>
      </c>
      <c r="M392" s="30">
        <f t="shared" si="60"/>
        <v>1</v>
      </c>
      <c r="N392" s="30">
        <f t="shared" si="61"/>
        <v>1</v>
      </c>
      <c r="O392" s="30">
        <f t="shared" si="62"/>
        <v>1</v>
      </c>
      <c r="P392" s="30">
        <f t="shared" si="63"/>
        <v>1</v>
      </c>
      <c r="Q392" s="30">
        <f t="shared" si="64"/>
        <v>1</v>
      </c>
      <c r="R392" s="30">
        <f t="shared" si="65"/>
        <v>1</v>
      </c>
      <c r="S392" s="30"/>
      <c r="T392" s="30"/>
      <c r="U392" s="30"/>
      <c r="V392" s="34">
        <f t="shared" si="66"/>
        <v>1</v>
      </c>
    </row>
    <row r="393" spans="1:22" s="34" customFormat="1" ht="45" x14ac:dyDescent="0.25">
      <c r="A393" s="30">
        <f t="shared" si="67"/>
        <v>1</v>
      </c>
      <c r="D393" s="33">
        <v>389</v>
      </c>
      <c r="E393" s="90" t="s">
        <v>4580</v>
      </c>
      <c r="F393" s="91" t="s">
        <v>2297</v>
      </c>
      <c r="G393" s="91" t="s">
        <v>2298</v>
      </c>
      <c r="H393" s="92" t="s">
        <v>2299</v>
      </c>
      <c r="I393" s="93">
        <v>870101</v>
      </c>
      <c r="J393" s="81">
        <f t="shared" si="68"/>
        <v>0</v>
      </c>
      <c r="K393"/>
      <c r="L393" s="30">
        <f t="shared" si="69"/>
        <v>1</v>
      </c>
      <c r="M393" s="30">
        <f t="shared" si="60"/>
        <v>1</v>
      </c>
      <c r="N393" s="30">
        <f t="shared" si="61"/>
        <v>1</v>
      </c>
      <c r="O393" s="30">
        <f t="shared" si="62"/>
        <v>1</v>
      </c>
      <c r="P393" s="30">
        <f t="shared" si="63"/>
        <v>1</v>
      </c>
      <c r="Q393" s="30">
        <f t="shared" si="64"/>
        <v>1</v>
      </c>
      <c r="R393" s="30">
        <f t="shared" si="65"/>
        <v>1</v>
      </c>
      <c r="S393" s="30"/>
      <c r="T393" s="30"/>
      <c r="U393" s="30"/>
      <c r="V393" s="34">
        <f t="shared" si="66"/>
        <v>1</v>
      </c>
    </row>
    <row r="394" spans="1:22" s="34" customFormat="1" ht="45" x14ac:dyDescent="0.25">
      <c r="A394" s="30">
        <f t="shared" si="67"/>
        <v>1</v>
      </c>
      <c r="D394" s="33">
        <v>390</v>
      </c>
      <c r="E394" s="90" t="s">
        <v>4580</v>
      </c>
      <c r="F394" s="91" t="s">
        <v>2300</v>
      </c>
      <c r="G394" s="91" t="s">
        <v>1803</v>
      </c>
      <c r="H394" s="92" t="s">
        <v>2301</v>
      </c>
      <c r="I394" s="93">
        <v>870102</v>
      </c>
      <c r="J394" s="81">
        <f t="shared" si="68"/>
        <v>0</v>
      </c>
      <c r="K394"/>
      <c r="L394" s="30">
        <f t="shared" si="69"/>
        <v>1</v>
      </c>
      <c r="M394" s="30">
        <f t="shared" si="60"/>
        <v>1</v>
      </c>
      <c r="N394" s="30">
        <f t="shared" si="61"/>
        <v>1</v>
      </c>
      <c r="O394" s="30">
        <f t="shared" si="62"/>
        <v>1</v>
      </c>
      <c r="P394" s="30">
        <f t="shared" si="63"/>
        <v>1</v>
      </c>
      <c r="Q394" s="30">
        <f t="shared" si="64"/>
        <v>1</v>
      </c>
      <c r="R394" s="30">
        <f t="shared" si="65"/>
        <v>1</v>
      </c>
      <c r="S394" s="30"/>
      <c r="T394" s="30"/>
      <c r="U394" s="30"/>
      <c r="V394" s="34">
        <f t="shared" si="66"/>
        <v>1</v>
      </c>
    </row>
    <row r="395" spans="1:22" s="34" customFormat="1" ht="45" x14ac:dyDescent="0.25">
      <c r="A395" s="30">
        <f t="shared" si="67"/>
        <v>1</v>
      </c>
      <c r="D395" s="33">
        <v>391</v>
      </c>
      <c r="E395" s="90" t="s">
        <v>4580</v>
      </c>
      <c r="F395" s="91" t="s">
        <v>2302</v>
      </c>
      <c r="G395" s="91" t="s">
        <v>2303</v>
      </c>
      <c r="H395" s="92" t="s">
        <v>2304</v>
      </c>
      <c r="I395" s="93">
        <v>870103</v>
      </c>
      <c r="J395" s="81">
        <f t="shared" si="68"/>
        <v>0</v>
      </c>
      <c r="K395"/>
      <c r="L395" s="30">
        <f t="shared" si="69"/>
        <v>1</v>
      </c>
      <c r="M395" s="30">
        <f t="shared" si="60"/>
        <v>1</v>
      </c>
      <c r="N395" s="30">
        <f t="shared" si="61"/>
        <v>1</v>
      </c>
      <c r="O395" s="30">
        <f t="shared" si="62"/>
        <v>1</v>
      </c>
      <c r="P395" s="30">
        <f t="shared" si="63"/>
        <v>1</v>
      </c>
      <c r="Q395" s="30">
        <f t="shared" si="64"/>
        <v>1</v>
      </c>
      <c r="R395" s="30">
        <f t="shared" si="65"/>
        <v>1</v>
      </c>
      <c r="S395" s="30"/>
      <c r="T395" s="30"/>
      <c r="U395" s="30"/>
      <c r="V395" s="34">
        <f t="shared" si="66"/>
        <v>1</v>
      </c>
    </row>
    <row r="396" spans="1:22" s="34" customFormat="1" ht="45" x14ac:dyDescent="0.25">
      <c r="A396" s="30">
        <f t="shared" si="67"/>
        <v>1</v>
      </c>
      <c r="D396" s="33">
        <v>392</v>
      </c>
      <c r="E396" s="90" t="s">
        <v>4580</v>
      </c>
      <c r="F396" s="91" t="s">
        <v>2305</v>
      </c>
      <c r="G396" s="91" t="s">
        <v>2306</v>
      </c>
      <c r="H396" s="92" t="s">
        <v>2307</v>
      </c>
      <c r="I396" s="93">
        <v>870104</v>
      </c>
      <c r="J396" s="81">
        <f t="shared" si="68"/>
        <v>0</v>
      </c>
      <c r="K396"/>
      <c r="L396" s="30">
        <f t="shared" si="69"/>
        <v>1</v>
      </c>
      <c r="M396" s="30">
        <f t="shared" si="60"/>
        <v>1</v>
      </c>
      <c r="N396" s="30">
        <f t="shared" si="61"/>
        <v>1</v>
      </c>
      <c r="O396" s="30">
        <f t="shared" si="62"/>
        <v>1</v>
      </c>
      <c r="P396" s="30">
        <f t="shared" si="63"/>
        <v>1</v>
      </c>
      <c r="Q396" s="30">
        <f t="shared" si="64"/>
        <v>1</v>
      </c>
      <c r="R396" s="30">
        <f t="shared" si="65"/>
        <v>1</v>
      </c>
      <c r="S396" s="30"/>
      <c r="T396" s="30"/>
      <c r="U396" s="30"/>
      <c r="V396" s="34">
        <f t="shared" si="66"/>
        <v>1</v>
      </c>
    </row>
    <row r="397" spans="1:22" s="34" customFormat="1" ht="45" x14ac:dyDescent="0.25">
      <c r="A397" s="30">
        <f t="shared" si="67"/>
        <v>1</v>
      </c>
      <c r="D397" s="33">
        <v>393</v>
      </c>
      <c r="E397" s="90" t="s">
        <v>4580</v>
      </c>
      <c r="F397" s="91" t="s">
        <v>2308</v>
      </c>
      <c r="G397" s="91" t="s">
        <v>2309</v>
      </c>
      <c r="H397" s="92" t="s">
        <v>2310</v>
      </c>
      <c r="I397" s="93">
        <v>870105</v>
      </c>
      <c r="J397" s="81">
        <f t="shared" si="68"/>
        <v>0</v>
      </c>
      <c r="K397"/>
      <c r="L397" s="30">
        <f t="shared" si="69"/>
        <v>1</v>
      </c>
      <c r="M397" s="30">
        <f t="shared" si="60"/>
        <v>1</v>
      </c>
      <c r="N397" s="30">
        <f t="shared" si="61"/>
        <v>1</v>
      </c>
      <c r="O397" s="30">
        <f t="shared" si="62"/>
        <v>1</v>
      </c>
      <c r="P397" s="30">
        <f t="shared" si="63"/>
        <v>1</v>
      </c>
      <c r="Q397" s="30">
        <f t="shared" si="64"/>
        <v>1</v>
      </c>
      <c r="R397" s="30">
        <f t="shared" si="65"/>
        <v>1</v>
      </c>
      <c r="S397" s="30"/>
      <c r="T397" s="30"/>
      <c r="U397" s="30"/>
      <c r="V397" s="34">
        <f t="shared" si="66"/>
        <v>1</v>
      </c>
    </row>
    <row r="398" spans="1:22" s="34" customFormat="1" ht="45" x14ac:dyDescent="0.25">
      <c r="A398" s="30">
        <f t="shared" si="67"/>
        <v>1</v>
      </c>
      <c r="D398" s="33">
        <v>394</v>
      </c>
      <c r="E398" s="90" t="s">
        <v>4580</v>
      </c>
      <c r="F398" s="91" t="s">
        <v>2311</v>
      </c>
      <c r="G398" s="91" t="s">
        <v>2312</v>
      </c>
      <c r="H398" s="92" t="s">
        <v>2313</v>
      </c>
      <c r="I398" s="93">
        <v>870106</v>
      </c>
      <c r="J398" s="81">
        <f t="shared" si="68"/>
        <v>0</v>
      </c>
      <c r="K398"/>
      <c r="L398" s="30">
        <f t="shared" si="69"/>
        <v>1</v>
      </c>
      <c r="M398" s="30">
        <f t="shared" si="60"/>
        <v>1</v>
      </c>
      <c r="N398" s="30">
        <f t="shared" si="61"/>
        <v>1</v>
      </c>
      <c r="O398" s="30">
        <f t="shared" si="62"/>
        <v>1</v>
      </c>
      <c r="P398" s="30">
        <f t="shared" si="63"/>
        <v>1</v>
      </c>
      <c r="Q398" s="30">
        <f t="shared" si="64"/>
        <v>1</v>
      </c>
      <c r="R398" s="30">
        <f t="shared" si="65"/>
        <v>1</v>
      </c>
      <c r="S398" s="30"/>
      <c r="T398" s="30"/>
      <c r="U398" s="30"/>
      <c r="V398" s="34">
        <f t="shared" si="66"/>
        <v>1</v>
      </c>
    </row>
    <row r="399" spans="1:22" s="34" customFormat="1" ht="45" x14ac:dyDescent="0.25">
      <c r="A399" s="30">
        <f t="shared" si="67"/>
        <v>1</v>
      </c>
      <c r="D399" s="33">
        <v>395</v>
      </c>
      <c r="E399" s="90" t="s">
        <v>4580</v>
      </c>
      <c r="F399" s="91" t="s">
        <v>2314</v>
      </c>
      <c r="G399" s="91" t="s">
        <v>2315</v>
      </c>
      <c r="H399" s="92" t="s">
        <v>2316</v>
      </c>
      <c r="I399" s="93">
        <v>870107</v>
      </c>
      <c r="J399" s="81">
        <f t="shared" si="68"/>
        <v>0</v>
      </c>
      <c r="K399"/>
      <c r="L399" s="30">
        <f t="shared" si="69"/>
        <v>1</v>
      </c>
      <c r="M399" s="30">
        <f t="shared" si="60"/>
        <v>1</v>
      </c>
      <c r="N399" s="30">
        <f t="shared" si="61"/>
        <v>1</v>
      </c>
      <c r="O399" s="30">
        <f t="shared" si="62"/>
        <v>1</v>
      </c>
      <c r="P399" s="30">
        <f t="shared" si="63"/>
        <v>1</v>
      </c>
      <c r="Q399" s="30">
        <f t="shared" si="64"/>
        <v>1</v>
      </c>
      <c r="R399" s="30">
        <f t="shared" si="65"/>
        <v>1</v>
      </c>
      <c r="S399" s="30"/>
      <c r="T399" s="30"/>
      <c r="U399" s="30"/>
      <c r="V399" s="34">
        <f t="shared" si="66"/>
        <v>1</v>
      </c>
    </row>
    <row r="400" spans="1:22" s="34" customFormat="1" ht="45" x14ac:dyDescent="0.25">
      <c r="A400" s="30">
        <f t="shared" si="67"/>
        <v>1</v>
      </c>
      <c r="D400" s="33">
        <v>396</v>
      </c>
      <c r="E400" s="90" t="s">
        <v>4580</v>
      </c>
      <c r="F400" s="91" t="s">
        <v>2317</v>
      </c>
      <c r="G400" s="91" t="s">
        <v>2318</v>
      </c>
      <c r="H400" s="92" t="s">
        <v>2319</v>
      </c>
      <c r="I400" s="93">
        <v>870108</v>
      </c>
      <c r="J400" s="81">
        <f t="shared" si="68"/>
        <v>0</v>
      </c>
      <c r="K400"/>
      <c r="L400" s="30">
        <f t="shared" si="69"/>
        <v>1</v>
      </c>
      <c r="M400" s="30">
        <f t="shared" si="60"/>
        <v>1</v>
      </c>
      <c r="N400" s="30">
        <f t="shared" si="61"/>
        <v>1</v>
      </c>
      <c r="O400" s="30">
        <f t="shared" si="62"/>
        <v>1</v>
      </c>
      <c r="P400" s="30">
        <f t="shared" si="63"/>
        <v>1</v>
      </c>
      <c r="Q400" s="30">
        <f t="shared" si="64"/>
        <v>1</v>
      </c>
      <c r="R400" s="30">
        <f t="shared" si="65"/>
        <v>1</v>
      </c>
      <c r="S400" s="30"/>
      <c r="T400" s="30"/>
      <c r="U400" s="30"/>
      <c r="V400" s="34">
        <f t="shared" si="66"/>
        <v>1</v>
      </c>
    </row>
    <row r="401" spans="1:22" s="34" customFormat="1" ht="45" x14ac:dyDescent="0.25">
      <c r="A401" s="30">
        <f t="shared" si="67"/>
        <v>1</v>
      </c>
      <c r="D401" s="33">
        <v>397</v>
      </c>
      <c r="E401" s="90" t="s">
        <v>4580</v>
      </c>
      <c r="F401" s="91" t="s">
        <v>2320</v>
      </c>
      <c r="G401" s="91" t="s">
        <v>2321</v>
      </c>
      <c r="H401" s="92" t="s">
        <v>2322</v>
      </c>
      <c r="I401" s="93">
        <v>870109</v>
      </c>
      <c r="J401" s="81">
        <f t="shared" si="68"/>
        <v>0</v>
      </c>
      <c r="K401"/>
      <c r="L401" s="30">
        <f t="shared" si="69"/>
        <v>1</v>
      </c>
      <c r="M401" s="30">
        <f t="shared" si="60"/>
        <v>1</v>
      </c>
      <c r="N401" s="30">
        <f t="shared" si="61"/>
        <v>1</v>
      </c>
      <c r="O401" s="30">
        <f t="shared" si="62"/>
        <v>1</v>
      </c>
      <c r="P401" s="30">
        <f t="shared" si="63"/>
        <v>1</v>
      </c>
      <c r="Q401" s="30">
        <f t="shared" si="64"/>
        <v>1</v>
      </c>
      <c r="R401" s="30">
        <f t="shared" si="65"/>
        <v>1</v>
      </c>
      <c r="S401" s="30"/>
      <c r="T401" s="30"/>
      <c r="U401" s="30"/>
      <c r="V401" s="34">
        <f t="shared" si="66"/>
        <v>1</v>
      </c>
    </row>
    <row r="402" spans="1:22" s="34" customFormat="1" ht="45" x14ac:dyDescent="0.25">
      <c r="A402" s="30">
        <f t="shared" si="67"/>
        <v>1</v>
      </c>
      <c r="D402" s="33">
        <v>398</v>
      </c>
      <c r="E402" s="90" t="s">
        <v>4580</v>
      </c>
      <c r="F402" s="91" t="s">
        <v>2323</v>
      </c>
      <c r="G402" s="91" t="s">
        <v>2324</v>
      </c>
      <c r="H402" s="92" t="s">
        <v>2325</v>
      </c>
      <c r="I402" s="93">
        <v>870110</v>
      </c>
      <c r="J402" s="81">
        <f t="shared" si="68"/>
        <v>0</v>
      </c>
      <c r="K402"/>
      <c r="L402" s="30">
        <f t="shared" si="69"/>
        <v>1</v>
      </c>
      <c r="M402" s="30">
        <f t="shared" si="60"/>
        <v>1</v>
      </c>
      <c r="N402" s="30">
        <f t="shared" si="61"/>
        <v>1</v>
      </c>
      <c r="O402" s="30">
        <f t="shared" si="62"/>
        <v>1</v>
      </c>
      <c r="P402" s="30">
        <f t="shared" si="63"/>
        <v>1</v>
      </c>
      <c r="Q402" s="30">
        <f t="shared" si="64"/>
        <v>1</v>
      </c>
      <c r="R402" s="30">
        <f t="shared" si="65"/>
        <v>1</v>
      </c>
      <c r="S402" s="30"/>
      <c r="T402" s="30"/>
      <c r="U402" s="30"/>
      <c r="V402" s="34">
        <f t="shared" si="66"/>
        <v>1</v>
      </c>
    </row>
    <row r="403" spans="1:22" s="34" customFormat="1" ht="45" x14ac:dyDescent="0.25">
      <c r="A403" s="30">
        <f t="shared" si="67"/>
        <v>1</v>
      </c>
      <c r="D403" s="33">
        <v>399</v>
      </c>
      <c r="E403" s="90" t="s">
        <v>4580</v>
      </c>
      <c r="F403" s="91" t="s">
        <v>2326</v>
      </c>
      <c r="G403" s="91" t="s">
        <v>2327</v>
      </c>
      <c r="H403" s="92" t="s">
        <v>2328</v>
      </c>
      <c r="I403" s="93">
        <v>870111</v>
      </c>
      <c r="J403" s="81">
        <f t="shared" si="68"/>
        <v>0</v>
      </c>
      <c r="K403"/>
      <c r="L403" s="30">
        <f t="shared" si="69"/>
        <v>1</v>
      </c>
      <c r="M403" s="30">
        <f t="shared" si="60"/>
        <v>1</v>
      </c>
      <c r="N403" s="30">
        <f t="shared" si="61"/>
        <v>1</v>
      </c>
      <c r="O403" s="30">
        <f t="shared" si="62"/>
        <v>1</v>
      </c>
      <c r="P403" s="30">
        <f t="shared" si="63"/>
        <v>1</v>
      </c>
      <c r="Q403" s="30">
        <f t="shared" si="64"/>
        <v>1</v>
      </c>
      <c r="R403" s="30">
        <f t="shared" si="65"/>
        <v>1</v>
      </c>
      <c r="S403" s="30"/>
      <c r="T403" s="30"/>
      <c r="U403" s="30"/>
      <c r="V403" s="34">
        <f t="shared" si="66"/>
        <v>1</v>
      </c>
    </row>
    <row r="404" spans="1:22" s="34" customFormat="1" ht="45" x14ac:dyDescent="0.25">
      <c r="A404" s="30">
        <f t="shared" si="67"/>
        <v>1</v>
      </c>
      <c r="D404" s="33">
        <v>400</v>
      </c>
      <c r="E404" s="90" t="s">
        <v>4580</v>
      </c>
      <c r="F404" s="91" t="s">
        <v>2329</v>
      </c>
      <c r="G404" s="91" t="s">
        <v>2330</v>
      </c>
      <c r="H404" s="92" t="s">
        <v>2331</v>
      </c>
      <c r="I404" s="93">
        <v>870112</v>
      </c>
      <c r="J404" s="81">
        <f t="shared" si="68"/>
        <v>0</v>
      </c>
      <c r="K404"/>
      <c r="L404" s="30">
        <f t="shared" si="69"/>
        <v>1</v>
      </c>
      <c r="M404" s="30">
        <f t="shared" si="60"/>
        <v>1</v>
      </c>
      <c r="N404" s="30">
        <f t="shared" si="61"/>
        <v>1</v>
      </c>
      <c r="O404" s="30">
        <f t="shared" si="62"/>
        <v>1</v>
      </c>
      <c r="P404" s="30">
        <f t="shared" si="63"/>
        <v>1</v>
      </c>
      <c r="Q404" s="30">
        <f t="shared" si="64"/>
        <v>1</v>
      </c>
      <c r="R404" s="30">
        <f t="shared" si="65"/>
        <v>1</v>
      </c>
      <c r="S404" s="30"/>
      <c r="T404" s="30"/>
      <c r="U404" s="30"/>
      <c r="V404" s="34">
        <f t="shared" si="66"/>
        <v>1</v>
      </c>
    </row>
    <row r="405" spans="1:22" s="34" customFormat="1" ht="45" x14ac:dyDescent="0.25">
      <c r="A405" s="30">
        <f t="shared" si="67"/>
        <v>1</v>
      </c>
      <c r="D405" s="33">
        <v>401</v>
      </c>
      <c r="E405" s="90" t="s">
        <v>4580</v>
      </c>
      <c r="F405" s="91" t="s">
        <v>2332</v>
      </c>
      <c r="G405" s="91" t="s">
        <v>2333</v>
      </c>
      <c r="H405" s="92" t="s">
        <v>2334</v>
      </c>
      <c r="I405" s="93">
        <v>870113</v>
      </c>
      <c r="J405" s="81">
        <f t="shared" si="68"/>
        <v>0</v>
      </c>
      <c r="K405"/>
      <c r="L405" s="30">
        <f t="shared" si="69"/>
        <v>1</v>
      </c>
      <c r="M405" s="30">
        <f t="shared" si="60"/>
        <v>1</v>
      </c>
      <c r="N405" s="30">
        <f t="shared" si="61"/>
        <v>1</v>
      </c>
      <c r="O405" s="30">
        <f t="shared" si="62"/>
        <v>1</v>
      </c>
      <c r="P405" s="30">
        <f t="shared" si="63"/>
        <v>1</v>
      </c>
      <c r="Q405" s="30">
        <f t="shared" si="64"/>
        <v>1</v>
      </c>
      <c r="R405" s="30">
        <f t="shared" si="65"/>
        <v>1</v>
      </c>
      <c r="S405" s="30"/>
      <c r="T405" s="30"/>
      <c r="U405" s="30"/>
      <c r="V405" s="34">
        <f t="shared" si="66"/>
        <v>1</v>
      </c>
    </row>
    <row r="406" spans="1:22" s="34" customFormat="1" ht="45" x14ac:dyDescent="0.25">
      <c r="A406" s="30">
        <f t="shared" si="67"/>
        <v>1</v>
      </c>
      <c r="D406" s="33">
        <v>402</v>
      </c>
      <c r="E406" s="90" t="s">
        <v>4580</v>
      </c>
      <c r="F406" s="91" t="s">
        <v>2335</v>
      </c>
      <c r="G406" s="91" t="s">
        <v>2336</v>
      </c>
      <c r="H406" s="92" t="s">
        <v>2337</v>
      </c>
      <c r="I406" s="93">
        <v>870114</v>
      </c>
      <c r="J406" s="81">
        <f t="shared" si="68"/>
        <v>0</v>
      </c>
      <c r="K406"/>
      <c r="L406" s="30">
        <f t="shared" si="69"/>
        <v>1</v>
      </c>
      <c r="M406" s="30">
        <f t="shared" si="60"/>
        <v>1</v>
      </c>
      <c r="N406" s="30">
        <f t="shared" si="61"/>
        <v>1</v>
      </c>
      <c r="O406" s="30">
        <f t="shared" si="62"/>
        <v>1</v>
      </c>
      <c r="P406" s="30">
        <f t="shared" si="63"/>
        <v>1</v>
      </c>
      <c r="Q406" s="30">
        <f t="shared" si="64"/>
        <v>1</v>
      </c>
      <c r="R406" s="30">
        <f t="shared" si="65"/>
        <v>1</v>
      </c>
      <c r="S406" s="30"/>
      <c r="T406" s="30"/>
      <c r="U406" s="30"/>
      <c r="V406" s="34">
        <f t="shared" si="66"/>
        <v>1</v>
      </c>
    </row>
    <row r="407" spans="1:22" s="34" customFormat="1" ht="45" x14ac:dyDescent="0.25">
      <c r="A407" s="30">
        <f t="shared" si="67"/>
        <v>1</v>
      </c>
      <c r="D407" s="33">
        <v>403</v>
      </c>
      <c r="E407" s="90" t="s">
        <v>4580</v>
      </c>
      <c r="F407" s="91" t="s">
        <v>2338</v>
      </c>
      <c r="G407" s="91" t="s">
        <v>2339</v>
      </c>
      <c r="H407" s="92" t="s">
        <v>2340</v>
      </c>
      <c r="I407" s="93">
        <v>870115</v>
      </c>
      <c r="J407" s="81">
        <f t="shared" si="68"/>
        <v>0</v>
      </c>
      <c r="K407"/>
      <c r="L407" s="30">
        <f t="shared" si="69"/>
        <v>1</v>
      </c>
      <c r="M407" s="30">
        <f t="shared" si="60"/>
        <v>1</v>
      </c>
      <c r="N407" s="30">
        <f t="shared" si="61"/>
        <v>1</v>
      </c>
      <c r="O407" s="30">
        <f t="shared" si="62"/>
        <v>1</v>
      </c>
      <c r="P407" s="30">
        <f t="shared" si="63"/>
        <v>1</v>
      </c>
      <c r="Q407" s="30">
        <f t="shared" si="64"/>
        <v>1</v>
      </c>
      <c r="R407" s="30">
        <f t="shared" si="65"/>
        <v>1</v>
      </c>
      <c r="S407" s="30"/>
      <c r="T407" s="30"/>
      <c r="U407" s="30"/>
      <c r="V407" s="34">
        <f t="shared" si="66"/>
        <v>1</v>
      </c>
    </row>
    <row r="408" spans="1:22" s="34" customFormat="1" ht="45" x14ac:dyDescent="0.25">
      <c r="A408" s="30">
        <f t="shared" si="67"/>
        <v>1</v>
      </c>
      <c r="D408" s="33">
        <v>404</v>
      </c>
      <c r="E408" s="90" t="s">
        <v>4580</v>
      </c>
      <c r="F408" s="91" t="s">
        <v>2341</v>
      </c>
      <c r="G408" s="91" t="s">
        <v>2342</v>
      </c>
      <c r="H408" s="92" t="s">
        <v>2343</v>
      </c>
      <c r="I408" s="93">
        <v>870116</v>
      </c>
      <c r="J408" s="81">
        <f t="shared" si="68"/>
        <v>0</v>
      </c>
      <c r="K408"/>
      <c r="L408" s="30">
        <f t="shared" si="69"/>
        <v>1</v>
      </c>
      <c r="M408" s="30">
        <f t="shared" si="60"/>
        <v>1</v>
      </c>
      <c r="N408" s="30">
        <f t="shared" si="61"/>
        <v>1</v>
      </c>
      <c r="O408" s="30">
        <f t="shared" si="62"/>
        <v>1</v>
      </c>
      <c r="P408" s="30">
        <f t="shared" si="63"/>
        <v>1</v>
      </c>
      <c r="Q408" s="30">
        <f t="shared" si="64"/>
        <v>1</v>
      </c>
      <c r="R408" s="30">
        <f t="shared" si="65"/>
        <v>1</v>
      </c>
      <c r="S408" s="30"/>
      <c r="T408" s="30"/>
      <c r="U408" s="30"/>
      <c r="V408" s="34">
        <f t="shared" si="66"/>
        <v>1</v>
      </c>
    </row>
    <row r="409" spans="1:22" s="34" customFormat="1" ht="45" x14ac:dyDescent="0.25">
      <c r="A409" s="30">
        <f t="shared" si="67"/>
        <v>1</v>
      </c>
      <c r="D409" s="33">
        <v>405</v>
      </c>
      <c r="E409" s="90" t="s">
        <v>4580</v>
      </c>
      <c r="F409" s="91" t="s">
        <v>2344</v>
      </c>
      <c r="G409" s="91" t="s">
        <v>2345</v>
      </c>
      <c r="H409" s="92" t="s">
        <v>2346</v>
      </c>
      <c r="I409" s="93">
        <v>870117</v>
      </c>
      <c r="J409" s="81">
        <f t="shared" si="68"/>
        <v>0</v>
      </c>
      <c r="K409"/>
      <c r="L409" s="30">
        <f t="shared" si="69"/>
        <v>1</v>
      </c>
      <c r="M409" s="30">
        <f t="shared" si="60"/>
        <v>1</v>
      </c>
      <c r="N409" s="30">
        <f t="shared" si="61"/>
        <v>1</v>
      </c>
      <c r="O409" s="30">
        <f t="shared" si="62"/>
        <v>1</v>
      </c>
      <c r="P409" s="30">
        <f t="shared" si="63"/>
        <v>1</v>
      </c>
      <c r="Q409" s="30">
        <f t="shared" si="64"/>
        <v>1</v>
      </c>
      <c r="R409" s="30">
        <f t="shared" si="65"/>
        <v>1</v>
      </c>
      <c r="S409" s="30"/>
      <c r="T409" s="30"/>
      <c r="U409" s="30"/>
      <c r="V409" s="34">
        <f t="shared" si="66"/>
        <v>1</v>
      </c>
    </row>
    <row r="410" spans="1:22" s="34" customFormat="1" ht="60" x14ac:dyDescent="0.25">
      <c r="A410" s="30">
        <f t="shared" si="67"/>
        <v>1</v>
      </c>
      <c r="D410" s="33">
        <v>406</v>
      </c>
      <c r="E410" s="90" t="s">
        <v>4580</v>
      </c>
      <c r="F410" s="91" t="s">
        <v>2347</v>
      </c>
      <c r="G410" s="91" t="s">
        <v>2348</v>
      </c>
      <c r="H410" s="92" t="s">
        <v>2349</v>
      </c>
      <c r="I410" s="93">
        <v>870118</v>
      </c>
      <c r="J410" s="81">
        <f t="shared" si="68"/>
        <v>0</v>
      </c>
      <c r="K410"/>
      <c r="L410" s="30">
        <f t="shared" si="69"/>
        <v>1</v>
      </c>
      <c r="M410" s="30">
        <f t="shared" si="60"/>
        <v>1</v>
      </c>
      <c r="N410" s="30">
        <f t="shared" si="61"/>
        <v>1</v>
      </c>
      <c r="O410" s="30">
        <f t="shared" si="62"/>
        <v>1</v>
      </c>
      <c r="P410" s="30">
        <f t="shared" si="63"/>
        <v>1</v>
      </c>
      <c r="Q410" s="30">
        <f t="shared" si="64"/>
        <v>1</v>
      </c>
      <c r="R410" s="30">
        <f t="shared" si="65"/>
        <v>1</v>
      </c>
      <c r="S410" s="30"/>
      <c r="T410" s="30"/>
      <c r="U410" s="30"/>
      <c r="V410" s="34">
        <f t="shared" si="66"/>
        <v>1</v>
      </c>
    </row>
    <row r="411" spans="1:22" s="34" customFormat="1" ht="60" x14ac:dyDescent="0.25">
      <c r="A411" s="30">
        <f t="shared" si="67"/>
        <v>1</v>
      </c>
      <c r="D411" s="33">
        <v>407</v>
      </c>
      <c r="E411" s="90" t="s">
        <v>4580</v>
      </c>
      <c r="F411" s="91" t="s">
        <v>2350</v>
      </c>
      <c r="G411" s="91" t="s">
        <v>2351</v>
      </c>
      <c r="H411" s="92" t="s">
        <v>2352</v>
      </c>
      <c r="I411" s="93">
        <v>870120</v>
      </c>
      <c r="J411" s="81">
        <f t="shared" si="68"/>
        <v>0</v>
      </c>
      <c r="K411"/>
      <c r="L411" s="30">
        <f t="shared" si="69"/>
        <v>1</v>
      </c>
      <c r="M411" s="30">
        <f t="shared" si="60"/>
        <v>1</v>
      </c>
      <c r="N411" s="30">
        <f t="shared" si="61"/>
        <v>1</v>
      </c>
      <c r="O411" s="30">
        <f t="shared" si="62"/>
        <v>1</v>
      </c>
      <c r="P411" s="30">
        <f t="shared" si="63"/>
        <v>1</v>
      </c>
      <c r="Q411" s="30">
        <f t="shared" si="64"/>
        <v>1</v>
      </c>
      <c r="R411" s="30">
        <f t="shared" si="65"/>
        <v>1</v>
      </c>
      <c r="S411" s="30"/>
      <c r="T411" s="30"/>
      <c r="U411" s="30"/>
      <c r="V411" s="34">
        <f t="shared" si="66"/>
        <v>1</v>
      </c>
    </row>
    <row r="412" spans="1:22" s="34" customFormat="1" ht="45" x14ac:dyDescent="0.25">
      <c r="A412" s="30">
        <f t="shared" si="67"/>
        <v>1</v>
      </c>
      <c r="D412" s="33">
        <v>408</v>
      </c>
      <c r="E412" s="90" t="s">
        <v>4580</v>
      </c>
      <c r="F412" s="91" t="s">
        <v>2353</v>
      </c>
      <c r="G412" s="91" t="s">
        <v>2354</v>
      </c>
      <c r="H412" s="92" t="s">
        <v>2355</v>
      </c>
      <c r="I412" s="93">
        <v>870121</v>
      </c>
      <c r="J412" s="81">
        <f t="shared" si="68"/>
        <v>0</v>
      </c>
      <c r="K412"/>
      <c r="L412" s="30">
        <f t="shared" si="69"/>
        <v>1</v>
      </c>
      <c r="M412" s="30">
        <f t="shared" si="60"/>
        <v>1</v>
      </c>
      <c r="N412" s="30">
        <f t="shared" si="61"/>
        <v>1</v>
      </c>
      <c r="O412" s="30">
        <f t="shared" si="62"/>
        <v>1</v>
      </c>
      <c r="P412" s="30">
        <f t="shared" si="63"/>
        <v>1</v>
      </c>
      <c r="Q412" s="30">
        <f t="shared" si="64"/>
        <v>1</v>
      </c>
      <c r="R412" s="30">
        <f t="shared" si="65"/>
        <v>1</v>
      </c>
      <c r="S412" s="30"/>
      <c r="T412" s="30"/>
      <c r="U412" s="30"/>
      <c r="V412" s="34">
        <f t="shared" si="66"/>
        <v>1</v>
      </c>
    </row>
    <row r="413" spans="1:22" s="34" customFormat="1" ht="45" x14ac:dyDescent="0.25">
      <c r="A413" s="30">
        <f t="shared" si="67"/>
        <v>1</v>
      </c>
      <c r="D413" s="33">
        <v>409</v>
      </c>
      <c r="E413" s="90" t="s">
        <v>4580</v>
      </c>
      <c r="F413" s="91" t="s">
        <v>2356</v>
      </c>
      <c r="G413" s="91" t="s">
        <v>2357</v>
      </c>
      <c r="H413" s="92" t="s">
        <v>2358</v>
      </c>
      <c r="I413" s="93">
        <v>870122</v>
      </c>
      <c r="J413" s="81">
        <f t="shared" si="68"/>
        <v>0</v>
      </c>
      <c r="K413"/>
      <c r="L413" s="30">
        <f t="shared" si="69"/>
        <v>1</v>
      </c>
      <c r="M413" s="30">
        <f t="shared" si="60"/>
        <v>1</v>
      </c>
      <c r="N413" s="30">
        <f t="shared" si="61"/>
        <v>1</v>
      </c>
      <c r="O413" s="30">
        <f t="shared" si="62"/>
        <v>1</v>
      </c>
      <c r="P413" s="30">
        <f t="shared" si="63"/>
        <v>1</v>
      </c>
      <c r="Q413" s="30">
        <f t="shared" si="64"/>
        <v>1</v>
      </c>
      <c r="R413" s="30">
        <f t="shared" si="65"/>
        <v>1</v>
      </c>
      <c r="S413" s="30"/>
      <c r="T413" s="30"/>
      <c r="U413" s="30"/>
      <c r="V413" s="34">
        <f t="shared" si="66"/>
        <v>1</v>
      </c>
    </row>
    <row r="414" spans="1:22" s="34" customFormat="1" ht="60" x14ac:dyDescent="0.25">
      <c r="A414" s="30">
        <f t="shared" si="67"/>
        <v>1</v>
      </c>
      <c r="D414" s="33">
        <v>410</v>
      </c>
      <c r="E414" s="90" t="s">
        <v>4580</v>
      </c>
      <c r="F414" s="91" t="s">
        <v>2359</v>
      </c>
      <c r="G414" s="91" t="s">
        <v>2360</v>
      </c>
      <c r="H414" s="92" t="s">
        <v>2361</v>
      </c>
      <c r="I414" s="93">
        <v>870123</v>
      </c>
      <c r="J414" s="81">
        <f t="shared" si="68"/>
        <v>0</v>
      </c>
      <c r="K414"/>
      <c r="L414" s="30">
        <f t="shared" si="69"/>
        <v>1</v>
      </c>
      <c r="M414" s="30">
        <f t="shared" si="60"/>
        <v>1</v>
      </c>
      <c r="N414" s="30">
        <f t="shared" si="61"/>
        <v>1</v>
      </c>
      <c r="O414" s="30">
        <f t="shared" si="62"/>
        <v>1</v>
      </c>
      <c r="P414" s="30">
        <f t="shared" si="63"/>
        <v>1</v>
      </c>
      <c r="Q414" s="30">
        <f t="shared" si="64"/>
        <v>1</v>
      </c>
      <c r="R414" s="30">
        <f t="shared" si="65"/>
        <v>1</v>
      </c>
      <c r="S414" s="30"/>
      <c r="T414" s="30"/>
      <c r="U414" s="30"/>
      <c r="V414" s="34">
        <f t="shared" si="66"/>
        <v>1</v>
      </c>
    </row>
    <row r="415" spans="1:22" s="34" customFormat="1" ht="30" x14ac:dyDescent="0.25">
      <c r="A415" s="30">
        <f t="shared" si="67"/>
        <v>1</v>
      </c>
      <c r="D415" s="33">
        <v>411</v>
      </c>
      <c r="E415" s="90" t="s">
        <v>4580</v>
      </c>
      <c r="F415" s="91" t="s">
        <v>2362</v>
      </c>
      <c r="G415" s="91" t="s">
        <v>2363</v>
      </c>
      <c r="H415" s="92" t="s">
        <v>2364</v>
      </c>
      <c r="I415" s="93">
        <v>870124</v>
      </c>
      <c r="J415" s="81">
        <f t="shared" si="68"/>
        <v>0</v>
      </c>
      <c r="K415"/>
      <c r="L415" s="30">
        <f t="shared" si="69"/>
        <v>1</v>
      </c>
      <c r="M415" s="30">
        <f t="shared" si="60"/>
        <v>1</v>
      </c>
      <c r="N415" s="30">
        <f t="shared" si="61"/>
        <v>1</v>
      </c>
      <c r="O415" s="30">
        <f t="shared" si="62"/>
        <v>1</v>
      </c>
      <c r="P415" s="30">
        <f t="shared" si="63"/>
        <v>1</v>
      </c>
      <c r="Q415" s="30">
        <f t="shared" si="64"/>
        <v>1</v>
      </c>
      <c r="R415" s="30">
        <f t="shared" si="65"/>
        <v>1</v>
      </c>
      <c r="S415" s="30"/>
      <c r="T415" s="30"/>
      <c r="U415" s="30"/>
      <c r="V415" s="34">
        <f t="shared" si="66"/>
        <v>1</v>
      </c>
    </row>
    <row r="416" spans="1:22" s="34" customFormat="1" ht="45" x14ac:dyDescent="0.25">
      <c r="A416" s="30">
        <f t="shared" si="67"/>
        <v>1</v>
      </c>
      <c r="D416" s="33">
        <v>412</v>
      </c>
      <c r="E416" s="90" t="s">
        <v>4580</v>
      </c>
      <c r="F416" s="91" t="s">
        <v>2365</v>
      </c>
      <c r="G416" s="91" t="s">
        <v>2366</v>
      </c>
      <c r="H416" s="92" t="s">
        <v>2367</v>
      </c>
      <c r="I416" s="93">
        <v>870125</v>
      </c>
      <c r="J416" s="81">
        <f t="shared" si="68"/>
        <v>0</v>
      </c>
      <c r="K416"/>
      <c r="L416" s="30">
        <f t="shared" si="69"/>
        <v>1</v>
      </c>
      <c r="M416" s="30">
        <f t="shared" si="60"/>
        <v>1</v>
      </c>
      <c r="N416" s="30">
        <f t="shared" si="61"/>
        <v>1</v>
      </c>
      <c r="O416" s="30">
        <f t="shared" si="62"/>
        <v>1</v>
      </c>
      <c r="P416" s="30">
        <f t="shared" si="63"/>
        <v>1</v>
      </c>
      <c r="Q416" s="30">
        <f t="shared" si="64"/>
        <v>1</v>
      </c>
      <c r="R416" s="30">
        <f t="shared" si="65"/>
        <v>1</v>
      </c>
      <c r="S416" s="30"/>
      <c r="T416" s="30"/>
      <c r="U416" s="30"/>
      <c r="V416" s="34">
        <f t="shared" si="66"/>
        <v>1</v>
      </c>
    </row>
    <row r="417" spans="1:22" s="34" customFormat="1" ht="60" x14ac:dyDescent="0.25">
      <c r="A417" s="30">
        <f t="shared" si="67"/>
        <v>1</v>
      </c>
      <c r="D417" s="33">
        <v>413</v>
      </c>
      <c r="E417" s="90" t="s">
        <v>4580</v>
      </c>
      <c r="F417" s="91" t="s">
        <v>2368</v>
      </c>
      <c r="G417" s="91" t="s">
        <v>2369</v>
      </c>
      <c r="H417" s="92" t="s">
        <v>2370</v>
      </c>
      <c r="I417" s="93">
        <v>870126</v>
      </c>
      <c r="J417" s="81">
        <f t="shared" si="68"/>
        <v>0</v>
      </c>
      <c r="K417"/>
      <c r="L417" s="30">
        <f t="shared" si="69"/>
        <v>1</v>
      </c>
      <c r="M417" s="30">
        <f t="shared" si="60"/>
        <v>1</v>
      </c>
      <c r="N417" s="30">
        <f t="shared" si="61"/>
        <v>1</v>
      </c>
      <c r="O417" s="30">
        <f t="shared" si="62"/>
        <v>1</v>
      </c>
      <c r="P417" s="30">
        <f t="shared" si="63"/>
        <v>1</v>
      </c>
      <c r="Q417" s="30">
        <f t="shared" si="64"/>
        <v>1</v>
      </c>
      <c r="R417" s="30">
        <f t="shared" si="65"/>
        <v>1</v>
      </c>
      <c r="S417" s="30"/>
      <c r="T417" s="30"/>
      <c r="U417" s="30"/>
      <c r="V417" s="34">
        <f t="shared" si="66"/>
        <v>1</v>
      </c>
    </row>
    <row r="418" spans="1:22" s="34" customFormat="1" ht="60" x14ac:dyDescent="0.25">
      <c r="A418" s="30">
        <f t="shared" si="67"/>
        <v>1</v>
      </c>
      <c r="D418" s="33">
        <v>414</v>
      </c>
      <c r="E418" s="90" t="s">
        <v>4580</v>
      </c>
      <c r="F418" s="91" t="s">
        <v>2371</v>
      </c>
      <c r="G418" s="91" t="s">
        <v>2372</v>
      </c>
      <c r="H418" s="92" t="s">
        <v>2373</v>
      </c>
      <c r="I418" s="93">
        <v>870127</v>
      </c>
      <c r="J418" s="81">
        <f t="shared" si="68"/>
        <v>0</v>
      </c>
      <c r="K418"/>
      <c r="L418" s="30">
        <f t="shared" si="69"/>
        <v>1</v>
      </c>
      <c r="M418" s="30">
        <f t="shared" si="60"/>
        <v>1</v>
      </c>
      <c r="N418" s="30">
        <f t="shared" si="61"/>
        <v>1</v>
      </c>
      <c r="O418" s="30">
        <f t="shared" si="62"/>
        <v>1</v>
      </c>
      <c r="P418" s="30">
        <f t="shared" si="63"/>
        <v>1</v>
      </c>
      <c r="Q418" s="30">
        <f t="shared" si="64"/>
        <v>1</v>
      </c>
      <c r="R418" s="30">
        <f t="shared" si="65"/>
        <v>1</v>
      </c>
      <c r="S418" s="30"/>
      <c r="T418" s="30"/>
      <c r="U418" s="30"/>
      <c r="V418" s="34">
        <f t="shared" si="66"/>
        <v>1</v>
      </c>
    </row>
    <row r="419" spans="1:22" s="34" customFormat="1" ht="90" x14ac:dyDescent="0.25">
      <c r="A419" s="30">
        <f t="shared" si="67"/>
        <v>1</v>
      </c>
      <c r="D419" s="33">
        <v>415</v>
      </c>
      <c r="E419" s="90" t="s">
        <v>4580</v>
      </c>
      <c r="F419" s="91"/>
      <c r="G419" s="91" t="s">
        <v>2374</v>
      </c>
      <c r="H419" s="92" t="s">
        <v>2375</v>
      </c>
      <c r="I419" s="93"/>
      <c r="J419" s="81">
        <f t="shared" si="68"/>
        <v>0</v>
      </c>
      <c r="K419"/>
      <c r="L419" s="30">
        <f t="shared" si="69"/>
        <v>1</v>
      </c>
      <c r="M419" s="30">
        <f t="shared" si="60"/>
        <v>1</v>
      </c>
      <c r="N419" s="30">
        <f t="shared" si="61"/>
        <v>0</v>
      </c>
      <c r="O419" s="30">
        <f t="shared" si="62"/>
        <v>1</v>
      </c>
      <c r="P419" s="30">
        <f t="shared" si="63"/>
        <v>1</v>
      </c>
      <c r="Q419" s="30">
        <f t="shared" si="64"/>
        <v>0</v>
      </c>
      <c r="R419" s="30">
        <f t="shared" si="65"/>
        <v>1</v>
      </c>
      <c r="S419" s="30"/>
      <c r="T419" s="30"/>
      <c r="U419" s="30"/>
      <c r="V419" s="34">
        <f t="shared" si="66"/>
        <v>1</v>
      </c>
    </row>
    <row r="420" spans="1:22" s="34" customFormat="1" ht="75" x14ac:dyDescent="0.25">
      <c r="A420" s="30">
        <f t="shared" si="67"/>
        <v>1</v>
      </c>
      <c r="D420" s="33">
        <v>416</v>
      </c>
      <c r="E420" s="90" t="s">
        <v>4580</v>
      </c>
      <c r="F420" s="91"/>
      <c r="G420" s="91" t="s">
        <v>2376</v>
      </c>
      <c r="H420" s="92" t="s">
        <v>2377</v>
      </c>
      <c r="I420" s="93"/>
      <c r="J420" s="81">
        <f t="shared" si="68"/>
        <v>0</v>
      </c>
      <c r="K420"/>
      <c r="L420" s="30">
        <f t="shared" si="69"/>
        <v>1</v>
      </c>
      <c r="M420" s="30">
        <f t="shared" si="60"/>
        <v>1</v>
      </c>
      <c r="N420" s="30">
        <f t="shared" si="61"/>
        <v>0</v>
      </c>
      <c r="O420" s="30">
        <f t="shared" si="62"/>
        <v>1</v>
      </c>
      <c r="P420" s="30">
        <f t="shared" si="63"/>
        <v>1</v>
      </c>
      <c r="Q420" s="30">
        <f t="shared" si="64"/>
        <v>0</v>
      </c>
      <c r="R420" s="30">
        <f t="shared" si="65"/>
        <v>1</v>
      </c>
      <c r="S420" s="30"/>
      <c r="T420" s="30"/>
      <c r="U420" s="30"/>
      <c r="V420" s="34">
        <f t="shared" si="66"/>
        <v>1</v>
      </c>
    </row>
    <row r="421" spans="1:22" s="34" customFormat="1" ht="90" x14ac:dyDescent="0.25">
      <c r="A421" s="30">
        <f t="shared" si="67"/>
        <v>1</v>
      </c>
      <c r="D421" s="33">
        <v>417</v>
      </c>
      <c r="E421" s="90" t="s">
        <v>4580</v>
      </c>
      <c r="F421" s="91"/>
      <c r="G421" s="91" t="s">
        <v>2378</v>
      </c>
      <c r="H421" s="92" t="s">
        <v>2379</v>
      </c>
      <c r="I421" s="93"/>
      <c r="J421" s="81">
        <f t="shared" si="68"/>
        <v>0</v>
      </c>
      <c r="K421"/>
      <c r="L421" s="30">
        <f t="shared" si="69"/>
        <v>1</v>
      </c>
      <c r="M421" s="30">
        <f t="shared" si="60"/>
        <v>1</v>
      </c>
      <c r="N421" s="30">
        <f t="shared" si="61"/>
        <v>0</v>
      </c>
      <c r="O421" s="30">
        <f t="shared" si="62"/>
        <v>1</v>
      </c>
      <c r="P421" s="30">
        <f t="shared" si="63"/>
        <v>1</v>
      </c>
      <c r="Q421" s="30">
        <f t="shared" si="64"/>
        <v>0</v>
      </c>
      <c r="R421" s="30">
        <f t="shared" si="65"/>
        <v>1</v>
      </c>
      <c r="S421" s="30"/>
      <c r="T421" s="30"/>
      <c r="U421" s="30"/>
      <c r="V421" s="34">
        <f t="shared" si="66"/>
        <v>1</v>
      </c>
    </row>
    <row r="422" spans="1:22" s="34" customFormat="1" ht="90" x14ac:dyDescent="0.25">
      <c r="A422" s="30">
        <f t="shared" si="67"/>
        <v>1</v>
      </c>
      <c r="D422" s="33">
        <v>418</v>
      </c>
      <c r="E422" s="90" t="s">
        <v>4580</v>
      </c>
      <c r="F422" s="91"/>
      <c r="G422" s="91" t="s">
        <v>2380</v>
      </c>
      <c r="H422" s="92" t="s">
        <v>2381</v>
      </c>
      <c r="I422" s="93"/>
      <c r="J422" s="81">
        <f t="shared" si="68"/>
        <v>0</v>
      </c>
      <c r="K422"/>
      <c r="L422" s="30">
        <f t="shared" si="69"/>
        <v>1</v>
      </c>
      <c r="M422" s="30">
        <f t="shared" si="60"/>
        <v>1</v>
      </c>
      <c r="N422" s="30">
        <f t="shared" si="61"/>
        <v>0</v>
      </c>
      <c r="O422" s="30">
        <f t="shared" si="62"/>
        <v>1</v>
      </c>
      <c r="P422" s="30">
        <f t="shared" si="63"/>
        <v>1</v>
      </c>
      <c r="Q422" s="30">
        <f t="shared" si="64"/>
        <v>0</v>
      </c>
      <c r="R422" s="30">
        <f t="shared" si="65"/>
        <v>1</v>
      </c>
      <c r="S422" s="30"/>
      <c r="T422" s="30"/>
      <c r="U422" s="30"/>
      <c r="V422" s="34">
        <f t="shared" si="66"/>
        <v>1</v>
      </c>
    </row>
    <row r="423" spans="1:22" s="34" customFormat="1" ht="30" x14ac:dyDescent="0.25">
      <c r="A423" s="30">
        <f t="shared" si="67"/>
        <v>1</v>
      </c>
      <c r="D423" s="33">
        <v>419</v>
      </c>
      <c r="E423" s="90" t="s">
        <v>4580</v>
      </c>
      <c r="F423" s="91"/>
      <c r="G423" s="91" t="s">
        <v>2382</v>
      </c>
      <c r="H423" s="92" t="s">
        <v>2383</v>
      </c>
      <c r="I423" s="93"/>
      <c r="J423" s="81">
        <f t="shared" si="68"/>
        <v>0</v>
      </c>
      <c r="K423"/>
      <c r="L423" s="30">
        <f t="shared" si="69"/>
        <v>1</v>
      </c>
      <c r="M423" s="30">
        <f t="shared" si="60"/>
        <v>1</v>
      </c>
      <c r="N423" s="30">
        <f t="shared" si="61"/>
        <v>0</v>
      </c>
      <c r="O423" s="30">
        <f t="shared" si="62"/>
        <v>1</v>
      </c>
      <c r="P423" s="30">
        <f t="shared" si="63"/>
        <v>1</v>
      </c>
      <c r="Q423" s="30">
        <f t="shared" si="64"/>
        <v>0</v>
      </c>
      <c r="R423" s="30">
        <f t="shared" si="65"/>
        <v>1</v>
      </c>
      <c r="S423" s="30"/>
      <c r="T423" s="30"/>
      <c r="U423" s="30"/>
      <c r="V423" s="34">
        <f t="shared" si="66"/>
        <v>1</v>
      </c>
    </row>
    <row r="424" spans="1:22" s="34" customFormat="1" ht="75" x14ac:dyDescent="0.25">
      <c r="A424" s="30">
        <f t="shared" si="67"/>
        <v>1</v>
      </c>
      <c r="D424" s="33">
        <v>420</v>
      </c>
      <c r="E424" s="90" t="s">
        <v>4580</v>
      </c>
      <c r="F424" s="91"/>
      <c r="G424" s="91" t="s">
        <v>2384</v>
      </c>
      <c r="H424" s="92" t="s">
        <v>2385</v>
      </c>
      <c r="I424" s="93"/>
      <c r="J424" s="81">
        <f t="shared" si="68"/>
        <v>0</v>
      </c>
      <c r="K424"/>
      <c r="L424" s="30">
        <f t="shared" si="69"/>
        <v>1</v>
      </c>
      <c r="M424" s="30">
        <f t="shared" si="60"/>
        <v>1</v>
      </c>
      <c r="N424" s="30">
        <f t="shared" si="61"/>
        <v>0</v>
      </c>
      <c r="O424" s="30">
        <f t="shared" si="62"/>
        <v>1</v>
      </c>
      <c r="P424" s="30">
        <f t="shared" si="63"/>
        <v>1</v>
      </c>
      <c r="Q424" s="30">
        <f t="shared" si="64"/>
        <v>0</v>
      </c>
      <c r="R424" s="30">
        <f t="shared" si="65"/>
        <v>1</v>
      </c>
      <c r="S424" s="30"/>
      <c r="T424" s="30"/>
      <c r="U424" s="30"/>
      <c r="V424" s="34">
        <f t="shared" si="66"/>
        <v>1</v>
      </c>
    </row>
    <row r="425" spans="1:22" s="34" customFormat="1" x14ac:dyDescent="0.25">
      <c r="A425" s="30">
        <f t="shared" si="67"/>
        <v>1</v>
      </c>
      <c r="D425" s="33">
        <v>421</v>
      </c>
      <c r="E425" s="90" t="s">
        <v>4580</v>
      </c>
      <c r="F425" s="91"/>
      <c r="G425" s="91" t="s">
        <v>2386</v>
      </c>
      <c r="H425" s="92" t="s">
        <v>2387</v>
      </c>
      <c r="I425" s="93"/>
      <c r="J425" s="81">
        <f t="shared" si="68"/>
        <v>0</v>
      </c>
      <c r="K425"/>
      <c r="L425" s="30">
        <f t="shared" si="69"/>
        <v>1</v>
      </c>
      <c r="M425" s="30">
        <f t="shared" si="60"/>
        <v>1</v>
      </c>
      <c r="N425" s="30">
        <f t="shared" si="61"/>
        <v>0</v>
      </c>
      <c r="O425" s="30">
        <f t="shared" si="62"/>
        <v>1</v>
      </c>
      <c r="P425" s="30">
        <f t="shared" si="63"/>
        <v>1</v>
      </c>
      <c r="Q425" s="30">
        <f t="shared" si="64"/>
        <v>0</v>
      </c>
      <c r="R425" s="30">
        <f t="shared" si="65"/>
        <v>1</v>
      </c>
      <c r="S425" s="30"/>
      <c r="T425" s="30"/>
      <c r="U425" s="30"/>
      <c r="V425" s="34">
        <f t="shared" si="66"/>
        <v>1</v>
      </c>
    </row>
    <row r="426" spans="1:22" s="34" customFormat="1" ht="90" x14ac:dyDescent="0.25">
      <c r="A426" s="30">
        <f t="shared" si="67"/>
        <v>1</v>
      </c>
      <c r="D426" s="33">
        <v>422</v>
      </c>
      <c r="E426" s="90" t="s">
        <v>4580</v>
      </c>
      <c r="F426" s="91"/>
      <c r="G426" s="91" t="s">
        <v>2388</v>
      </c>
      <c r="H426" s="92" t="s">
        <v>2389</v>
      </c>
      <c r="I426" s="93"/>
      <c r="J426" s="81">
        <f t="shared" si="68"/>
        <v>0</v>
      </c>
      <c r="K426"/>
      <c r="L426" s="30">
        <f t="shared" si="69"/>
        <v>1</v>
      </c>
      <c r="M426" s="30">
        <f t="shared" si="60"/>
        <v>1</v>
      </c>
      <c r="N426" s="30">
        <f t="shared" si="61"/>
        <v>0</v>
      </c>
      <c r="O426" s="30">
        <f t="shared" si="62"/>
        <v>1</v>
      </c>
      <c r="P426" s="30">
        <f t="shared" si="63"/>
        <v>1</v>
      </c>
      <c r="Q426" s="30">
        <f t="shared" si="64"/>
        <v>0</v>
      </c>
      <c r="R426" s="30">
        <f t="shared" si="65"/>
        <v>1</v>
      </c>
      <c r="S426" s="30"/>
      <c r="T426" s="30"/>
      <c r="U426" s="30"/>
      <c r="V426" s="34">
        <f t="shared" si="66"/>
        <v>1</v>
      </c>
    </row>
    <row r="427" spans="1:22" s="34" customFormat="1" ht="60" x14ac:dyDescent="0.25">
      <c r="A427" s="30">
        <f t="shared" si="67"/>
        <v>1</v>
      </c>
      <c r="D427" s="33">
        <v>423</v>
      </c>
      <c r="E427" s="90" t="s">
        <v>4580</v>
      </c>
      <c r="F427" s="91"/>
      <c r="G427" s="91" t="s">
        <v>2390</v>
      </c>
      <c r="H427" s="92" t="s">
        <v>2391</v>
      </c>
      <c r="I427" s="93"/>
      <c r="J427" s="81">
        <f t="shared" si="68"/>
        <v>0</v>
      </c>
      <c r="K427"/>
      <c r="L427" s="30">
        <f t="shared" si="69"/>
        <v>1</v>
      </c>
      <c r="M427" s="30">
        <f t="shared" si="60"/>
        <v>1</v>
      </c>
      <c r="N427" s="30">
        <f t="shared" si="61"/>
        <v>0</v>
      </c>
      <c r="O427" s="30">
        <f t="shared" si="62"/>
        <v>1</v>
      </c>
      <c r="P427" s="30">
        <f t="shared" si="63"/>
        <v>1</v>
      </c>
      <c r="Q427" s="30">
        <f t="shared" si="64"/>
        <v>0</v>
      </c>
      <c r="R427" s="30">
        <f t="shared" si="65"/>
        <v>1</v>
      </c>
      <c r="S427" s="30"/>
      <c r="T427" s="30"/>
      <c r="U427" s="30"/>
      <c r="V427" s="34">
        <f t="shared" si="66"/>
        <v>1</v>
      </c>
    </row>
    <row r="428" spans="1:22" s="34" customFormat="1" x14ac:dyDescent="0.25">
      <c r="A428" s="30">
        <f t="shared" si="67"/>
        <v>1</v>
      </c>
      <c r="D428" s="33">
        <v>424</v>
      </c>
      <c r="E428" s="90" t="s">
        <v>4580</v>
      </c>
      <c r="F428" s="91"/>
      <c r="G428" s="91" t="s">
        <v>2392</v>
      </c>
      <c r="H428" s="92" t="s">
        <v>2393</v>
      </c>
      <c r="I428" s="93"/>
      <c r="J428" s="81">
        <f t="shared" si="68"/>
        <v>0</v>
      </c>
      <c r="K428"/>
      <c r="L428" s="30">
        <f t="shared" si="69"/>
        <v>1</v>
      </c>
      <c r="M428" s="30">
        <f t="shared" si="60"/>
        <v>1</v>
      </c>
      <c r="N428" s="30">
        <f t="shared" si="61"/>
        <v>0</v>
      </c>
      <c r="O428" s="30">
        <f t="shared" si="62"/>
        <v>1</v>
      </c>
      <c r="P428" s="30">
        <f t="shared" si="63"/>
        <v>1</v>
      </c>
      <c r="Q428" s="30">
        <f t="shared" si="64"/>
        <v>0</v>
      </c>
      <c r="R428" s="30">
        <f t="shared" si="65"/>
        <v>1</v>
      </c>
      <c r="S428" s="30"/>
      <c r="T428" s="30"/>
      <c r="U428" s="30"/>
      <c r="V428" s="34">
        <f t="shared" si="66"/>
        <v>1</v>
      </c>
    </row>
    <row r="429" spans="1:22" s="34" customFormat="1" x14ac:dyDescent="0.25">
      <c r="A429" s="30">
        <f t="shared" si="67"/>
        <v>1</v>
      </c>
      <c r="D429" s="33">
        <v>425</v>
      </c>
      <c r="E429" s="90" t="s">
        <v>4580</v>
      </c>
      <c r="F429" s="91"/>
      <c r="G429" s="91" t="s">
        <v>2394</v>
      </c>
      <c r="H429" s="92" t="s">
        <v>2395</v>
      </c>
      <c r="I429" s="93"/>
      <c r="J429" s="81">
        <f t="shared" si="68"/>
        <v>0</v>
      </c>
      <c r="K429"/>
      <c r="L429" s="30">
        <f t="shared" si="69"/>
        <v>1</v>
      </c>
      <c r="M429" s="30">
        <f t="shared" si="60"/>
        <v>1</v>
      </c>
      <c r="N429" s="30">
        <f t="shared" si="61"/>
        <v>0</v>
      </c>
      <c r="O429" s="30">
        <f t="shared" si="62"/>
        <v>1</v>
      </c>
      <c r="P429" s="30">
        <f t="shared" si="63"/>
        <v>1</v>
      </c>
      <c r="Q429" s="30">
        <f t="shared" si="64"/>
        <v>0</v>
      </c>
      <c r="R429" s="30">
        <f t="shared" si="65"/>
        <v>1</v>
      </c>
      <c r="S429" s="30"/>
      <c r="T429" s="30"/>
      <c r="U429" s="30"/>
      <c r="V429" s="34">
        <f t="shared" si="66"/>
        <v>1</v>
      </c>
    </row>
    <row r="430" spans="1:22" s="34" customFormat="1" ht="60" x14ac:dyDescent="0.25">
      <c r="A430" s="30">
        <f t="shared" si="67"/>
        <v>1</v>
      </c>
      <c r="D430" s="33">
        <v>426</v>
      </c>
      <c r="E430" s="90" t="s">
        <v>4684</v>
      </c>
      <c r="F430" s="91" t="s">
        <v>2396</v>
      </c>
      <c r="G430" s="91" t="s">
        <v>2397</v>
      </c>
      <c r="H430" s="92" t="s">
        <v>2398</v>
      </c>
      <c r="I430" s="93">
        <v>440101</v>
      </c>
      <c r="J430" s="81">
        <f t="shared" si="68"/>
        <v>0</v>
      </c>
      <c r="K430"/>
      <c r="L430" s="30">
        <f t="shared" si="69"/>
        <v>1</v>
      </c>
      <c r="M430" s="30">
        <f t="shared" si="60"/>
        <v>1</v>
      </c>
      <c r="N430" s="30">
        <f t="shared" si="61"/>
        <v>1</v>
      </c>
      <c r="O430" s="30">
        <f t="shared" si="62"/>
        <v>1</v>
      </c>
      <c r="P430" s="30">
        <f t="shared" si="63"/>
        <v>1</v>
      </c>
      <c r="Q430" s="30">
        <f t="shared" si="64"/>
        <v>1</v>
      </c>
      <c r="R430" s="30">
        <f t="shared" si="65"/>
        <v>1</v>
      </c>
      <c r="S430" s="30"/>
      <c r="T430" s="30"/>
      <c r="U430" s="30"/>
      <c r="V430" s="34">
        <f t="shared" si="66"/>
        <v>1</v>
      </c>
    </row>
    <row r="431" spans="1:22" s="34" customFormat="1" ht="60" x14ac:dyDescent="0.25">
      <c r="A431" s="30">
        <f t="shared" si="67"/>
        <v>1</v>
      </c>
      <c r="D431" s="33">
        <v>427</v>
      </c>
      <c r="E431" s="90" t="s">
        <v>4684</v>
      </c>
      <c r="F431" s="91" t="s">
        <v>2399</v>
      </c>
      <c r="G431" s="91" t="s">
        <v>2400</v>
      </c>
      <c r="H431" s="92" t="s">
        <v>2401</v>
      </c>
      <c r="I431" s="93">
        <v>440102</v>
      </c>
      <c r="J431" s="81">
        <f t="shared" si="68"/>
        <v>0</v>
      </c>
      <c r="K431"/>
      <c r="L431" s="30">
        <f t="shared" si="69"/>
        <v>1</v>
      </c>
      <c r="M431" s="30">
        <f t="shared" si="60"/>
        <v>1</v>
      </c>
      <c r="N431" s="30">
        <f t="shared" si="61"/>
        <v>1</v>
      </c>
      <c r="O431" s="30">
        <f t="shared" si="62"/>
        <v>1</v>
      </c>
      <c r="P431" s="30">
        <f t="shared" si="63"/>
        <v>1</v>
      </c>
      <c r="Q431" s="30">
        <f t="shared" si="64"/>
        <v>1</v>
      </c>
      <c r="R431" s="30">
        <f t="shared" si="65"/>
        <v>1</v>
      </c>
      <c r="S431" s="30"/>
      <c r="T431" s="30"/>
      <c r="U431" s="30"/>
      <c r="V431" s="34">
        <f t="shared" si="66"/>
        <v>1</v>
      </c>
    </row>
    <row r="432" spans="1:22" s="34" customFormat="1" ht="60" x14ac:dyDescent="0.25">
      <c r="A432" s="30">
        <f t="shared" si="67"/>
        <v>1</v>
      </c>
      <c r="D432" s="33">
        <v>428</v>
      </c>
      <c r="E432" s="90" t="s">
        <v>4684</v>
      </c>
      <c r="F432" s="91" t="s">
        <v>2402</v>
      </c>
      <c r="G432" s="91" t="s">
        <v>2403</v>
      </c>
      <c r="H432" s="92" t="s">
        <v>2404</v>
      </c>
      <c r="I432" s="93">
        <v>440103</v>
      </c>
      <c r="J432" s="81">
        <f t="shared" si="68"/>
        <v>0</v>
      </c>
      <c r="K432"/>
      <c r="L432" s="30">
        <f t="shared" si="69"/>
        <v>1</v>
      </c>
      <c r="M432" s="30">
        <f t="shared" si="60"/>
        <v>1</v>
      </c>
      <c r="N432" s="30">
        <f t="shared" si="61"/>
        <v>1</v>
      </c>
      <c r="O432" s="30">
        <f t="shared" si="62"/>
        <v>1</v>
      </c>
      <c r="P432" s="30">
        <f t="shared" si="63"/>
        <v>1</v>
      </c>
      <c r="Q432" s="30">
        <f t="shared" si="64"/>
        <v>1</v>
      </c>
      <c r="R432" s="30">
        <f t="shared" si="65"/>
        <v>1</v>
      </c>
      <c r="S432" s="30"/>
      <c r="T432" s="30"/>
      <c r="U432" s="30"/>
      <c r="V432" s="34">
        <f t="shared" si="66"/>
        <v>1</v>
      </c>
    </row>
    <row r="433" spans="1:22" s="34" customFormat="1" ht="60" x14ac:dyDescent="0.25">
      <c r="A433" s="30">
        <f t="shared" si="67"/>
        <v>1</v>
      </c>
      <c r="D433" s="33">
        <v>429</v>
      </c>
      <c r="E433" s="90" t="s">
        <v>4684</v>
      </c>
      <c r="F433" s="91" t="s">
        <v>2405</v>
      </c>
      <c r="G433" s="91" t="s">
        <v>2406</v>
      </c>
      <c r="H433" s="92" t="s">
        <v>2407</v>
      </c>
      <c r="I433" s="93">
        <v>440105</v>
      </c>
      <c r="J433" s="81">
        <f t="shared" si="68"/>
        <v>0</v>
      </c>
      <c r="K433"/>
      <c r="L433" s="30">
        <f t="shared" si="69"/>
        <v>1</v>
      </c>
      <c r="M433" s="30">
        <f t="shared" si="60"/>
        <v>1</v>
      </c>
      <c r="N433" s="30">
        <f t="shared" si="61"/>
        <v>1</v>
      </c>
      <c r="O433" s="30">
        <f t="shared" si="62"/>
        <v>1</v>
      </c>
      <c r="P433" s="30">
        <f t="shared" si="63"/>
        <v>1</v>
      </c>
      <c r="Q433" s="30">
        <f t="shared" si="64"/>
        <v>1</v>
      </c>
      <c r="R433" s="30">
        <f t="shared" si="65"/>
        <v>1</v>
      </c>
      <c r="S433" s="30"/>
      <c r="T433" s="30"/>
      <c r="U433" s="30"/>
      <c r="V433" s="34">
        <f t="shared" si="66"/>
        <v>1</v>
      </c>
    </row>
    <row r="434" spans="1:22" s="34" customFormat="1" ht="60" x14ac:dyDescent="0.25">
      <c r="A434" s="30">
        <f t="shared" si="67"/>
        <v>1</v>
      </c>
      <c r="D434" s="33">
        <v>430</v>
      </c>
      <c r="E434" s="90" t="s">
        <v>4684</v>
      </c>
      <c r="F434" s="91" t="s">
        <v>2408</v>
      </c>
      <c r="G434" s="91" t="s">
        <v>2409</v>
      </c>
      <c r="H434" s="92" t="s">
        <v>2410</v>
      </c>
      <c r="I434" s="93">
        <v>440106</v>
      </c>
      <c r="J434" s="81">
        <f t="shared" si="68"/>
        <v>0</v>
      </c>
      <c r="K434"/>
      <c r="L434" s="30">
        <f t="shared" si="69"/>
        <v>1</v>
      </c>
      <c r="M434" s="30">
        <f t="shared" si="60"/>
        <v>1</v>
      </c>
      <c r="N434" s="30">
        <f t="shared" si="61"/>
        <v>1</v>
      </c>
      <c r="O434" s="30">
        <f t="shared" si="62"/>
        <v>1</v>
      </c>
      <c r="P434" s="30">
        <f t="shared" si="63"/>
        <v>1</v>
      </c>
      <c r="Q434" s="30">
        <f t="shared" si="64"/>
        <v>1</v>
      </c>
      <c r="R434" s="30">
        <f t="shared" si="65"/>
        <v>1</v>
      </c>
      <c r="S434" s="30"/>
      <c r="T434" s="30"/>
      <c r="U434" s="30"/>
      <c r="V434" s="34">
        <f t="shared" si="66"/>
        <v>1</v>
      </c>
    </row>
    <row r="435" spans="1:22" s="34" customFormat="1" ht="60" x14ac:dyDescent="0.25">
      <c r="A435" s="30">
        <f t="shared" si="67"/>
        <v>1</v>
      </c>
      <c r="D435" s="33">
        <v>431</v>
      </c>
      <c r="E435" s="90" t="s">
        <v>4684</v>
      </c>
      <c r="F435" s="91" t="s">
        <v>2411</v>
      </c>
      <c r="G435" s="91" t="s">
        <v>2412</v>
      </c>
      <c r="H435" s="92" t="s">
        <v>2413</v>
      </c>
      <c r="I435" s="93">
        <v>440107</v>
      </c>
      <c r="J435" s="81">
        <f t="shared" si="68"/>
        <v>0</v>
      </c>
      <c r="K435"/>
      <c r="L435" s="30">
        <f t="shared" si="69"/>
        <v>1</v>
      </c>
      <c r="M435" s="30">
        <f t="shared" si="60"/>
        <v>1</v>
      </c>
      <c r="N435" s="30">
        <f t="shared" si="61"/>
        <v>1</v>
      </c>
      <c r="O435" s="30">
        <f t="shared" si="62"/>
        <v>1</v>
      </c>
      <c r="P435" s="30">
        <f t="shared" si="63"/>
        <v>1</v>
      </c>
      <c r="Q435" s="30">
        <f t="shared" si="64"/>
        <v>1</v>
      </c>
      <c r="R435" s="30">
        <f t="shared" si="65"/>
        <v>1</v>
      </c>
      <c r="S435" s="30"/>
      <c r="T435" s="30"/>
      <c r="U435" s="30"/>
      <c r="V435" s="34">
        <f t="shared" si="66"/>
        <v>1</v>
      </c>
    </row>
    <row r="436" spans="1:22" s="34" customFormat="1" ht="60" x14ac:dyDescent="0.25">
      <c r="A436" s="30">
        <f t="shared" si="67"/>
        <v>1</v>
      </c>
      <c r="D436" s="33">
        <v>432</v>
      </c>
      <c r="E436" s="90" t="s">
        <v>4684</v>
      </c>
      <c r="F436" s="91" t="s">
        <v>2414</v>
      </c>
      <c r="G436" s="91" t="s">
        <v>2415</v>
      </c>
      <c r="H436" s="92" t="s">
        <v>2416</v>
      </c>
      <c r="I436" s="93">
        <v>440108</v>
      </c>
      <c r="J436" s="81">
        <f t="shared" si="68"/>
        <v>0</v>
      </c>
      <c r="K436"/>
      <c r="L436" s="30">
        <f t="shared" si="69"/>
        <v>1</v>
      </c>
      <c r="M436" s="30">
        <f t="shared" si="60"/>
        <v>1</v>
      </c>
      <c r="N436" s="30">
        <f t="shared" si="61"/>
        <v>1</v>
      </c>
      <c r="O436" s="30">
        <f t="shared" si="62"/>
        <v>1</v>
      </c>
      <c r="P436" s="30">
        <f t="shared" si="63"/>
        <v>1</v>
      </c>
      <c r="Q436" s="30">
        <f t="shared" si="64"/>
        <v>1</v>
      </c>
      <c r="R436" s="30">
        <f t="shared" si="65"/>
        <v>1</v>
      </c>
      <c r="S436" s="30"/>
      <c r="T436" s="30"/>
      <c r="U436" s="30"/>
      <c r="V436" s="34">
        <f t="shared" si="66"/>
        <v>1</v>
      </c>
    </row>
    <row r="437" spans="1:22" s="34" customFormat="1" ht="60" x14ac:dyDescent="0.25">
      <c r="A437" s="30">
        <f t="shared" si="67"/>
        <v>1</v>
      </c>
      <c r="D437" s="33">
        <v>433</v>
      </c>
      <c r="E437" s="90" t="s">
        <v>4684</v>
      </c>
      <c r="F437" s="91" t="s">
        <v>2417</v>
      </c>
      <c r="G437" s="91" t="s">
        <v>2418</v>
      </c>
      <c r="H437" s="92" t="s">
        <v>2419</v>
      </c>
      <c r="I437" s="93">
        <v>440109</v>
      </c>
      <c r="J437" s="81">
        <f t="shared" si="68"/>
        <v>0</v>
      </c>
      <c r="K437"/>
      <c r="L437" s="30">
        <f t="shared" si="69"/>
        <v>1</v>
      </c>
      <c r="M437" s="30">
        <f t="shared" si="60"/>
        <v>1</v>
      </c>
      <c r="N437" s="30">
        <f t="shared" si="61"/>
        <v>1</v>
      </c>
      <c r="O437" s="30">
        <f t="shared" si="62"/>
        <v>1</v>
      </c>
      <c r="P437" s="30">
        <f t="shared" si="63"/>
        <v>1</v>
      </c>
      <c r="Q437" s="30">
        <f t="shared" si="64"/>
        <v>1</v>
      </c>
      <c r="R437" s="30">
        <f t="shared" si="65"/>
        <v>1</v>
      </c>
      <c r="S437" s="30"/>
      <c r="T437" s="30"/>
      <c r="U437" s="30"/>
      <c r="V437" s="34">
        <f t="shared" si="66"/>
        <v>1</v>
      </c>
    </row>
    <row r="438" spans="1:22" s="34" customFormat="1" ht="45" x14ac:dyDescent="0.25">
      <c r="A438" s="30">
        <f t="shared" si="67"/>
        <v>1</v>
      </c>
      <c r="D438" s="33">
        <v>434</v>
      </c>
      <c r="E438" s="90" t="s">
        <v>4685</v>
      </c>
      <c r="F438" s="91" t="s">
        <v>2420</v>
      </c>
      <c r="G438" s="91" t="s">
        <v>2421</v>
      </c>
      <c r="H438" s="92" t="s">
        <v>2422</v>
      </c>
      <c r="I438" s="93">
        <v>131002</v>
      </c>
      <c r="J438" s="81">
        <f t="shared" si="68"/>
        <v>0</v>
      </c>
      <c r="K438"/>
      <c r="L438" s="30">
        <f t="shared" si="69"/>
        <v>1</v>
      </c>
      <c r="M438" s="30">
        <f t="shared" si="60"/>
        <v>1</v>
      </c>
      <c r="N438" s="30">
        <f t="shared" si="61"/>
        <v>1</v>
      </c>
      <c r="O438" s="30">
        <f t="shared" si="62"/>
        <v>1</v>
      </c>
      <c r="P438" s="30">
        <f t="shared" si="63"/>
        <v>1</v>
      </c>
      <c r="Q438" s="30">
        <f t="shared" si="64"/>
        <v>1</v>
      </c>
      <c r="R438" s="30">
        <f t="shared" si="65"/>
        <v>1</v>
      </c>
      <c r="S438" s="30"/>
      <c r="T438" s="30"/>
      <c r="U438" s="30"/>
      <c r="V438" s="34">
        <f t="shared" si="66"/>
        <v>1</v>
      </c>
    </row>
    <row r="439" spans="1:22" s="34" customFormat="1" ht="45" x14ac:dyDescent="0.25">
      <c r="A439" s="30">
        <f t="shared" si="67"/>
        <v>1</v>
      </c>
      <c r="D439" s="33">
        <v>435</v>
      </c>
      <c r="E439" s="90" t="s">
        <v>4685</v>
      </c>
      <c r="F439" s="91" t="s">
        <v>2423</v>
      </c>
      <c r="G439" s="91" t="s">
        <v>2424</v>
      </c>
      <c r="H439" s="92" t="s">
        <v>2425</v>
      </c>
      <c r="I439" s="93">
        <v>450101</v>
      </c>
      <c r="J439" s="81">
        <f t="shared" si="68"/>
        <v>0</v>
      </c>
      <c r="K439"/>
      <c r="L439" s="30">
        <f t="shared" si="69"/>
        <v>1</v>
      </c>
      <c r="M439" s="30">
        <f t="shared" si="60"/>
        <v>1</v>
      </c>
      <c r="N439" s="30">
        <f t="shared" si="61"/>
        <v>1</v>
      </c>
      <c r="O439" s="30">
        <f t="shared" si="62"/>
        <v>1</v>
      </c>
      <c r="P439" s="30">
        <f t="shared" si="63"/>
        <v>1</v>
      </c>
      <c r="Q439" s="30">
        <f t="shared" si="64"/>
        <v>1</v>
      </c>
      <c r="R439" s="30">
        <f t="shared" si="65"/>
        <v>1</v>
      </c>
      <c r="S439" s="30"/>
      <c r="T439" s="30"/>
      <c r="U439" s="30"/>
      <c r="V439" s="34">
        <f t="shared" si="66"/>
        <v>1</v>
      </c>
    </row>
    <row r="440" spans="1:22" s="34" customFormat="1" ht="75" x14ac:dyDescent="0.25">
      <c r="A440" s="30">
        <f t="shared" si="67"/>
        <v>1</v>
      </c>
      <c r="D440" s="33">
        <v>436</v>
      </c>
      <c r="E440" s="90" t="s">
        <v>4685</v>
      </c>
      <c r="F440" s="91" t="s">
        <v>2426</v>
      </c>
      <c r="G440" s="91" t="s">
        <v>2427</v>
      </c>
      <c r="H440" s="92" t="s">
        <v>2428</v>
      </c>
      <c r="I440" s="93">
        <v>450102</v>
      </c>
      <c r="J440" s="81">
        <f t="shared" si="68"/>
        <v>0</v>
      </c>
      <c r="K440"/>
      <c r="L440" s="30">
        <f t="shared" si="69"/>
        <v>1</v>
      </c>
      <c r="M440" s="30">
        <f t="shared" si="60"/>
        <v>1</v>
      </c>
      <c r="N440" s="30">
        <f t="shared" si="61"/>
        <v>1</v>
      </c>
      <c r="O440" s="30">
        <f t="shared" si="62"/>
        <v>1</v>
      </c>
      <c r="P440" s="30">
        <f t="shared" si="63"/>
        <v>1</v>
      </c>
      <c r="Q440" s="30">
        <f t="shared" si="64"/>
        <v>1</v>
      </c>
      <c r="R440" s="30">
        <f t="shared" si="65"/>
        <v>1</v>
      </c>
      <c r="S440" s="30"/>
      <c r="T440" s="30"/>
      <c r="U440" s="30"/>
      <c r="V440" s="34">
        <f t="shared" si="66"/>
        <v>1</v>
      </c>
    </row>
    <row r="441" spans="1:22" s="34" customFormat="1" ht="45" x14ac:dyDescent="0.25">
      <c r="A441" s="30">
        <f t="shared" si="67"/>
        <v>1</v>
      </c>
      <c r="D441" s="33">
        <v>437</v>
      </c>
      <c r="E441" s="90" t="s">
        <v>4685</v>
      </c>
      <c r="F441" s="91" t="s">
        <v>2429</v>
      </c>
      <c r="G441" s="91" t="s">
        <v>2430</v>
      </c>
      <c r="H441" s="92" t="s">
        <v>2431</v>
      </c>
      <c r="I441" s="93">
        <v>450103</v>
      </c>
      <c r="J441" s="81">
        <f t="shared" si="68"/>
        <v>0</v>
      </c>
      <c r="K441"/>
      <c r="L441" s="30">
        <f t="shared" si="69"/>
        <v>1</v>
      </c>
      <c r="M441" s="30">
        <f t="shared" si="60"/>
        <v>1</v>
      </c>
      <c r="N441" s="30">
        <f t="shared" si="61"/>
        <v>1</v>
      </c>
      <c r="O441" s="30">
        <f t="shared" si="62"/>
        <v>1</v>
      </c>
      <c r="P441" s="30">
        <f t="shared" si="63"/>
        <v>1</v>
      </c>
      <c r="Q441" s="30">
        <f t="shared" si="64"/>
        <v>1</v>
      </c>
      <c r="R441" s="30">
        <f t="shared" si="65"/>
        <v>1</v>
      </c>
      <c r="S441" s="30"/>
      <c r="T441" s="30"/>
      <c r="U441" s="30"/>
      <c r="V441" s="34">
        <f t="shared" si="66"/>
        <v>1</v>
      </c>
    </row>
    <row r="442" spans="1:22" s="34" customFormat="1" ht="45" x14ac:dyDescent="0.25">
      <c r="A442" s="30">
        <f t="shared" si="67"/>
        <v>1</v>
      </c>
      <c r="D442" s="33">
        <v>438</v>
      </c>
      <c r="E442" s="90" t="s">
        <v>4685</v>
      </c>
      <c r="F442" s="91" t="s">
        <v>2432</v>
      </c>
      <c r="G442" s="91" t="s">
        <v>2433</v>
      </c>
      <c r="H442" s="92" t="s">
        <v>2434</v>
      </c>
      <c r="I442" s="93">
        <v>450104</v>
      </c>
      <c r="J442" s="81">
        <f t="shared" si="68"/>
        <v>0</v>
      </c>
      <c r="K442"/>
      <c r="L442" s="30">
        <f t="shared" si="69"/>
        <v>1</v>
      </c>
      <c r="M442" s="30">
        <f t="shared" si="60"/>
        <v>1</v>
      </c>
      <c r="N442" s="30">
        <f t="shared" si="61"/>
        <v>1</v>
      </c>
      <c r="O442" s="30">
        <f t="shared" si="62"/>
        <v>1</v>
      </c>
      <c r="P442" s="30">
        <f t="shared" si="63"/>
        <v>1</v>
      </c>
      <c r="Q442" s="30">
        <f t="shared" si="64"/>
        <v>1</v>
      </c>
      <c r="R442" s="30">
        <f t="shared" si="65"/>
        <v>1</v>
      </c>
      <c r="S442" s="30"/>
      <c r="T442" s="30"/>
      <c r="U442" s="30"/>
      <c r="V442" s="34">
        <f t="shared" si="66"/>
        <v>1</v>
      </c>
    </row>
    <row r="443" spans="1:22" s="34" customFormat="1" ht="45" x14ac:dyDescent="0.25">
      <c r="A443" s="30">
        <f t="shared" si="67"/>
        <v>1</v>
      </c>
      <c r="D443" s="33">
        <v>439</v>
      </c>
      <c r="E443" s="90" t="s">
        <v>4685</v>
      </c>
      <c r="F443" s="91" t="s">
        <v>2435</v>
      </c>
      <c r="G443" s="91" t="s">
        <v>2436</v>
      </c>
      <c r="H443" s="92" t="s">
        <v>2437</v>
      </c>
      <c r="I443" s="93">
        <v>450105</v>
      </c>
      <c r="J443" s="81">
        <f t="shared" si="68"/>
        <v>0</v>
      </c>
      <c r="K443"/>
      <c r="L443" s="30">
        <f t="shared" si="69"/>
        <v>1</v>
      </c>
      <c r="M443" s="30">
        <f t="shared" si="60"/>
        <v>1</v>
      </c>
      <c r="N443" s="30">
        <f t="shared" si="61"/>
        <v>1</v>
      </c>
      <c r="O443" s="30">
        <f t="shared" si="62"/>
        <v>1</v>
      </c>
      <c r="P443" s="30">
        <f t="shared" si="63"/>
        <v>1</v>
      </c>
      <c r="Q443" s="30">
        <f t="shared" si="64"/>
        <v>1</v>
      </c>
      <c r="R443" s="30">
        <f t="shared" si="65"/>
        <v>1</v>
      </c>
      <c r="S443" s="30"/>
      <c r="T443" s="30"/>
      <c r="U443" s="30"/>
      <c r="V443" s="34">
        <f t="shared" si="66"/>
        <v>1</v>
      </c>
    </row>
    <row r="444" spans="1:22" s="34" customFormat="1" ht="45" x14ac:dyDescent="0.25">
      <c r="A444" s="30">
        <f t="shared" si="67"/>
        <v>1</v>
      </c>
      <c r="D444" s="33">
        <v>440</v>
      </c>
      <c r="E444" s="90" t="s">
        <v>4685</v>
      </c>
      <c r="F444" s="91" t="s">
        <v>2438</v>
      </c>
      <c r="G444" s="91" t="s">
        <v>2439</v>
      </c>
      <c r="H444" s="92" t="s">
        <v>2440</v>
      </c>
      <c r="I444" s="93">
        <v>450106</v>
      </c>
      <c r="J444" s="81">
        <f t="shared" si="68"/>
        <v>0</v>
      </c>
      <c r="K444"/>
      <c r="L444" s="30">
        <f t="shared" si="69"/>
        <v>1</v>
      </c>
      <c r="M444" s="30">
        <f t="shared" si="60"/>
        <v>1</v>
      </c>
      <c r="N444" s="30">
        <f t="shared" si="61"/>
        <v>1</v>
      </c>
      <c r="O444" s="30">
        <f t="shared" si="62"/>
        <v>1</v>
      </c>
      <c r="P444" s="30">
        <f t="shared" si="63"/>
        <v>1</v>
      </c>
      <c r="Q444" s="30">
        <f t="shared" si="64"/>
        <v>1</v>
      </c>
      <c r="R444" s="30">
        <f t="shared" si="65"/>
        <v>1</v>
      </c>
      <c r="S444" s="30"/>
      <c r="T444" s="30"/>
      <c r="U444" s="30"/>
      <c r="V444" s="34">
        <f t="shared" si="66"/>
        <v>1</v>
      </c>
    </row>
    <row r="445" spans="1:22" s="34" customFormat="1" ht="45" x14ac:dyDescent="0.25">
      <c r="A445" s="30">
        <f t="shared" si="67"/>
        <v>1</v>
      </c>
      <c r="D445" s="33">
        <v>441</v>
      </c>
      <c r="E445" s="90" t="s">
        <v>4685</v>
      </c>
      <c r="F445" s="91" t="s">
        <v>2441</v>
      </c>
      <c r="G445" s="91" t="s">
        <v>2442</v>
      </c>
      <c r="H445" s="92" t="s">
        <v>2443</v>
      </c>
      <c r="I445" s="93">
        <v>450107</v>
      </c>
      <c r="J445" s="81">
        <f t="shared" si="68"/>
        <v>0</v>
      </c>
      <c r="K445"/>
      <c r="L445" s="30">
        <f t="shared" si="69"/>
        <v>1</v>
      </c>
      <c r="M445" s="30">
        <f t="shared" si="60"/>
        <v>1</v>
      </c>
      <c r="N445" s="30">
        <f t="shared" si="61"/>
        <v>1</v>
      </c>
      <c r="O445" s="30">
        <f t="shared" si="62"/>
        <v>1</v>
      </c>
      <c r="P445" s="30">
        <f t="shared" si="63"/>
        <v>1</v>
      </c>
      <c r="Q445" s="30">
        <f t="shared" si="64"/>
        <v>1</v>
      </c>
      <c r="R445" s="30">
        <f t="shared" si="65"/>
        <v>1</v>
      </c>
      <c r="S445" s="30"/>
      <c r="T445" s="30"/>
      <c r="U445" s="30"/>
      <c r="V445" s="34">
        <f t="shared" si="66"/>
        <v>1</v>
      </c>
    </row>
    <row r="446" spans="1:22" s="34" customFormat="1" ht="60" x14ac:dyDescent="0.25">
      <c r="A446" s="30">
        <f t="shared" si="67"/>
        <v>1</v>
      </c>
      <c r="D446" s="33">
        <v>442</v>
      </c>
      <c r="E446" s="90" t="s">
        <v>4685</v>
      </c>
      <c r="F446" s="91" t="s">
        <v>2444</v>
      </c>
      <c r="G446" s="91" t="s">
        <v>2445</v>
      </c>
      <c r="H446" s="92" t="s">
        <v>2446</v>
      </c>
      <c r="I446" s="93">
        <v>450108</v>
      </c>
      <c r="J446" s="81">
        <f t="shared" si="68"/>
        <v>0</v>
      </c>
      <c r="K446"/>
      <c r="L446" s="30">
        <f t="shared" si="69"/>
        <v>1</v>
      </c>
      <c r="M446" s="30">
        <f t="shared" si="60"/>
        <v>1</v>
      </c>
      <c r="N446" s="30">
        <f t="shared" si="61"/>
        <v>1</v>
      </c>
      <c r="O446" s="30">
        <f t="shared" si="62"/>
        <v>1</v>
      </c>
      <c r="P446" s="30">
        <f t="shared" si="63"/>
        <v>1</v>
      </c>
      <c r="Q446" s="30">
        <f t="shared" si="64"/>
        <v>1</v>
      </c>
      <c r="R446" s="30">
        <f t="shared" si="65"/>
        <v>1</v>
      </c>
      <c r="S446" s="30"/>
      <c r="T446" s="30"/>
      <c r="U446" s="30"/>
      <c r="V446" s="34">
        <f t="shared" si="66"/>
        <v>1</v>
      </c>
    </row>
    <row r="447" spans="1:22" s="34" customFormat="1" ht="45" x14ac:dyDescent="0.25">
      <c r="A447" s="30">
        <f t="shared" si="67"/>
        <v>1</v>
      </c>
      <c r="D447" s="33">
        <v>443</v>
      </c>
      <c r="E447" s="90" t="s">
        <v>4685</v>
      </c>
      <c r="F447" s="91" t="s">
        <v>2447</v>
      </c>
      <c r="G447" s="91" t="s">
        <v>2448</v>
      </c>
      <c r="H447" s="92" t="s">
        <v>2449</v>
      </c>
      <c r="I447" s="93">
        <v>450109</v>
      </c>
      <c r="J447" s="81">
        <f t="shared" si="68"/>
        <v>0</v>
      </c>
      <c r="K447"/>
      <c r="L447" s="30">
        <f t="shared" si="69"/>
        <v>1</v>
      </c>
      <c r="M447" s="30">
        <f t="shared" si="60"/>
        <v>1</v>
      </c>
      <c r="N447" s="30">
        <f t="shared" si="61"/>
        <v>1</v>
      </c>
      <c r="O447" s="30">
        <f t="shared" si="62"/>
        <v>1</v>
      </c>
      <c r="P447" s="30">
        <f t="shared" si="63"/>
        <v>1</v>
      </c>
      <c r="Q447" s="30">
        <f t="shared" si="64"/>
        <v>1</v>
      </c>
      <c r="R447" s="30">
        <f t="shared" si="65"/>
        <v>1</v>
      </c>
      <c r="S447" s="30"/>
      <c r="T447" s="30"/>
      <c r="U447" s="30"/>
      <c r="V447" s="34">
        <f t="shared" si="66"/>
        <v>1</v>
      </c>
    </row>
    <row r="448" spans="1:22" s="34" customFormat="1" ht="45" x14ac:dyDescent="0.25">
      <c r="A448" s="30">
        <f t="shared" si="67"/>
        <v>1</v>
      </c>
      <c r="D448" s="33">
        <v>444</v>
      </c>
      <c r="E448" s="90" t="s">
        <v>4685</v>
      </c>
      <c r="F448" s="91" t="s">
        <v>1834</v>
      </c>
      <c r="G448" s="91" t="s">
        <v>2450</v>
      </c>
      <c r="H448" s="92" t="s">
        <v>2451</v>
      </c>
      <c r="I448" s="93">
        <v>450110</v>
      </c>
      <c r="J448" s="81">
        <f t="shared" si="68"/>
        <v>0</v>
      </c>
      <c r="K448"/>
      <c r="L448" s="30">
        <f t="shared" si="69"/>
        <v>1</v>
      </c>
      <c r="M448" s="30">
        <f t="shared" si="60"/>
        <v>1</v>
      </c>
      <c r="N448" s="30">
        <f t="shared" si="61"/>
        <v>1</v>
      </c>
      <c r="O448" s="30">
        <f t="shared" si="62"/>
        <v>1</v>
      </c>
      <c r="P448" s="30">
        <f t="shared" si="63"/>
        <v>1</v>
      </c>
      <c r="Q448" s="30">
        <f t="shared" si="64"/>
        <v>1</v>
      </c>
      <c r="R448" s="30">
        <f t="shared" si="65"/>
        <v>1</v>
      </c>
      <c r="S448" s="30"/>
      <c r="T448" s="30"/>
      <c r="U448" s="30"/>
      <c r="V448" s="34">
        <f t="shared" si="66"/>
        <v>1</v>
      </c>
    </row>
    <row r="449" spans="1:22" s="34" customFormat="1" ht="45" x14ac:dyDescent="0.25">
      <c r="A449" s="30">
        <f t="shared" si="67"/>
        <v>1</v>
      </c>
      <c r="D449" s="33">
        <v>445</v>
      </c>
      <c r="E449" s="90" t="s">
        <v>4685</v>
      </c>
      <c r="F449" s="91" t="s">
        <v>2452</v>
      </c>
      <c r="G449" s="91" t="s">
        <v>2453</v>
      </c>
      <c r="H449" s="92" t="s">
        <v>2454</v>
      </c>
      <c r="I449" s="93">
        <v>450111</v>
      </c>
      <c r="J449" s="81">
        <f t="shared" si="68"/>
        <v>0</v>
      </c>
      <c r="K449"/>
      <c r="L449" s="30">
        <f t="shared" si="69"/>
        <v>1</v>
      </c>
      <c r="M449" s="30">
        <f t="shared" si="60"/>
        <v>1</v>
      </c>
      <c r="N449" s="30">
        <f t="shared" si="61"/>
        <v>1</v>
      </c>
      <c r="O449" s="30">
        <f t="shared" si="62"/>
        <v>1</v>
      </c>
      <c r="P449" s="30">
        <f t="shared" si="63"/>
        <v>1</v>
      </c>
      <c r="Q449" s="30">
        <f t="shared" si="64"/>
        <v>1</v>
      </c>
      <c r="R449" s="30">
        <f t="shared" si="65"/>
        <v>1</v>
      </c>
      <c r="S449" s="30"/>
      <c r="T449" s="30"/>
      <c r="U449" s="30"/>
      <c r="V449" s="34">
        <f t="shared" si="66"/>
        <v>1</v>
      </c>
    </row>
    <row r="450" spans="1:22" s="34" customFormat="1" ht="45" x14ac:dyDescent="0.25">
      <c r="A450" s="30">
        <f t="shared" si="67"/>
        <v>1</v>
      </c>
      <c r="D450" s="33">
        <v>446</v>
      </c>
      <c r="E450" s="90" t="s">
        <v>4685</v>
      </c>
      <c r="F450" s="91" t="s">
        <v>1202</v>
      </c>
      <c r="G450" s="91" t="s">
        <v>1203</v>
      </c>
      <c r="H450" s="92" t="s">
        <v>1204</v>
      </c>
      <c r="I450" s="93">
        <v>450112</v>
      </c>
      <c r="J450" s="81">
        <f t="shared" si="68"/>
        <v>0</v>
      </c>
      <c r="K450"/>
      <c r="L450" s="30">
        <f t="shared" si="69"/>
        <v>1</v>
      </c>
      <c r="M450" s="30">
        <f t="shared" si="60"/>
        <v>1</v>
      </c>
      <c r="N450" s="30">
        <f t="shared" si="61"/>
        <v>1</v>
      </c>
      <c r="O450" s="30">
        <f t="shared" si="62"/>
        <v>1</v>
      </c>
      <c r="P450" s="30">
        <f t="shared" si="63"/>
        <v>1</v>
      </c>
      <c r="Q450" s="30">
        <f t="shared" si="64"/>
        <v>1</v>
      </c>
      <c r="R450" s="30">
        <f t="shared" si="65"/>
        <v>1</v>
      </c>
      <c r="S450" s="30"/>
      <c r="T450" s="30"/>
      <c r="U450" s="30"/>
      <c r="V450" s="34">
        <f t="shared" si="66"/>
        <v>1</v>
      </c>
    </row>
    <row r="451" spans="1:22" s="34" customFormat="1" ht="45" x14ac:dyDescent="0.25">
      <c r="A451" s="30">
        <f t="shared" si="67"/>
        <v>1</v>
      </c>
      <c r="D451" s="33">
        <v>447</v>
      </c>
      <c r="E451" s="90" t="s">
        <v>4685</v>
      </c>
      <c r="F451" s="91" t="s">
        <v>1205</v>
      </c>
      <c r="G451" s="91" t="s">
        <v>1206</v>
      </c>
      <c r="H451" s="92" t="s">
        <v>1207</v>
      </c>
      <c r="I451" s="93">
        <v>450113</v>
      </c>
      <c r="J451" s="81">
        <f t="shared" si="68"/>
        <v>0</v>
      </c>
      <c r="K451"/>
      <c r="L451" s="30">
        <f t="shared" si="69"/>
        <v>1</v>
      </c>
      <c r="M451" s="30">
        <f t="shared" si="60"/>
        <v>1</v>
      </c>
      <c r="N451" s="30">
        <f t="shared" si="61"/>
        <v>1</v>
      </c>
      <c r="O451" s="30">
        <f t="shared" si="62"/>
        <v>1</v>
      </c>
      <c r="P451" s="30">
        <f t="shared" si="63"/>
        <v>1</v>
      </c>
      <c r="Q451" s="30">
        <f t="shared" si="64"/>
        <v>1</v>
      </c>
      <c r="R451" s="30">
        <f t="shared" si="65"/>
        <v>1</v>
      </c>
      <c r="S451" s="30"/>
      <c r="T451" s="30"/>
      <c r="U451" s="30"/>
      <c r="V451" s="34">
        <f t="shared" si="66"/>
        <v>1</v>
      </c>
    </row>
    <row r="452" spans="1:22" s="34" customFormat="1" ht="45" x14ac:dyDescent="0.25">
      <c r="A452" s="30">
        <f t="shared" si="67"/>
        <v>1</v>
      </c>
      <c r="D452" s="33">
        <v>448</v>
      </c>
      <c r="E452" s="90" t="s">
        <v>4685</v>
      </c>
      <c r="F452" s="91" t="s">
        <v>1208</v>
      </c>
      <c r="G452" s="91" t="s">
        <v>1209</v>
      </c>
      <c r="H452" s="92" t="s">
        <v>1210</v>
      </c>
      <c r="I452" s="93">
        <v>450114</v>
      </c>
      <c r="J452" s="81">
        <f t="shared" si="68"/>
        <v>0</v>
      </c>
      <c r="K452"/>
      <c r="L452" s="30">
        <f t="shared" si="69"/>
        <v>1</v>
      </c>
      <c r="M452" s="30">
        <f t="shared" si="60"/>
        <v>1</v>
      </c>
      <c r="N452" s="30">
        <f t="shared" si="61"/>
        <v>1</v>
      </c>
      <c r="O452" s="30">
        <f t="shared" si="62"/>
        <v>1</v>
      </c>
      <c r="P452" s="30">
        <f t="shared" si="63"/>
        <v>1</v>
      </c>
      <c r="Q452" s="30">
        <f t="shared" si="64"/>
        <v>1</v>
      </c>
      <c r="R452" s="30">
        <f t="shared" si="65"/>
        <v>1</v>
      </c>
      <c r="S452" s="30"/>
      <c r="T452" s="30"/>
      <c r="U452" s="30"/>
      <c r="V452" s="34">
        <f t="shared" si="66"/>
        <v>1</v>
      </c>
    </row>
    <row r="453" spans="1:22" s="34" customFormat="1" ht="45" x14ac:dyDescent="0.25">
      <c r="A453" s="30">
        <f t="shared" si="67"/>
        <v>1</v>
      </c>
      <c r="D453" s="33">
        <v>449</v>
      </c>
      <c r="E453" s="90" t="s">
        <v>4685</v>
      </c>
      <c r="F453" s="91" t="s">
        <v>1211</v>
      </c>
      <c r="G453" s="91" t="s">
        <v>1212</v>
      </c>
      <c r="H453" s="92" t="s">
        <v>1213</v>
      </c>
      <c r="I453" s="93">
        <v>450115</v>
      </c>
      <c r="J453" s="81">
        <f t="shared" si="68"/>
        <v>0</v>
      </c>
      <c r="K453"/>
      <c r="L453" s="30">
        <f t="shared" si="69"/>
        <v>1</v>
      </c>
      <c r="M453" s="30">
        <f t="shared" ref="M453:M516" si="70">IF(E453&lt;&gt;"",1,0)</f>
        <v>1</v>
      </c>
      <c r="N453" s="30">
        <f t="shared" ref="N453:N516" si="71">IF(F453&lt;&gt;"",1,0)</f>
        <v>1</v>
      </c>
      <c r="O453" s="30">
        <f t="shared" ref="O453:O516" si="72">IF(G453&lt;&gt;"",1,0)</f>
        <v>1</v>
      </c>
      <c r="P453" s="30">
        <f t="shared" ref="P453:P516" si="73">IF(H453&lt;&gt;"",1,0)</f>
        <v>1</v>
      </c>
      <c r="Q453" s="30">
        <f t="shared" ref="Q453:Q516" si="74">IF(I453&lt;&gt;"",1,0)</f>
        <v>1</v>
      </c>
      <c r="R453" s="30">
        <f t="shared" ref="R453:R516" si="75">IF(J453&lt;&gt;"",1,0)</f>
        <v>1</v>
      </c>
      <c r="S453" s="30"/>
      <c r="T453" s="30"/>
      <c r="U453" s="30"/>
      <c r="V453" s="34">
        <f t="shared" ref="V453:V516" si="76">IF(LEN(H453)=9,IF(ISNA(AND(MID(H453,1,3)="sch",VALUE(MID(H453,4,2))&gt;0,VALUE(MID(H453,6,4))&gt;0)),0,IF(AND(MID(H453,1,3)="sch",VALUE(MID(H453,4,2))&gt;0,VALUE(MID(H453,6,4))&gt;0),1,0)),IF(P453=0,1,0))</f>
        <v>1</v>
      </c>
    </row>
    <row r="454" spans="1:22" s="34" customFormat="1" ht="45" x14ac:dyDescent="0.25">
      <c r="A454" s="30">
        <f t="shared" ref="A454:A517" si="77">IF(L454=0,1,IF(M454*(N454+O454)*V454&gt;0,1,0))</f>
        <v>1</v>
      </c>
      <c r="D454" s="33">
        <v>450</v>
      </c>
      <c r="E454" s="90" t="s">
        <v>4685</v>
      </c>
      <c r="F454" s="91" t="s">
        <v>1214</v>
      </c>
      <c r="G454" s="91" t="s">
        <v>1215</v>
      </c>
      <c r="H454" s="92" t="s">
        <v>1216</v>
      </c>
      <c r="I454" s="93">
        <v>450116</v>
      </c>
      <c r="J454" s="81">
        <f t="shared" ref="J454:J517" si="78">IF(E454&lt;&gt;"",0,"")</f>
        <v>0</v>
      </c>
      <c r="K454"/>
      <c r="L454" s="30">
        <f t="shared" ref="L454:L517" si="79">IF(LEN(E454&amp;F454&amp;G454&amp;H454&amp;I454&amp;J454)&gt;0,1,0)</f>
        <v>1</v>
      </c>
      <c r="M454" s="30">
        <f t="shared" si="70"/>
        <v>1</v>
      </c>
      <c r="N454" s="30">
        <f t="shared" si="71"/>
        <v>1</v>
      </c>
      <c r="O454" s="30">
        <f t="shared" si="72"/>
        <v>1</v>
      </c>
      <c r="P454" s="30">
        <f t="shared" si="73"/>
        <v>1</v>
      </c>
      <c r="Q454" s="30">
        <f t="shared" si="74"/>
        <v>1</v>
      </c>
      <c r="R454" s="30">
        <f t="shared" si="75"/>
        <v>1</v>
      </c>
      <c r="S454" s="30"/>
      <c r="T454" s="30"/>
      <c r="U454" s="30"/>
      <c r="V454" s="34">
        <f t="shared" si="76"/>
        <v>1</v>
      </c>
    </row>
    <row r="455" spans="1:22" s="34" customFormat="1" ht="45" x14ac:dyDescent="0.25">
      <c r="A455" s="30">
        <f t="shared" si="77"/>
        <v>1</v>
      </c>
      <c r="D455" s="33">
        <v>451</v>
      </c>
      <c r="E455" s="90" t="s">
        <v>4685</v>
      </c>
      <c r="F455" s="91" t="s">
        <v>1217</v>
      </c>
      <c r="G455" s="91" t="s">
        <v>1218</v>
      </c>
      <c r="H455" s="92" t="s">
        <v>1219</v>
      </c>
      <c r="I455" s="93">
        <v>450117</v>
      </c>
      <c r="J455" s="81">
        <f t="shared" si="78"/>
        <v>0</v>
      </c>
      <c r="K455"/>
      <c r="L455" s="30">
        <f t="shared" si="79"/>
        <v>1</v>
      </c>
      <c r="M455" s="30">
        <f t="shared" si="70"/>
        <v>1</v>
      </c>
      <c r="N455" s="30">
        <f t="shared" si="71"/>
        <v>1</v>
      </c>
      <c r="O455" s="30">
        <f t="shared" si="72"/>
        <v>1</v>
      </c>
      <c r="P455" s="30">
        <f t="shared" si="73"/>
        <v>1</v>
      </c>
      <c r="Q455" s="30">
        <f t="shared" si="74"/>
        <v>1</v>
      </c>
      <c r="R455" s="30">
        <f t="shared" si="75"/>
        <v>1</v>
      </c>
      <c r="S455" s="30"/>
      <c r="T455" s="30"/>
      <c r="U455" s="30"/>
      <c r="V455" s="34">
        <f t="shared" si="76"/>
        <v>1</v>
      </c>
    </row>
    <row r="456" spans="1:22" s="34" customFormat="1" ht="45" x14ac:dyDescent="0.25">
      <c r="A456" s="30">
        <f t="shared" si="77"/>
        <v>1</v>
      </c>
      <c r="D456" s="33">
        <v>452</v>
      </c>
      <c r="E456" s="90" t="s">
        <v>4685</v>
      </c>
      <c r="F456" s="91" t="s">
        <v>1220</v>
      </c>
      <c r="G456" s="91" t="s">
        <v>1221</v>
      </c>
      <c r="H456" s="92" t="s">
        <v>1222</v>
      </c>
      <c r="I456" s="93">
        <v>450118</v>
      </c>
      <c r="J456" s="81">
        <f t="shared" si="78"/>
        <v>0</v>
      </c>
      <c r="K456"/>
      <c r="L456" s="30">
        <f t="shared" si="79"/>
        <v>1</v>
      </c>
      <c r="M456" s="30">
        <f t="shared" si="70"/>
        <v>1</v>
      </c>
      <c r="N456" s="30">
        <f t="shared" si="71"/>
        <v>1</v>
      </c>
      <c r="O456" s="30">
        <f t="shared" si="72"/>
        <v>1</v>
      </c>
      <c r="P456" s="30">
        <f t="shared" si="73"/>
        <v>1</v>
      </c>
      <c r="Q456" s="30">
        <f t="shared" si="74"/>
        <v>1</v>
      </c>
      <c r="R456" s="30">
        <f t="shared" si="75"/>
        <v>1</v>
      </c>
      <c r="S456" s="30"/>
      <c r="T456" s="30"/>
      <c r="U456" s="30"/>
      <c r="V456" s="34">
        <f t="shared" si="76"/>
        <v>1</v>
      </c>
    </row>
    <row r="457" spans="1:22" s="34" customFormat="1" ht="45" x14ac:dyDescent="0.25">
      <c r="A457" s="30">
        <f t="shared" si="77"/>
        <v>1</v>
      </c>
      <c r="D457" s="33">
        <v>453</v>
      </c>
      <c r="E457" s="90" t="s">
        <v>4685</v>
      </c>
      <c r="F457" s="91" t="s">
        <v>1223</v>
      </c>
      <c r="G457" s="91" t="s">
        <v>1224</v>
      </c>
      <c r="H457" s="92" t="s">
        <v>1225</v>
      </c>
      <c r="I457" s="93">
        <v>450119</v>
      </c>
      <c r="J457" s="81">
        <f t="shared" si="78"/>
        <v>0</v>
      </c>
      <c r="K457"/>
      <c r="L457" s="30">
        <f t="shared" si="79"/>
        <v>1</v>
      </c>
      <c r="M457" s="30">
        <f t="shared" si="70"/>
        <v>1</v>
      </c>
      <c r="N457" s="30">
        <f t="shared" si="71"/>
        <v>1</v>
      </c>
      <c r="O457" s="30">
        <f t="shared" si="72"/>
        <v>1</v>
      </c>
      <c r="P457" s="30">
        <f t="shared" si="73"/>
        <v>1</v>
      </c>
      <c r="Q457" s="30">
        <f t="shared" si="74"/>
        <v>1</v>
      </c>
      <c r="R457" s="30">
        <f t="shared" si="75"/>
        <v>1</v>
      </c>
      <c r="S457" s="30"/>
      <c r="T457" s="30"/>
      <c r="U457" s="30"/>
      <c r="V457" s="34">
        <f t="shared" si="76"/>
        <v>1</v>
      </c>
    </row>
    <row r="458" spans="1:22" s="34" customFormat="1" ht="60" x14ac:dyDescent="0.25">
      <c r="A458" s="30">
        <f t="shared" si="77"/>
        <v>1</v>
      </c>
      <c r="D458" s="33">
        <v>454</v>
      </c>
      <c r="E458" s="90" t="s">
        <v>4685</v>
      </c>
      <c r="F458" s="91" t="s">
        <v>1226</v>
      </c>
      <c r="G458" s="91" t="s">
        <v>1227</v>
      </c>
      <c r="H458" s="92" t="s">
        <v>1228</v>
      </c>
      <c r="I458" s="93">
        <v>450120</v>
      </c>
      <c r="J458" s="81">
        <f t="shared" si="78"/>
        <v>0</v>
      </c>
      <c r="K458"/>
      <c r="L458" s="30">
        <f t="shared" si="79"/>
        <v>1</v>
      </c>
      <c r="M458" s="30">
        <f t="shared" si="70"/>
        <v>1</v>
      </c>
      <c r="N458" s="30">
        <f t="shared" si="71"/>
        <v>1</v>
      </c>
      <c r="O458" s="30">
        <f t="shared" si="72"/>
        <v>1</v>
      </c>
      <c r="P458" s="30">
        <f t="shared" si="73"/>
        <v>1</v>
      </c>
      <c r="Q458" s="30">
        <f t="shared" si="74"/>
        <v>1</v>
      </c>
      <c r="R458" s="30">
        <f t="shared" si="75"/>
        <v>1</v>
      </c>
      <c r="S458" s="30"/>
      <c r="T458" s="30"/>
      <c r="U458" s="30"/>
      <c r="V458" s="34">
        <f t="shared" si="76"/>
        <v>1</v>
      </c>
    </row>
    <row r="459" spans="1:22" s="34" customFormat="1" ht="60" x14ac:dyDescent="0.25">
      <c r="A459" s="30">
        <f t="shared" si="77"/>
        <v>1</v>
      </c>
      <c r="D459" s="33">
        <v>455</v>
      </c>
      <c r="E459" s="90" t="s">
        <v>4685</v>
      </c>
      <c r="F459" s="91" t="s">
        <v>1229</v>
      </c>
      <c r="G459" s="91" t="s">
        <v>1230</v>
      </c>
      <c r="H459" s="92" t="s">
        <v>1231</v>
      </c>
      <c r="I459" s="93">
        <v>450121</v>
      </c>
      <c r="J459" s="81">
        <f t="shared" si="78"/>
        <v>0</v>
      </c>
      <c r="K459"/>
      <c r="L459" s="30">
        <f t="shared" si="79"/>
        <v>1</v>
      </c>
      <c r="M459" s="30">
        <f t="shared" si="70"/>
        <v>1</v>
      </c>
      <c r="N459" s="30">
        <f t="shared" si="71"/>
        <v>1</v>
      </c>
      <c r="O459" s="30">
        <f t="shared" si="72"/>
        <v>1</v>
      </c>
      <c r="P459" s="30">
        <f t="shared" si="73"/>
        <v>1</v>
      </c>
      <c r="Q459" s="30">
        <f t="shared" si="74"/>
        <v>1</v>
      </c>
      <c r="R459" s="30">
        <f t="shared" si="75"/>
        <v>1</v>
      </c>
      <c r="S459" s="30"/>
      <c r="T459" s="30"/>
      <c r="U459" s="30"/>
      <c r="V459" s="34">
        <f t="shared" si="76"/>
        <v>1</v>
      </c>
    </row>
    <row r="460" spans="1:22" s="34" customFormat="1" ht="60" x14ac:dyDescent="0.25">
      <c r="A460" s="30">
        <f t="shared" si="77"/>
        <v>1</v>
      </c>
      <c r="D460" s="33">
        <v>456</v>
      </c>
      <c r="E460" s="90" t="s">
        <v>4685</v>
      </c>
      <c r="F460" s="91" t="s">
        <v>1232</v>
      </c>
      <c r="G460" s="91" t="s">
        <v>1233</v>
      </c>
      <c r="H460" s="92" t="s">
        <v>1234</v>
      </c>
      <c r="I460" s="93">
        <v>450122</v>
      </c>
      <c r="J460" s="81">
        <f t="shared" si="78"/>
        <v>0</v>
      </c>
      <c r="K460"/>
      <c r="L460" s="30">
        <f t="shared" si="79"/>
        <v>1</v>
      </c>
      <c r="M460" s="30">
        <f t="shared" si="70"/>
        <v>1</v>
      </c>
      <c r="N460" s="30">
        <f t="shared" si="71"/>
        <v>1</v>
      </c>
      <c r="O460" s="30">
        <f t="shared" si="72"/>
        <v>1</v>
      </c>
      <c r="P460" s="30">
        <f t="shared" si="73"/>
        <v>1</v>
      </c>
      <c r="Q460" s="30">
        <f t="shared" si="74"/>
        <v>1</v>
      </c>
      <c r="R460" s="30">
        <f t="shared" si="75"/>
        <v>1</v>
      </c>
      <c r="S460" s="30"/>
      <c r="T460" s="30"/>
      <c r="U460" s="30"/>
      <c r="V460" s="34">
        <f t="shared" si="76"/>
        <v>1</v>
      </c>
    </row>
    <row r="461" spans="1:22" s="34" customFormat="1" ht="60" x14ac:dyDescent="0.25">
      <c r="A461" s="30">
        <f t="shared" si="77"/>
        <v>1</v>
      </c>
      <c r="D461" s="33">
        <v>457</v>
      </c>
      <c r="E461" s="90" t="s">
        <v>4685</v>
      </c>
      <c r="F461" s="91" t="s">
        <v>1235</v>
      </c>
      <c r="G461" s="91" t="s">
        <v>1236</v>
      </c>
      <c r="H461" s="92" t="s">
        <v>1237</v>
      </c>
      <c r="I461" s="93">
        <v>450123</v>
      </c>
      <c r="J461" s="81">
        <f t="shared" si="78"/>
        <v>0</v>
      </c>
      <c r="K461"/>
      <c r="L461" s="30">
        <f t="shared" si="79"/>
        <v>1</v>
      </c>
      <c r="M461" s="30">
        <f t="shared" si="70"/>
        <v>1</v>
      </c>
      <c r="N461" s="30">
        <f t="shared" si="71"/>
        <v>1</v>
      </c>
      <c r="O461" s="30">
        <f t="shared" si="72"/>
        <v>1</v>
      </c>
      <c r="P461" s="30">
        <f t="shared" si="73"/>
        <v>1</v>
      </c>
      <c r="Q461" s="30">
        <f t="shared" si="74"/>
        <v>1</v>
      </c>
      <c r="R461" s="30">
        <f t="shared" si="75"/>
        <v>1</v>
      </c>
      <c r="S461" s="30"/>
      <c r="T461" s="30"/>
      <c r="U461" s="30"/>
      <c r="V461" s="34">
        <f t="shared" si="76"/>
        <v>1</v>
      </c>
    </row>
    <row r="462" spans="1:22" s="34" customFormat="1" ht="60" x14ac:dyDescent="0.25">
      <c r="A462" s="30">
        <f t="shared" si="77"/>
        <v>1</v>
      </c>
      <c r="D462" s="33">
        <v>458</v>
      </c>
      <c r="E462" s="90" t="s">
        <v>4685</v>
      </c>
      <c r="F462" s="91" t="s">
        <v>1238</v>
      </c>
      <c r="G462" s="91" t="s">
        <v>1239</v>
      </c>
      <c r="H462" s="92" t="s">
        <v>1240</v>
      </c>
      <c r="I462" s="93">
        <v>450124</v>
      </c>
      <c r="J462" s="81">
        <f t="shared" si="78"/>
        <v>0</v>
      </c>
      <c r="K462"/>
      <c r="L462" s="30">
        <f t="shared" si="79"/>
        <v>1</v>
      </c>
      <c r="M462" s="30">
        <f t="shared" si="70"/>
        <v>1</v>
      </c>
      <c r="N462" s="30">
        <f t="shared" si="71"/>
        <v>1</v>
      </c>
      <c r="O462" s="30">
        <f t="shared" si="72"/>
        <v>1</v>
      </c>
      <c r="P462" s="30">
        <f t="shared" si="73"/>
        <v>1</v>
      </c>
      <c r="Q462" s="30">
        <f t="shared" si="74"/>
        <v>1</v>
      </c>
      <c r="R462" s="30">
        <f t="shared" si="75"/>
        <v>1</v>
      </c>
      <c r="S462" s="30"/>
      <c r="T462" s="30"/>
      <c r="U462" s="30"/>
      <c r="V462" s="34">
        <f t="shared" si="76"/>
        <v>1</v>
      </c>
    </row>
    <row r="463" spans="1:22" s="34" customFormat="1" ht="60" x14ac:dyDescent="0.25">
      <c r="A463" s="30">
        <f t="shared" si="77"/>
        <v>1</v>
      </c>
      <c r="D463" s="33">
        <v>459</v>
      </c>
      <c r="E463" s="90" t="s">
        <v>4685</v>
      </c>
      <c r="F463" s="91" t="s">
        <v>1241</v>
      </c>
      <c r="G463" s="91" t="s">
        <v>1242</v>
      </c>
      <c r="H463" s="92" t="s">
        <v>1243</v>
      </c>
      <c r="I463" s="93">
        <v>450125</v>
      </c>
      <c r="J463" s="81">
        <f t="shared" si="78"/>
        <v>0</v>
      </c>
      <c r="K463"/>
      <c r="L463" s="30">
        <f t="shared" si="79"/>
        <v>1</v>
      </c>
      <c r="M463" s="30">
        <f t="shared" si="70"/>
        <v>1</v>
      </c>
      <c r="N463" s="30">
        <f t="shared" si="71"/>
        <v>1</v>
      </c>
      <c r="O463" s="30">
        <f t="shared" si="72"/>
        <v>1</v>
      </c>
      <c r="P463" s="30">
        <f t="shared" si="73"/>
        <v>1</v>
      </c>
      <c r="Q463" s="30">
        <f t="shared" si="74"/>
        <v>1</v>
      </c>
      <c r="R463" s="30">
        <f t="shared" si="75"/>
        <v>1</v>
      </c>
      <c r="S463" s="30"/>
      <c r="T463" s="30"/>
      <c r="U463" s="30"/>
      <c r="V463" s="34">
        <f t="shared" si="76"/>
        <v>1</v>
      </c>
    </row>
    <row r="464" spans="1:22" s="34" customFormat="1" ht="75" x14ac:dyDescent="0.25">
      <c r="A464" s="30">
        <f t="shared" si="77"/>
        <v>1</v>
      </c>
      <c r="D464" s="33">
        <v>460</v>
      </c>
      <c r="E464" s="90" t="s">
        <v>4685</v>
      </c>
      <c r="F464" s="91" t="s">
        <v>1244</v>
      </c>
      <c r="G464" s="91" t="s">
        <v>1245</v>
      </c>
      <c r="H464" s="92" t="s">
        <v>1246</v>
      </c>
      <c r="I464" s="93">
        <v>450126</v>
      </c>
      <c r="J464" s="81">
        <f t="shared" si="78"/>
        <v>0</v>
      </c>
      <c r="K464"/>
      <c r="L464" s="30">
        <f t="shared" si="79"/>
        <v>1</v>
      </c>
      <c r="M464" s="30">
        <f t="shared" si="70"/>
        <v>1</v>
      </c>
      <c r="N464" s="30">
        <f t="shared" si="71"/>
        <v>1</v>
      </c>
      <c r="O464" s="30">
        <f t="shared" si="72"/>
        <v>1</v>
      </c>
      <c r="P464" s="30">
        <f t="shared" si="73"/>
        <v>1</v>
      </c>
      <c r="Q464" s="30">
        <f t="shared" si="74"/>
        <v>1</v>
      </c>
      <c r="R464" s="30">
        <f t="shared" si="75"/>
        <v>1</v>
      </c>
      <c r="S464" s="30"/>
      <c r="T464" s="30"/>
      <c r="U464" s="30"/>
      <c r="V464" s="34">
        <f t="shared" si="76"/>
        <v>1</v>
      </c>
    </row>
    <row r="465" spans="1:22" s="34" customFormat="1" ht="30" x14ac:dyDescent="0.25">
      <c r="A465" s="30">
        <f t="shared" si="77"/>
        <v>1</v>
      </c>
      <c r="D465" s="33">
        <v>461</v>
      </c>
      <c r="E465" s="90" t="s">
        <v>4685</v>
      </c>
      <c r="F465" s="91" t="s">
        <v>1247</v>
      </c>
      <c r="G465" s="91" t="s">
        <v>1248</v>
      </c>
      <c r="H465" s="92" t="s">
        <v>1249</v>
      </c>
      <c r="I465" s="93">
        <v>450127</v>
      </c>
      <c r="J465" s="81">
        <f t="shared" si="78"/>
        <v>0</v>
      </c>
      <c r="K465"/>
      <c r="L465" s="30">
        <f t="shared" si="79"/>
        <v>1</v>
      </c>
      <c r="M465" s="30">
        <f t="shared" si="70"/>
        <v>1</v>
      </c>
      <c r="N465" s="30">
        <f t="shared" si="71"/>
        <v>1</v>
      </c>
      <c r="O465" s="30">
        <f t="shared" si="72"/>
        <v>1</v>
      </c>
      <c r="P465" s="30">
        <f t="shared" si="73"/>
        <v>1</v>
      </c>
      <c r="Q465" s="30">
        <f t="shared" si="74"/>
        <v>1</v>
      </c>
      <c r="R465" s="30">
        <f t="shared" si="75"/>
        <v>1</v>
      </c>
      <c r="S465" s="30"/>
      <c r="T465" s="30"/>
      <c r="U465" s="30"/>
      <c r="V465" s="34">
        <f t="shared" si="76"/>
        <v>1</v>
      </c>
    </row>
    <row r="466" spans="1:22" s="34" customFormat="1" ht="30" x14ac:dyDescent="0.25">
      <c r="A466" s="30">
        <f t="shared" si="77"/>
        <v>1</v>
      </c>
      <c r="D466" s="33">
        <v>462</v>
      </c>
      <c r="E466" s="90" t="s">
        <v>4685</v>
      </c>
      <c r="F466" s="91" t="s">
        <v>1250</v>
      </c>
      <c r="G466" s="91" t="s">
        <v>1251</v>
      </c>
      <c r="H466" s="92" t="s">
        <v>1252</v>
      </c>
      <c r="I466" s="93">
        <v>450128</v>
      </c>
      <c r="J466" s="81">
        <f t="shared" si="78"/>
        <v>0</v>
      </c>
      <c r="K466"/>
      <c r="L466" s="30">
        <f t="shared" si="79"/>
        <v>1</v>
      </c>
      <c r="M466" s="30">
        <f t="shared" si="70"/>
        <v>1</v>
      </c>
      <c r="N466" s="30">
        <f t="shared" si="71"/>
        <v>1</v>
      </c>
      <c r="O466" s="30">
        <f t="shared" si="72"/>
        <v>1</v>
      </c>
      <c r="P466" s="30">
        <f t="shared" si="73"/>
        <v>1</v>
      </c>
      <c r="Q466" s="30">
        <f t="shared" si="74"/>
        <v>1</v>
      </c>
      <c r="R466" s="30">
        <f t="shared" si="75"/>
        <v>1</v>
      </c>
      <c r="S466" s="30"/>
      <c r="T466" s="30"/>
      <c r="U466" s="30"/>
      <c r="V466" s="34">
        <f t="shared" si="76"/>
        <v>1</v>
      </c>
    </row>
    <row r="467" spans="1:22" s="34" customFormat="1" ht="45" x14ac:dyDescent="0.25">
      <c r="A467" s="30">
        <f t="shared" si="77"/>
        <v>1</v>
      </c>
      <c r="D467" s="33">
        <v>463</v>
      </c>
      <c r="E467" s="90" t="s">
        <v>4685</v>
      </c>
      <c r="F467" s="91" t="s">
        <v>1253</v>
      </c>
      <c r="G467" s="91" t="s">
        <v>1254</v>
      </c>
      <c r="H467" s="92" t="s">
        <v>1255</v>
      </c>
      <c r="I467" s="93">
        <v>450129</v>
      </c>
      <c r="J467" s="81">
        <f t="shared" si="78"/>
        <v>0</v>
      </c>
      <c r="K467"/>
      <c r="L467" s="30">
        <f t="shared" si="79"/>
        <v>1</v>
      </c>
      <c r="M467" s="30">
        <f t="shared" si="70"/>
        <v>1</v>
      </c>
      <c r="N467" s="30">
        <f t="shared" si="71"/>
        <v>1</v>
      </c>
      <c r="O467" s="30">
        <f t="shared" si="72"/>
        <v>1</v>
      </c>
      <c r="P467" s="30">
        <f t="shared" si="73"/>
        <v>1</v>
      </c>
      <c r="Q467" s="30">
        <f t="shared" si="74"/>
        <v>1</v>
      </c>
      <c r="R467" s="30">
        <f t="shared" si="75"/>
        <v>1</v>
      </c>
      <c r="S467" s="30"/>
      <c r="T467" s="30"/>
      <c r="U467" s="30"/>
      <c r="V467" s="34">
        <f t="shared" si="76"/>
        <v>1</v>
      </c>
    </row>
    <row r="468" spans="1:22" s="34" customFormat="1" ht="45" x14ac:dyDescent="0.25">
      <c r="A468" s="30">
        <f t="shared" si="77"/>
        <v>1</v>
      </c>
      <c r="D468" s="33">
        <v>464</v>
      </c>
      <c r="E468" s="90" t="s">
        <v>4685</v>
      </c>
      <c r="F468" s="91" t="s">
        <v>1256</v>
      </c>
      <c r="G468" s="91" t="s">
        <v>1257</v>
      </c>
      <c r="H468" s="92" t="s">
        <v>1258</v>
      </c>
      <c r="I468" s="93">
        <v>450130</v>
      </c>
      <c r="J468" s="81">
        <f t="shared" si="78"/>
        <v>0</v>
      </c>
      <c r="K468"/>
      <c r="L468" s="30">
        <f t="shared" si="79"/>
        <v>1</v>
      </c>
      <c r="M468" s="30">
        <f t="shared" si="70"/>
        <v>1</v>
      </c>
      <c r="N468" s="30">
        <f t="shared" si="71"/>
        <v>1</v>
      </c>
      <c r="O468" s="30">
        <f t="shared" si="72"/>
        <v>1</v>
      </c>
      <c r="P468" s="30">
        <f t="shared" si="73"/>
        <v>1</v>
      </c>
      <c r="Q468" s="30">
        <f t="shared" si="74"/>
        <v>1</v>
      </c>
      <c r="R468" s="30">
        <f t="shared" si="75"/>
        <v>1</v>
      </c>
      <c r="S468" s="30"/>
      <c r="T468" s="30"/>
      <c r="U468" s="30"/>
      <c r="V468" s="34">
        <f t="shared" si="76"/>
        <v>1</v>
      </c>
    </row>
    <row r="469" spans="1:22" s="34" customFormat="1" ht="60" x14ac:dyDescent="0.25">
      <c r="A469" s="30">
        <f t="shared" si="77"/>
        <v>1</v>
      </c>
      <c r="D469" s="33">
        <v>465</v>
      </c>
      <c r="E469" s="90" t="s">
        <v>4685</v>
      </c>
      <c r="F469" s="91" t="s">
        <v>1259</v>
      </c>
      <c r="G469" s="91" t="s">
        <v>1260</v>
      </c>
      <c r="H469" s="92" t="s">
        <v>1261</v>
      </c>
      <c r="I469" s="93">
        <v>450201</v>
      </c>
      <c r="J469" s="81">
        <f t="shared" si="78"/>
        <v>0</v>
      </c>
      <c r="K469"/>
      <c r="L469" s="30">
        <f t="shared" si="79"/>
        <v>1</v>
      </c>
      <c r="M469" s="30">
        <f t="shared" si="70"/>
        <v>1</v>
      </c>
      <c r="N469" s="30">
        <f t="shared" si="71"/>
        <v>1</v>
      </c>
      <c r="O469" s="30">
        <f t="shared" si="72"/>
        <v>1</v>
      </c>
      <c r="P469" s="30">
        <f t="shared" si="73"/>
        <v>1</v>
      </c>
      <c r="Q469" s="30">
        <f t="shared" si="74"/>
        <v>1</v>
      </c>
      <c r="R469" s="30">
        <f t="shared" si="75"/>
        <v>1</v>
      </c>
      <c r="S469" s="30"/>
      <c r="T469" s="30"/>
      <c r="U469" s="30"/>
      <c r="V469" s="34">
        <f t="shared" si="76"/>
        <v>1</v>
      </c>
    </row>
    <row r="470" spans="1:22" s="34" customFormat="1" ht="45" x14ac:dyDescent="0.25">
      <c r="A470" s="30">
        <f t="shared" si="77"/>
        <v>1</v>
      </c>
      <c r="D470" s="33">
        <v>466</v>
      </c>
      <c r="E470" s="90" t="s">
        <v>4685</v>
      </c>
      <c r="F470" s="91" t="s">
        <v>1262</v>
      </c>
      <c r="G470" s="91" t="s">
        <v>1263</v>
      </c>
      <c r="H470" s="92" t="s">
        <v>1264</v>
      </c>
      <c r="I470" s="93">
        <v>451001</v>
      </c>
      <c r="J470" s="81">
        <f t="shared" si="78"/>
        <v>0</v>
      </c>
      <c r="K470"/>
      <c r="L470" s="30">
        <f t="shared" si="79"/>
        <v>1</v>
      </c>
      <c r="M470" s="30">
        <f t="shared" si="70"/>
        <v>1</v>
      </c>
      <c r="N470" s="30">
        <f t="shared" si="71"/>
        <v>1</v>
      </c>
      <c r="O470" s="30">
        <f t="shared" si="72"/>
        <v>1</v>
      </c>
      <c r="P470" s="30">
        <f t="shared" si="73"/>
        <v>1</v>
      </c>
      <c r="Q470" s="30">
        <f t="shared" si="74"/>
        <v>1</v>
      </c>
      <c r="R470" s="30">
        <f t="shared" si="75"/>
        <v>1</v>
      </c>
      <c r="S470" s="30"/>
      <c r="T470" s="30"/>
      <c r="U470" s="30"/>
      <c r="V470" s="34">
        <f t="shared" si="76"/>
        <v>1</v>
      </c>
    </row>
    <row r="471" spans="1:22" s="34" customFormat="1" ht="75" x14ac:dyDescent="0.25">
      <c r="A471" s="30">
        <f t="shared" si="77"/>
        <v>1</v>
      </c>
      <c r="D471" s="33">
        <v>467</v>
      </c>
      <c r="E471" s="90" t="s">
        <v>4685</v>
      </c>
      <c r="F471" s="91" t="s">
        <v>1265</v>
      </c>
      <c r="G471" s="91" t="s">
        <v>1266</v>
      </c>
      <c r="H471" s="92" t="s">
        <v>1267</v>
      </c>
      <c r="I471" s="93">
        <v>451101</v>
      </c>
      <c r="J471" s="81">
        <f t="shared" si="78"/>
        <v>0</v>
      </c>
      <c r="K471"/>
      <c r="L471" s="30">
        <f t="shared" si="79"/>
        <v>1</v>
      </c>
      <c r="M471" s="30">
        <f t="shared" si="70"/>
        <v>1</v>
      </c>
      <c r="N471" s="30">
        <f t="shared" si="71"/>
        <v>1</v>
      </c>
      <c r="O471" s="30">
        <f t="shared" si="72"/>
        <v>1</v>
      </c>
      <c r="P471" s="30">
        <f t="shared" si="73"/>
        <v>1</v>
      </c>
      <c r="Q471" s="30">
        <f t="shared" si="74"/>
        <v>1</v>
      </c>
      <c r="R471" s="30">
        <f t="shared" si="75"/>
        <v>1</v>
      </c>
      <c r="S471" s="30"/>
      <c r="T471" s="30"/>
      <c r="U471" s="30"/>
      <c r="V471" s="34">
        <f t="shared" si="76"/>
        <v>1</v>
      </c>
    </row>
    <row r="472" spans="1:22" s="34" customFormat="1" ht="60" x14ac:dyDescent="0.25">
      <c r="A472" s="30">
        <f t="shared" si="77"/>
        <v>1</v>
      </c>
      <c r="D472" s="33">
        <v>468</v>
      </c>
      <c r="E472" s="90" t="s">
        <v>4685</v>
      </c>
      <c r="F472" s="91" t="s">
        <v>1268</v>
      </c>
      <c r="G472" s="91" t="s">
        <v>1269</v>
      </c>
      <c r="H472" s="92" t="s">
        <v>1270</v>
      </c>
      <c r="I472" s="93">
        <v>451102</v>
      </c>
      <c r="J472" s="81">
        <f t="shared" si="78"/>
        <v>0</v>
      </c>
      <c r="K472"/>
      <c r="L472" s="30">
        <f t="shared" si="79"/>
        <v>1</v>
      </c>
      <c r="M472" s="30">
        <f t="shared" si="70"/>
        <v>1</v>
      </c>
      <c r="N472" s="30">
        <f t="shared" si="71"/>
        <v>1</v>
      </c>
      <c r="O472" s="30">
        <f t="shared" si="72"/>
        <v>1</v>
      </c>
      <c r="P472" s="30">
        <f t="shared" si="73"/>
        <v>1</v>
      </c>
      <c r="Q472" s="30">
        <f t="shared" si="74"/>
        <v>1</v>
      </c>
      <c r="R472" s="30">
        <f t="shared" si="75"/>
        <v>1</v>
      </c>
      <c r="S472" s="30"/>
      <c r="T472" s="30"/>
      <c r="U472" s="30"/>
      <c r="V472" s="34">
        <f t="shared" si="76"/>
        <v>1</v>
      </c>
    </row>
    <row r="473" spans="1:22" s="34" customFormat="1" ht="60" x14ac:dyDescent="0.25">
      <c r="A473" s="30">
        <f t="shared" si="77"/>
        <v>1</v>
      </c>
      <c r="D473" s="33">
        <v>469</v>
      </c>
      <c r="E473" s="90" t="s">
        <v>4685</v>
      </c>
      <c r="F473" s="91" t="s">
        <v>1271</v>
      </c>
      <c r="G473" s="91" t="s">
        <v>1272</v>
      </c>
      <c r="H473" s="92" t="s">
        <v>1273</v>
      </c>
      <c r="I473" s="93">
        <v>451103</v>
      </c>
      <c r="J473" s="81">
        <f t="shared" si="78"/>
        <v>0</v>
      </c>
      <c r="K473"/>
      <c r="L473" s="30">
        <f t="shared" si="79"/>
        <v>1</v>
      </c>
      <c r="M473" s="30">
        <f t="shared" si="70"/>
        <v>1</v>
      </c>
      <c r="N473" s="30">
        <f t="shared" si="71"/>
        <v>1</v>
      </c>
      <c r="O473" s="30">
        <f t="shared" si="72"/>
        <v>1</v>
      </c>
      <c r="P473" s="30">
        <f t="shared" si="73"/>
        <v>1</v>
      </c>
      <c r="Q473" s="30">
        <f t="shared" si="74"/>
        <v>1</v>
      </c>
      <c r="R473" s="30">
        <f t="shared" si="75"/>
        <v>1</v>
      </c>
      <c r="S473" s="30"/>
      <c r="T473" s="30"/>
      <c r="U473" s="30"/>
      <c r="V473" s="34">
        <f t="shared" si="76"/>
        <v>1</v>
      </c>
    </row>
    <row r="474" spans="1:22" s="34" customFormat="1" ht="75" x14ac:dyDescent="0.25">
      <c r="A474" s="30">
        <f t="shared" si="77"/>
        <v>1</v>
      </c>
      <c r="D474" s="33">
        <v>470</v>
      </c>
      <c r="E474" s="90" t="s">
        <v>4685</v>
      </c>
      <c r="F474" s="91" t="s">
        <v>1274</v>
      </c>
      <c r="G474" s="91" t="s">
        <v>1275</v>
      </c>
      <c r="H474" s="92" t="s">
        <v>1276</v>
      </c>
      <c r="I474" s="93">
        <v>451104</v>
      </c>
      <c r="J474" s="81">
        <f t="shared" si="78"/>
        <v>0</v>
      </c>
      <c r="K474"/>
      <c r="L474" s="30">
        <f t="shared" si="79"/>
        <v>1</v>
      </c>
      <c r="M474" s="30">
        <f t="shared" si="70"/>
        <v>1</v>
      </c>
      <c r="N474" s="30">
        <f t="shared" si="71"/>
        <v>1</v>
      </c>
      <c r="O474" s="30">
        <f t="shared" si="72"/>
        <v>1</v>
      </c>
      <c r="P474" s="30">
        <f t="shared" si="73"/>
        <v>1</v>
      </c>
      <c r="Q474" s="30">
        <f t="shared" si="74"/>
        <v>1</v>
      </c>
      <c r="R474" s="30">
        <f t="shared" si="75"/>
        <v>1</v>
      </c>
      <c r="S474" s="30"/>
      <c r="T474" s="30"/>
      <c r="U474" s="30"/>
      <c r="V474" s="34">
        <f t="shared" si="76"/>
        <v>1</v>
      </c>
    </row>
    <row r="475" spans="1:22" s="34" customFormat="1" ht="60" x14ac:dyDescent="0.25">
      <c r="A475" s="30">
        <f t="shared" si="77"/>
        <v>1</v>
      </c>
      <c r="D475" s="33">
        <v>471</v>
      </c>
      <c r="E475" s="90" t="s">
        <v>4685</v>
      </c>
      <c r="F475" s="91" t="s">
        <v>1277</v>
      </c>
      <c r="G475" s="91" t="s">
        <v>1278</v>
      </c>
      <c r="H475" s="92" t="s">
        <v>1279</v>
      </c>
      <c r="I475" s="93">
        <v>451201</v>
      </c>
      <c r="J475" s="81">
        <f t="shared" si="78"/>
        <v>0</v>
      </c>
      <c r="K475"/>
      <c r="L475" s="30">
        <f t="shared" si="79"/>
        <v>1</v>
      </c>
      <c r="M475" s="30">
        <f t="shared" si="70"/>
        <v>1</v>
      </c>
      <c r="N475" s="30">
        <f t="shared" si="71"/>
        <v>1</v>
      </c>
      <c r="O475" s="30">
        <f t="shared" si="72"/>
        <v>1</v>
      </c>
      <c r="P475" s="30">
        <f t="shared" si="73"/>
        <v>1</v>
      </c>
      <c r="Q475" s="30">
        <f t="shared" si="74"/>
        <v>1</v>
      </c>
      <c r="R475" s="30">
        <f t="shared" si="75"/>
        <v>1</v>
      </c>
      <c r="S475" s="30"/>
      <c r="T475" s="30"/>
      <c r="U475" s="30"/>
      <c r="V475" s="34">
        <f t="shared" si="76"/>
        <v>1</v>
      </c>
    </row>
    <row r="476" spans="1:22" s="34" customFormat="1" ht="60" x14ac:dyDescent="0.25">
      <c r="A476" s="30">
        <f t="shared" si="77"/>
        <v>1</v>
      </c>
      <c r="D476" s="33">
        <v>472</v>
      </c>
      <c r="E476" s="90" t="s">
        <v>4685</v>
      </c>
      <c r="F476" s="91" t="s">
        <v>1280</v>
      </c>
      <c r="G476" s="91" t="s">
        <v>1281</v>
      </c>
      <c r="H476" s="92" t="s">
        <v>1282</v>
      </c>
      <c r="I476" s="93">
        <v>451202</v>
      </c>
      <c r="J476" s="81">
        <f t="shared" si="78"/>
        <v>0</v>
      </c>
      <c r="K476"/>
      <c r="L476" s="30">
        <f t="shared" si="79"/>
        <v>1</v>
      </c>
      <c r="M476" s="30">
        <f t="shared" si="70"/>
        <v>1</v>
      </c>
      <c r="N476" s="30">
        <f t="shared" si="71"/>
        <v>1</v>
      </c>
      <c r="O476" s="30">
        <f t="shared" si="72"/>
        <v>1</v>
      </c>
      <c r="P476" s="30">
        <f t="shared" si="73"/>
        <v>1</v>
      </c>
      <c r="Q476" s="30">
        <f t="shared" si="74"/>
        <v>1</v>
      </c>
      <c r="R476" s="30">
        <f t="shared" si="75"/>
        <v>1</v>
      </c>
      <c r="S476" s="30"/>
      <c r="T476" s="30"/>
      <c r="U476" s="30"/>
      <c r="V476" s="34">
        <f t="shared" si="76"/>
        <v>1</v>
      </c>
    </row>
    <row r="477" spans="1:22" s="34" customFormat="1" ht="60" x14ac:dyDescent="0.25">
      <c r="A477" s="30">
        <f t="shared" si="77"/>
        <v>1</v>
      </c>
      <c r="D477" s="33">
        <v>473</v>
      </c>
      <c r="E477" s="90" t="s">
        <v>4685</v>
      </c>
      <c r="F477" s="91" t="s">
        <v>1283</v>
      </c>
      <c r="G477" s="91" t="s">
        <v>1284</v>
      </c>
      <c r="H477" s="92" t="s">
        <v>1285</v>
      </c>
      <c r="I477" s="93">
        <v>451203</v>
      </c>
      <c r="J477" s="81">
        <f t="shared" si="78"/>
        <v>0</v>
      </c>
      <c r="K477"/>
      <c r="L477" s="30">
        <f t="shared" si="79"/>
        <v>1</v>
      </c>
      <c r="M477" s="30">
        <f t="shared" si="70"/>
        <v>1</v>
      </c>
      <c r="N477" s="30">
        <f t="shared" si="71"/>
        <v>1</v>
      </c>
      <c r="O477" s="30">
        <f t="shared" si="72"/>
        <v>1</v>
      </c>
      <c r="P477" s="30">
        <f t="shared" si="73"/>
        <v>1</v>
      </c>
      <c r="Q477" s="30">
        <f t="shared" si="74"/>
        <v>1</v>
      </c>
      <c r="R477" s="30">
        <f t="shared" si="75"/>
        <v>1</v>
      </c>
      <c r="S477" s="30"/>
      <c r="T477" s="30"/>
      <c r="U477" s="30"/>
      <c r="V477" s="34">
        <f t="shared" si="76"/>
        <v>1</v>
      </c>
    </row>
    <row r="478" spans="1:22" s="34" customFormat="1" ht="60" x14ac:dyDescent="0.25">
      <c r="A478" s="30">
        <f t="shared" si="77"/>
        <v>1</v>
      </c>
      <c r="D478" s="33">
        <v>474</v>
      </c>
      <c r="E478" s="90" t="s">
        <v>4685</v>
      </c>
      <c r="F478" s="91" t="s">
        <v>1286</v>
      </c>
      <c r="G478" s="91" t="s">
        <v>1287</v>
      </c>
      <c r="H478" s="92" t="s">
        <v>1288</v>
      </c>
      <c r="I478" s="93">
        <v>451204</v>
      </c>
      <c r="J478" s="81">
        <f t="shared" si="78"/>
        <v>0</v>
      </c>
      <c r="K478"/>
      <c r="L478" s="30">
        <f t="shared" si="79"/>
        <v>1</v>
      </c>
      <c r="M478" s="30">
        <f t="shared" si="70"/>
        <v>1</v>
      </c>
      <c r="N478" s="30">
        <f t="shared" si="71"/>
        <v>1</v>
      </c>
      <c r="O478" s="30">
        <f t="shared" si="72"/>
        <v>1</v>
      </c>
      <c r="P478" s="30">
        <f t="shared" si="73"/>
        <v>1</v>
      </c>
      <c r="Q478" s="30">
        <f t="shared" si="74"/>
        <v>1</v>
      </c>
      <c r="R478" s="30">
        <f t="shared" si="75"/>
        <v>1</v>
      </c>
      <c r="S478" s="30"/>
      <c r="T478" s="30"/>
      <c r="U478" s="30"/>
      <c r="V478" s="34">
        <f t="shared" si="76"/>
        <v>1</v>
      </c>
    </row>
    <row r="479" spans="1:22" s="34" customFormat="1" ht="60" x14ac:dyDescent="0.25">
      <c r="A479" s="30">
        <f t="shared" si="77"/>
        <v>1</v>
      </c>
      <c r="D479" s="33">
        <v>475</v>
      </c>
      <c r="E479" s="90" t="s">
        <v>4685</v>
      </c>
      <c r="F479" s="91" t="s">
        <v>1289</v>
      </c>
      <c r="G479" s="91" t="s">
        <v>1290</v>
      </c>
      <c r="H479" s="92" t="s">
        <v>1291</v>
      </c>
      <c r="I479" s="93">
        <v>451205</v>
      </c>
      <c r="J479" s="81">
        <f t="shared" si="78"/>
        <v>0</v>
      </c>
      <c r="K479"/>
      <c r="L479" s="30">
        <f t="shared" si="79"/>
        <v>1</v>
      </c>
      <c r="M479" s="30">
        <f t="shared" si="70"/>
        <v>1</v>
      </c>
      <c r="N479" s="30">
        <f t="shared" si="71"/>
        <v>1</v>
      </c>
      <c r="O479" s="30">
        <f t="shared" si="72"/>
        <v>1</v>
      </c>
      <c r="P479" s="30">
        <f t="shared" si="73"/>
        <v>1</v>
      </c>
      <c r="Q479" s="30">
        <f t="shared" si="74"/>
        <v>1</v>
      </c>
      <c r="R479" s="30">
        <f t="shared" si="75"/>
        <v>1</v>
      </c>
      <c r="S479" s="30"/>
      <c r="T479" s="30"/>
      <c r="U479" s="30"/>
      <c r="V479" s="34">
        <f t="shared" si="76"/>
        <v>1</v>
      </c>
    </row>
    <row r="480" spans="1:22" s="34" customFormat="1" ht="60" x14ac:dyDescent="0.25">
      <c r="A480" s="30">
        <f t="shared" si="77"/>
        <v>1</v>
      </c>
      <c r="D480" s="33">
        <v>476</v>
      </c>
      <c r="E480" s="90" t="s">
        <v>4685</v>
      </c>
      <c r="F480" s="91" t="s">
        <v>1292</v>
      </c>
      <c r="G480" s="91" t="s">
        <v>1293</v>
      </c>
      <c r="H480" s="92" t="s">
        <v>1294</v>
      </c>
      <c r="I480" s="93">
        <v>451206</v>
      </c>
      <c r="J480" s="81">
        <f t="shared" si="78"/>
        <v>0</v>
      </c>
      <c r="K480"/>
      <c r="L480" s="30">
        <f t="shared" si="79"/>
        <v>1</v>
      </c>
      <c r="M480" s="30">
        <f t="shared" si="70"/>
        <v>1</v>
      </c>
      <c r="N480" s="30">
        <f t="shared" si="71"/>
        <v>1</v>
      </c>
      <c r="O480" s="30">
        <f t="shared" si="72"/>
        <v>1</v>
      </c>
      <c r="P480" s="30">
        <f t="shared" si="73"/>
        <v>1</v>
      </c>
      <c r="Q480" s="30">
        <f t="shared" si="74"/>
        <v>1</v>
      </c>
      <c r="R480" s="30">
        <f t="shared" si="75"/>
        <v>1</v>
      </c>
      <c r="S480" s="30"/>
      <c r="T480" s="30"/>
      <c r="U480" s="30"/>
      <c r="V480" s="34">
        <f t="shared" si="76"/>
        <v>1</v>
      </c>
    </row>
    <row r="481" spans="1:22" s="34" customFormat="1" ht="45" x14ac:dyDescent="0.25">
      <c r="A481" s="30">
        <f t="shared" si="77"/>
        <v>1</v>
      </c>
      <c r="D481" s="33">
        <v>477</v>
      </c>
      <c r="E481" s="90" t="s">
        <v>4686</v>
      </c>
      <c r="F481" s="91" t="s">
        <v>1817</v>
      </c>
      <c r="G481" s="91" t="s">
        <v>1295</v>
      </c>
      <c r="H481" s="92" t="s">
        <v>1296</v>
      </c>
      <c r="I481" s="93">
        <v>540101</v>
      </c>
      <c r="J481" s="81">
        <f t="shared" si="78"/>
        <v>0</v>
      </c>
      <c r="K481"/>
      <c r="L481" s="30">
        <f t="shared" si="79"/>
        <v>1</v>
      </c>
      <c r="M481" s="30">
        <f t="shared" si="70"/>
        <v>1</v>
      </c>
      <c r="N481" s="30">
        <f t="shared" si="71"/>
        <v>1</v>
      </c>
      <c r="O481" s="30">
        <f t="shared" si="72"/>
        <v>1</v>
      </c>
      <c r="P481" s="30">
        <f t="shared" si="73"/>
        <v>1</v>
      </c>
      <c r="Q481" s="30">
        <f t="shared" si="74"/>
        <v>1</v>
      </c>
      <c r="R481" s="30">
        <f t="shared" si="75"/>
        <v>1</v>
      </c>
      <c r="S481" s="30"/>
      <c r="T481" s="30"/>
      <c r="U481" s="30"/>
      <c r="V481" s="34">
        <f t="shared" si="76"/>
        <v>1</v>
      </c>
    </row>
    <row r="482" spans="1:22" s="34" customFormat="1" ht="45" x14ac:dyDescent="0.25">
      <c r="A482" s="30">
        <f t="shared" si="77"/>
        <v>1</v>
      </c>
      <c r="D482" s="33">
        <v>478</v>
      </c>
      <c r="E482" s="90" t="s">
        <v>4686</v>
      </c>
      <c r="F482" s="91" t="s">
        <v>1297</v>
      </c>
      <c r="G482" s="91" t="s">
        <v>1298</v>
      </c>
      <c r="H482" s="92" t="s">
        <v>1299</v>
      </c>
      <c r="I482" s="93">
        <v>540102</v>
      </c>
      <c r="J482" s="81">
        <f t="shared" si="78"/>
        <v>0</v>
      </c>
      <c r="K482"/>
      <c r="L482" s="30">
        <f t="shared" si="79"/>
        <v>1</v>
      </c>
      <c r="M482" s="30">
        <f t="shared" si="70"/>
        <v>1</v>
      </c>
      <c r="N482" s="30">
        <f t="shared" si="71"/>
        <v>1</v>
      </c>
      <c r="O482" s="30">
        <f t="shared" si="72"/>
        <v>1</v>
      </c>
      <c r="P482" s="30">
        <f t="shared" si="73"/>
        <v>1</v>
      </c>
      <c r="Q482" s="30">
        <f t="shared" si="74"/>
        <v>1</v>
      </c>
      <c r="R482" s="30">
        <f t="shared" si="75"/>
        <v>1</v>
      </c>
      <c r="S482" s="30"/>
      <c r="T482" s="30"/>
      <c r="U482" s="30"/>
      <c r="V482" s="34">
        <f t="shared" si="76"/>
        <v>1</v>
      </c>
    </row>
    <row r="483" spans="1:22" s="34" customFormat="1" ht="45" x14ac:dyDescent="0.25">
      <c r="A483" s="30">
        <f t="shared" si="77"/>
        <v>1</v>
      </c>
      <c r="D483" s="33">
        <v>479</v>
      </c>
      <c r="E483" s="90" t="s">
        <v>4686</v>
      </c>
      <c r="F483" s="91" t="s">
        <v>1300</v>
      </c>
      <c r="G483" s="91" t="s">
        <v>1301</v>
      </c>
      <c r="H483" s="92" t="s">
        <v>1302</v>
      </c>
      <c r="I483" s="93">
        <v>540103</v>
      </c>
      <c r="J483" s="81">
        <f t="shared" si="78"/>
        <v>0</v>
      </c>
      <c r="K483"/>
      <c r="L483" s="30">
        <f t="shared" si="79"/>
        <v>1</v>
      </c>
      <c r="M483" s="30">
        <f t="shared" si="70"/>
        <v>1</v>
      </c>
      <c r="N483" s="30">
        <f t="shared" si="71"/>
        <v>1</v>
      </c>
      <c r="O483" s="30">
        <f t="shared" si="72"/>
        <v>1</v>
      </c>
      <c r="P483" s="30">
        <f t="shared" si="73"/>
        <v>1</v>
      </c>
      <c r="Q483" s="30">
        <f t="shared" si="74"/>
        <v>1</v>
      </c>
      <c r="R483" s="30">
        <f t="shared" si="75"/>
        <v>1</v>
      </c>
      <c r="S483" s="30"/>
      <c r="T483" s="30"/>
      <c r="U483" s="30"/>
      <c r="V483" s="34">
        <f t="shared" si="76"/>
        <v>1</v>
      </c>
    </row>
    <row r="484" spans="1:22" s="34" customFormat="1" ht="45" x14ac:dyDescent="0.25">
      <c r="A484" s="30">
        <f t="shared" si="77"/>
        <v>1</v>
      </c>
      <c r="D484" s="33">
        <v>480</v>
      </c>
      <c r="E484" s="90" t="s">
        <v>4686</v>
      </c>
      <c r="F484" s="91" t="s">
        <v>1303</v>
      </c>
      <c r="G484" s="91" t="s">
        <v>1304</v>
      </c>
      <c r="H484" s="92" t="s">
        <v>1305</v>
      </c>
      <c r="I484" s="93">
        <v>540104</v>
      </c>
      <c r="J484" s="81">
        <f t="shared" si="78"/>
        <v>0</v>
      </c>
      <c r="K484"/>
      <c r="L484" s="30">
        <f t="shared" si="79"/>
        <v>1</v>
      </c>
      <c r="M484" s="30">
        <f t="shared" si="70"/>
        <v>1</v>
      </c>
      <c r="N484" s="30">
        <f t="shared" si="71"/>
        <v>1</v>
      </c>
      <c r="O484" s="30">
        <f t="shared" si="72"/>
        <v>1</v>
      </c>
      <c r="P484" s="30">
        <f t="shared" si="73"/>
        <v>1</v>
      </c>
      <c r="Q484" s="30">
        <f t="shared" si="74"/>
        <v>1</v>
      </c>
      <c r="R484" s="30">
        <f t="shared" si="75"/>
        <v>1</v>
      </c>
      <c r="S484" s="30"/>
      <c r="T484" s="30"/>
      <c r="U484" s="30"/>
      <c r="V484" s="34">
        <f t="shared" si="76"/>
        <v>1</v>
      </c>
    </row>
    <row r="485" spans="1:22" s="34" customFormat="1" ht="45" x14ac:dyDescent="0.25">
      <c r="A485" s="30">
        <f t="shared" si="77"/>
        <v>1</v>
      </c>
      <c r="D485" s="33">
        <v>481</v>
      </c>
      <c r="E485" s="90" t="s">
        <v>4686</v>
      </c>
      <c r="F485" s="91" t="s">
        <v>1306</v>
      </c>
      <c r="G485" s="91" t="s">
        <v>1307</v>
      </c>
      <c r="H485" s="92" t="s">
        <v>1308</v>
      </c>
      <c r="I485" s="93">
        <v>540105</v>
      </c>
      <c r="J485" s="81">
        <f t="shared" si="78"/>
        <v>0</v>
      </c>
      <c r="K485"/>
      <c r="L485" s="30">
        <f t="shared" si="79"/>
        <v>1</v>
      </c>
      <c r="M485" s="30">
        <f t="shared" si="70"/>
        <v>1</v>
      </c>
      <c r="N485" s="30">
        <f t="shared" si="71"/>
        <v>1</v>
      </c>
      <c r="O485" s="30">
        <f t="shared" si="72"/>
        <v>1</v>
      </c>
      <c r="P485" s="30">
        <f t="shared" si="73"/>
        <v>1</v>
      </c>
      <c r="Q485" s="30">
        <f t="shared" si="74"/>
        <v>1</v>
      </c>
      <c r="R485" s="30">
        <f t="shared" si="75"/>
        <v>1</v>
      </c>
      <c r="S485" s="30"/>
      <c r="T485" s="30"/>
      <c r="U485" s="30"/>
      <c r="V485" s="34">
        <f t="shared" si="76"/>
        <v>1</v>
      </c>
    </row>
    <row r="486" spans="1:22" s="34" customFormat="1" ht="45" x14ac:dyDescent="0.25">
      <c r="A486" s="30">
        <f t="shared" si="77"/>
        <v>1</v>
      </c>
      <c r="D486" s="33">
        <v>482</v>
      </c>
      <c r="E486" s="90" t="s">
        <v>4686</v>
      </c>
      <c r="F486" s="91" t="s">
        <v>1309</v>
      </c>
      <c r="G486" s="91" t="s">
        <v>1310</v>
      </c>
      <c r="H486" s="92" t="s">
        <v>1311</v>
      </c>
      <c r="I486" s="93">
        <v>540106</v>
      </c>
      <c r="J486" s="81">
        <f t="shared" si="78"/>
        <v>0</v>
      </c>
      <c r="K486"/>
      <c r="L486" s="30">
        <f t="shared" si="79"/>
        <v>1</v>
      </c>
      <c r="M486" s="30">
        <f t="shared" si="70"/>
        <v>1</v>
      </c>
      <c r="N486" s="30">
        <f t="shared" si="71"/>
        <v>1</v>
      </c>
      <c r="O486" s="30">
        <f t="shared" si="72"/>
        <v>1</v>
      </c>
      <c r="P486" s="30">
        <f t="shared" si="73"/>
        <v>1</v>
      </c>
      <c r="Q486" s="30">
        <f t="shared" si="74"/>
        <v>1</v>
      </c>
      <c r="R486" s="30">
        <f t="shared" si="75"/>
        <v>1</v>
      </c>
      <c r="S486" s="30"/>
      <c r="T486" s="30"/>
      <c r="U486" s="30"/>
      <c r="V486" s="34">
        <f t="shared" si="76"/>
        <v>1</v>
      </c>
    </row>
    <row r="487" spans="1:22" s="34" customFormat="1" ht="45" x14ac:dyDescent="0.25">
      <c r="A487" s="30">
        <f t="shared" si="77"/>
        <v>1</v>
      </c>
      <c r="D487" s="33">
        <v>483</v>
      </c>
      <c r="E487" s="90" t="s">
        <v>4686</v>
      </c>
      <c r="F487" s="91" t="s">
        <v>1312</v>
      </c>
      <c r="G487" s="91" t="s">
        <v>1313</v>
      </c>
      <c r="H487" s="92" t="s">
        <v>1314</v>
      </c>
      <c r="I487" s="93">
        <v>540107</v>
      </c>
      <c r="J487" s="81">
        <f t="shared" si="78"/>
        <v>0</v>
      </c>
      <c r="K487"/>
      <c r="L487" s="30">
        <f t="shared" si="79"/>
        <v>1</v>
      </c>
      <c r="M487" s="30">
        <f t="shared" si="70"/>
        <v>1</v>
      </c>
      <c r="N487" s="30">
        <f t="shared" si="71"/>
        <v>1</v>
      </c>
      <c r="O487" s="30">
        <f t="shared" si="72"/>
        <v>1</v>
      </c>
      <c r="P487" s="30">
        <f t="shared" si="73"/>
        <v>1</v>
      </c>
      <c r="Q487" s="30">
        <f t="shared" si="74"/>
        <v>1</v>
      </c>
      <c r="R487" s="30">
        <f t="shared" si="75"/>
        <v>1</v>
      </c>
      <c r="S487" s="30"/>
      <c r="T487" s="30"/>
      <c r="U487" s="30"/>
      <c r="V487" s="34">
        <f t="shared" si="76"/>
        <v>1</v>
      </c>
    </row>
    <row r="488" spans="1:22" s="34" customFormat="1" ht="45" x14ac:dyDescent="0.25">
      <c r="A488" s="30">
        <f t="shared" si="77"/>
        <v>1</v>
      </c>
      <c r="D488" s="33">
        <v>484</v>
      </c>
      <c r="E488" s="90" t="s">
        <v>4686</v>
      </c>
      <c r="F488" s="91" t="s">
        <v>1315</v>
      </c>
      <c r="G488" s="91" t="s">
        <v>2006</v>
      </c>
      <c r="H488" s="92" t="s">
        <v>1316</v>
      </c>
      <c r="I488" s="93">
        <v>540108</v>
      </c>
      <c r="J488" s="81">
        <f t="shared" si="78"/>
        <v>0</v>
      </c>
      <c r="K488"/>
      <c r="L488" s="30">
        <f t="shared" si="79"/>
        <v>1</v>
      </c>
      <c r="M488" s="30">
        <f t="shared" si="70"/>
        <v>1</v>
      </c>
      <c r="N488" s="30">
        <f t="shared" si="71"/>
        <v>1</v>
      </c>
      <c r="O488" s="30">
        <f t="shared" si="72"/>
        <v>1</v>
      </c>
      <c r="P488" s="30">
        <f t="shared" si="73"/>
        <v>1</v>
      </c>
      <c r="Q488" s="30">
        <f t="shared" si="74"/>
        <v>1</v>
      </c>
      <c r="R488" s="30">
        <f t="shared" si="75"/>
        <v>1</v>
      </c>
      <c r="S488" s="30"/>
      <c r="T488" s="30"/>
      <c r="U488" s="30"/>
      <c r="V488" s="34">
        <f t="shared" si="76"/>
        <v>1</v>
      </c>
    </row>
    <row r="489" spans="1:22" s="34" customFormat="1" ht="60" x14ac:dyDescent="0.25">
      <c r="A489" s="30">
        <f t="shared" si="77"/>
        <v>1</v>
      </c>
      <c r="D489" s="33">
        <v>485</v>
      </c>
      <c r="E489" s="90" t="s">
        <v>4686</v>
      </c>
      <c r="F489" s="91" t="s">
        <v>1317</v>
      </c>
      <c r="G489" s="91" t="s">
        <v>1318</v>
      </c>
      <c r="H489" s="92" t="s">
        <v>1319</v>
      </c>
      <c r="I489" s="93">
        <v>540109</v>
      </c>
      <c r="J489" s="81">
        <f t="shared" si="78"/>
        <v>0</v>
      </c>
      <c r="K489"/>
      <c r="L489" s="30">
        <f t="shared" si="79"/>
        <v>1</v>
      </c>
      <c r="M489" s="30">
        <f t="shared" si="70"/>
        <v>1</v>
      </c>
      <c r="N489" s="30">
        <f t="shared" si="71"/>
        <v>1</v>
      </c>
      <c r="O489" s="30">
        <f t="shared" si="72"/>
        <v>1</v>
      </c>
      <c r="P489" s="30">
        <f t="shared" si="73"/>
        <v>1</v>
      </c>
      <c r="Q489" s="30">
        <f t="shared" si="74"/>
        <v>1</v>
      </c>
      <c r="R489" s="30">
        <f t="shared" si="75"/>
        <v>1</v>
      </c>
      <c r="S489" s="30"/>
      <c r="T489" s="30"/>
      <c r="U489" s="30"/>
      <c r="V489" s="34">
        <f t="shared" si="76"/>
        <v>1</v>
      </c>
    </row>
    <row r="490" spans="1:22" s="34" customFormat="1" ht="30" x14ac:dyDescent="0.25">
      <c r="A490" s="30">
        <f t="shared" si="77"/>
        <v>1</v>
      </c>
      <c r="D490" s="33">
        <v>486</v>
      </c>
      <c r="E490" s="90" t="s">
        <v>4686</v>
      </c>
      <c r="F490" s="91" t="s">
        <v>1320</v>
      </c>
      <c r="G490" s="91" t="s">
        <v>1321</v>
      </c>
      <c r="H490" s="92" t="s">
        <v>1322</v>
      </c>
      <c r="I490" s="93">
        <v>540110</v>
      </c>
      <c r="J490" s="81">
        <f t="shared" si="78"/>
        <v>0</v>
      </c>
      <c r="K490"/>
      <c r="L490" s="30">
        <f t="shared" si="79"/>
        <v>1</v>
      </c>
      <c r="M490" s="30">
        <f t="shared" si="70"/>
        <v>1</v>
      </c>
      <c r="N490" s="30">
        <f t="shared" si="71"/>
        <v>1</v>
      </c>
      <c r="O490" s="30">
        <f t="shared" si="72"/>
        <v>1</v>
      </c>
      <c r="P490" s="30">
        <f t="shared" si="73"/>
        <v>1</v>
      </c>
      <c r="Q490" s="30">
        <f t="shared" si="74"/>
        <v>1</v>
      </c>
      <c r="R490" s="30">
        <f t="shared" si="75"/>
        <v>1</v>
      </c>
      <c r="S490" s="30"/>
      <c r="T490" s="30"/>
      <c r="U490" s="30"/>
      <c r="V490" s="34">
        <f t="shared" si="76"/>
        <v>1</v>
      </c>
    </row>
    <row r="491" spans="1:22" s="34" customFormat="1" ht="45" x14ac:dyDescent="0.25">
      <c r="A491" s="30">
        <f t="shared" si="77"/>
        <v>1</v>
      </c>
      <c r="D491" s="33">
        <v>487</v>
      </c>
      <c r="E491" s="90" t="s">
        <v>4686</v>
      </c>
      <c r="F491" s="91" t="s">
        <v>1323</v>
      </c>
      <c r="G491" s="91" t="s">
        <v>1324</v>
      </c>
      <c r="H491" s="92" t="s">
        <v>1325</v>
      </c>
      <c r="I491" s="93">
        <v>541001</v>
      </c>
      <c r="J491" s="81">
        <f t="shared" si="78"/>
        <v>0</v>
      </c>
      <c r="K491"/>
      <c r="L491" s="30">
        <f t="shared" si="79"/>
        <v>1</v>
      </c>
      <c r="M491" s="30">
        <f t="shared" si="70"/>
        <v>1</v>
      </c>
      <c r="N491" s="30">
        <f t="shared" si="71"/>
        <v>1</v>
      </c>
      <c r="O491" s="30">
        <f t="shared" si="72"/>
        <v>1</v>
      </c>
      <c r="P491" s="30">
        <f t="shared" si="73"/>
        <v>1</v>
      </c>
      <c r="Q491" s="30">
        <f t="shared" si="74"/>
        <v>1</v>
      </c>
      <c r="R491" s="30">
        <f t="shared" si="75"/>
        <v>1</v>
      </c>
      <c r="S491" s="30"/>
      <c r="T491" s="30"/>
      <c r="U491" s="30"/>
      <c r="V491" s="34">
        <f t="shared" si="76"/>
        <v>1</v>
      </c>
    </row>
    <row r="492" spans="1:22" s="34" customFormat="1" ht="60" x14ac:dyDescent="0.25">
      <c r="A492" s="30">
        <f t="shared" si="77"/>
        <v>1</v>
      </c>
      <c r="D492" s="33">
        <v>488</v>
      </c>
      <c r="E492" s="90" t="s">
        <v>4687</v>
      </c>
      <c r="F492" s="91" t="s">
        <v>1326</v>
      </c>
      <c r="G492" s="91" t="s">
        <v>1327</v>
      </c>
      <c r="H492" s="92" t="s">
        <v>1328</v>
      </c>
      <c r="I492" s="93">
        <v>560101</v>
      </c>
      <c r="J492" s="81">
        <f t="shared" si="78"/>
        <v>0</v>
      </c>
      <c r="K492"/>
      <c r="L492" s="30">
        <f t="shared" si="79"/>
        <v>1</v>
      </c>
      <c r="M492" s="30">
        <f t="shared" si="70"/>
        <v>1</v>
      </c>
      <c r="N492" s="30">
        <f t="shared" si="71"/>
        <v>1</v>
      </c>
      <c r="O492" s="30">
        <f t="shared" si="72"/>
        <v>1</v>
      </c>
      <c r="P492" s="30">
        <f t="shared" si="73"/>
        <v>1</v>
      </c>
      <c r="Q492" s="30">
        <f t="shared" si="74"/>
        <v>1</v>
      </c>
      <c r="R492" s="30">
        <f t="shared" si="75"/>
        <v>1</v>
      </c>
      <c r="S492" s="30"/>
      <c r="T492" s="30"/>
      <c r="U492" s="30"/>
      <c r="V492" s="34">
        <f t="shared" si="76"/>
        <v>1</v>
      </c>
    </row>
    <row r="493" spans="1:22" s="34" customFormat="1" ht="45" x14ac:dyDescent="0.25">
      <c r="A493" s="30">
        <f t="shared" si="77"/>
        <v>1</v>
      </c>
      <c r="D493" s="33">
        <v>489</v>
      </c>
      <c r="E493" s="90" t="s">
        <v>4687</v>
      </c>
      <c r="F493" s="91" t="s">
        <v>1329</v>
      </c>
      <c r="G493" s="91" t="s">
        <v>1330</v>
      </c>
      <c r="H493" s="92" t="s">
        <v>1331</v>
      </c>
      <c r="I493" s="93">
        <v>560103</v>
      </c>
      <c r="J493" s="81">
        <f t="shared" si="78"/>
        <v>0</v>
      </c>
      <c r="K493"/>
      <c r="L493" s="30">
        <f t="shared" si="79"/>
        <v>1</v>
      </c>
      <c r="M493" s="30">
        <f t="shared" si="70"/>
        <v>1</v>
      </c>
      <c r="N493" s="30">
        <f t="shared" si="71"/>
        <v>1</v>
      </c>
      <c r="O493" s="30">
        <f t="shared" si="72"/>
        <v>1</v>
      </c>
      <c r="P493" s="30">
        <f t="shared" si="73"/>
        <v>1</v>
      </c>
      <c r="Q493" s="30">
        <f t="shared" si="74"/>
        <v>1</v>
      </c>
      <c r="R493" s="30">
        <f t="shared" si="75"/>
        <v>1</v>
      </c>
      <c r="S493" s="30"/>
      <c r="T493" s="30"/>
      <c r="U493" s="30"/>
      <c r="V493" s="34">
        <f t="shared" si="76"/>
        <v>1</v>
      </c>
    </row>
    <row r="494" spans="1:22" s="34" customFormat="1" ht="45" x14ac:dyDescent="0.25">
      <c r="A494" s="30">
        <f t="shared" si="77"/>
        <v>1</v>
      </c>
      <c r="D494" s="33">
        <v>490</v>
      </c>
      <c r="E494" s="90" t="s">
        <v>4687</v>
      </c>
      <c r="F494" s="91" t="s">
        <v>3032</v>
      </c>
      <c r="G494" s="91" t="s">
        <v>2478</v>
      </c>
      <c r="H494" s="92" t="s">
        <v>1332</v>
      </c>
      <c r="I494" s="93">
        <v>560104</v>
      </c>
      <c r="J494" s="81">
        <f t="shared" si="78"/>
        <v>0</v>
      </c>
      <c r="K494"/>
      <c r="L494" s="30">
        <f t="shared" si="79"/>
        <v>1</v>
      </c>
      <c r="M494" s="30">
        <f t="shared" si="70"/>
        <v>1</v>
      </c>
      <c r="N494" s="30">
        <f t="shared" si="71"/>
        <v>1</v>
      </c>
      <c r="O494" s="30">
        <f t="shared" si="72"/>
        <v>1</v>
      </c>
      <c r="P494" s="30">
        <f t="shared" si="73"/>
        <v>1</v>
      </c>
      <c r="Q494" s="30">
        <f t="shared" si="74"/>
        <v>1</v>
      </c>
      <c r="R494" s="30">
        <f t="shared" si="75"/>
        <v>1</v>
      </c>
      <c r="S494" s="30"/>
      <c r="T494" s="30"/>
      <c r="U494" s="30"/>
      <c r="V494" s="34">
        <f t="shared" si="76"/>
        <v>1</v>
      </c>
    </row>
    <row r="495" spans="1:22" s="34" customFormat="1" ht="45" x14ac:dyDescent="0.25">
      <c r="A495" s="30">
        <f t="shared" si="77"/>
        <v>1</v>
      </c>
      <c r="D495" s="33">
        <v>491</v>
      </c>
      <c r="E495" s="90" t="s">
        <v>4687</v>
      </c>
      <c r="F495" s="91" t="s">
        <v>1333</v>
      </c>
      <c r="G495" s="91" t="s">
        <v>1334</v>
      </c>
      <c r="H495" s="92" t="s">
        <v>1335</v>
      </c>
      <c r="I495" s="93">
        <v>560105</v>
      </c>
      <c r="J495" s="81">
        <f t="shared" si="78"/>
        <v>0</v>
      </c>
      <c r="K495"/>
      <c r="L495" s="30">
        <f t="shared" si="79"/>
        <v>1</v>
      </c>
      <c r="M495" s="30">
        <f t="shared" si="70"/>
        <v>1</v>
      </c>
      <c r="N495" s="30">
        <f t="shared" si="71"/>
        <v>1</v>
      </c>
      <c r="O495" s="30">
        <f t="shared" si="72"/>
        <v>1</v>
      </c>
      <c r="P495" s="30">
        <f t="shared" si="73"/>
        <v>1</v>
      </c>
      <c r="Q495" s="30">
        <f t="shared" si="74"/>
        <v>1</v>
      </c>
      <c r="R495" s="30">
        <f t="shared" si="75"/>
        <v>1</v>
      </c>
      <c r="S495" s="30"/>
      <c r="T495" s="30"/>
      <c r="U495" s="30"/>
      <c r="V495" s="34">
        <f t="shared" si="76"/>
        <v>1</v>
      </c>
    </row>
    <row r="496" spans="1:22" s="34" customFormat="1" ht="45" x14ac:dyDescent="0.25">
      <c r="A496" s="30">
        <f t="shared" si="77"/>
        <v>1</v>
      </c>
      <c r="D496" s="33">
        <v>492</v>
      </c>
      <c r="E496" s="90" t="s">
        <v>4687</v>
      </c>
      <c r="F496" s="91" t="s">
        <v>3037</v>
      </c>
      <c r="G496" s="91" t="s">
        <v>3038</v>
      </c>
      <c r="H496" s="92" t="s">
        <v>1336</v>
      </c>
      <c r="I496" s="93">
        <v>560106</v>
      </c>
      <c r="J496" s="81">
        <f t="shared" si="78"/>
        <v>0</v>
      </c>
      <c r="K496"/>
      <c r="L496" s="30">
        <f t="shared" si="79"/>
        <v>1</v>
      </c>
      <c r="M496" s="30">
        <f t="shared" si="70"/>
        <v>1</v>
      </c>
      <c r="N496" s="30">
        <f t="shared" si="71"/>
        <v>1</v>
      </c>
      <c r="O496" s="30">
        <f t="shared" si="72"/>
        <v>1</v>
      </c>
      <c r="P496" s="30">
        <f t="shared" si="73"/>
        <v>1</v>
      </c>
      <c r="Q496" s="30">
        <f t="shared" si="74"/>
        <v>1</v>
      </c>
      <c r="R496" s="30">
        <f t="shared" si="75"/>
        <v>1</v>
      </c>
      <c r="S496" s="30"/>
      <c r="T496" s="30"/>
      <c r="U496" s="30"/>
      <c r="V496" s="34">
        <f t="shared" si="76"/>
        <v>1</v>
      </c>
    </row>
    <row r="497" spans="1:22" s="34" customFormat="1" ht="60" x14ac:dyDescent="0.25">
      <c r="A497" s="30">
        <f t="shared" si="77"/>
        <v>1</v>
      </c>
      <c r="D497" s="33">
        <v>493</v>
      </c>
      <c r="E497" s="90" t="s">
        <v>4687</v>
      </c>
      <c r="F497" s="91" t="s">
        <v>1337</v>
      </c>
      <c r="G497" s="91" t="s">
        <v>1818</v>
      </c>
      <c r="H497" s="92" t="s">
        <v>1338</v>
      </c>
      <c r="I497" s="93">
        <v>560107</v>
      </c>
      <c r="J497" s="81">
        <f t="shared" si="78"/>
        <v>0</v>
      </c>
      <c r="K497"/>
      <c r="L497" s="30">
        <f t="shared" si="79"/>
        <v>1</v>
      </c>
      <c r="M497" s="30">
        <f t="shared" si="70"/>
        <v>1</v>
      </c>
      <c r="N497" s="30">
        <f t="shared" si="71"/>
        <v>1</v>
      </c>
      <c r="O497" s="30">
        <f t="shared" si="72"/>
        <v>1</v>
      </c>
      <c r="P497" s="30">
        <f t="shared" si="73"/>
        <v>1</v>
      </c>
      <c r="Q497" s="30">
        <f t="shared" si="74"/>
        <v>1</v>
      </c>
      <c r="R497" s="30">
        <f t="shared" si="75"/>
        <v>1</v>
      </c>
      <c r="S497" s="30"/>
      <c r="T497" s="30"/>
      <c r="U497" s="30"/>
      <c r="V497" s="34">
        <f t="shared" si="76"/>
        <v>1</v>
      </c>
    </row>
    <row r="498" spans="1:22" s="34" customFormat="1" ht="45" x14ac:dyDescent="0.25">
      <c r="A498" s="30">
        <f t="shared" si="77"/>
        <v>1</v>
      </c>
      <c r="D498" s="33">
        <v>494</v>
      </c>
      <c r="E498" s="90" t="s">
        <v>4687</v>
      </c>
      <c r="F498" s="91" t="s">
        <v>1339</v>
      </c>
      <c r="G498" s="91" t="s">
        <v>2932</v>
      </c>
      <c r="H498" s="92" t="s">
        <v>1340</v>
      </c>
      <c r="I498" s="93">
        <v>560108</v>
      </c>
      <c r="J498" s="81">
        <f t="shared" si="78"/>
        <v>0</v>
      </c>
      <c r="K498"/>
      <c r="L498" s="30">
        <f t="shared" si="79"/>
        <v>1</v>
      </c>
      <c r="M498" s="30">
        <f t="shared" si="70"/>
        <v>1</v>
      </c>
      <c r="N498" s="30">
        <f t="shared" si="71"/>
        <v>1</v>
      </c>
      <c r="O498" s="30">
        <f t="shared" si="72"/>
        <v>1</v>
      </c>
      <c r="P498" s="30">
        <f t="shared" si="73"/>
        <v>1</v>
      </c>
      <c r="Q498" s="30">
        <f t="shared" si="74"/>
        <v>1</v>
      </c>
      <c r="R498" s="30">
        <f t="shared" si="75"/>
        <v>1</v>
      </c>
      <c r="S498" s="30"/>
      <c r="T498" s="30"/>
      <c r="U498" s="30"/>
      <c r="V498" s="34">
        <f t="shared" si="76"/>
        <v>1</v>
      </c>
    </row>
    <row r="499" spans="1:22" s="34" customFormat="1" ht="45" x14ac:dyDescent="0.25">
      <c r="A499" s="30">
        <f t="shared" si="77"/>
        <v>1</v>
      </c>
      <c r="D499" s="33">
        <v>495</v>
      </c>
      <c r="E499" s="90" t="s">
        <v>4687</v>
      </c>
      <c r="F499" s="91" t="s">
        <v>1341</v>
      </c>
      <c r="G499" s="91" t="s">
        <v>1342</v>
      </c>
      <c r="H499" s="92" t="s">
        <v>1343</v>
      </c>
      <c r="I499" s="93">
        <v>560109</v>
      </c>
      <c r="J499" s="81">
        <f t="shared" si="78"/>
        <v>0</v>
      </c>
      <c r="K499"/>
      <c r="L499" s="30">
        <f t="shared" si="79"/>
        <v>1</v>
      </c>
      <c r="M499" s="30">
        <f t="shared" si="70"/>
        <v>1</v>
      </c>
      <c r="N499" s="30">
        <f t="shared" si="71"/>
        <v>1</v>
      </c>
      <c r="O499" s="30">
        <f t="shared" si="72"/>
        <v>1</v>
      </c>
      <c r="P499" s="30">
        <f t="shared" si="73"/>
        <v>1</v>
      </c>
      <c r="Q499" s="30">
        <f t="shared" si="74"/>
        <v>1</v>
      </c>
      <c r="R499" s="30">
        <f t="shared" si="75"/>
        <v>1</v>
      </c>
      <c r="S499" s="30"/>
      <c r="T499" s="30"/>
      <c r="U499" s="30"/>
      <c r="V499" s="34">
        <f t="shared" si="76"/>
        <v>1</v>
      </c>
    </row>
    <row r="500" spans="1:22" s="34" customFormat="1" ht="45" x14ac:dyDescent="0.25">
      <c r="A500" s="30">
        <f t="shared" si="77"/>
        <v>1</v>
      </c>
      <c r="D500" s="33">
        <v>496</v>
      </c>
      <c r="E500" s="90" t="s">
        <v>4687</v>
      </c>
      <c r="F500" s="91" t="s">
        <v>1344</v>
      </c>
      <c r="G500" s="91" t="s">
        <v>1345</v>
      </c>
      <c r="H500" s="92" t="s">
        <v>1346</v>
      </c>
      <c r="I500" s="93">
        <v>560110</v>
      </c>
      <c r="J500" s="81">
        <f t="shared" si="78"/>
        <v>0</v>
      </c>
      <c r="K500"/>
      <c r="L500" s="30">
        <f t="shared" si="79"/>
        <v>1</v>
      </c>
      <c r="M500" s="30">
        <f t="shared" si="70"/>
        <v>1</v>
      </c>
      <c r="N500" s="30">
        <f t="shared" si="71"/>
        <v>1</v>
      </c>
      <c r="O500" s="30">
        <f t="shared" si="72"/>
        <v>1</v>
      </c>
      <c r="P500" s="30">
        <f t="shared" si="73"/>
        <v>1</v>
      </c>
      <c r="Q500" s="30">
        <f t="shared" si="74"/>
        <v>1</v>
      </c>
      <c r="R500" s="30">
        <f t="shared" si="75"/>
        <v>1</v>
      </c>
      <c r="S500" s="30"/>
      <c r="T500" s="30"/>
      <c r="U500" s="30"/>
      <c r="V500" s="34">
        <f t="shared" si="76"/>
        <v>1</v>
      </c>
    </row>
    <row r="501" spans="1:22" s="34" customFormat="1" ht="45" x14ac:dyDescent="0.25">
      <c r="A501" s="30">
        <f t="shared" si="77"/>
        <v>1</v>
      </c>
      <c r="D501" s="33">
        <v>497</v>
      </c>
      <c r="E501" s="90" t="s">
        <v>4687</v>
      </c>
      <c r="F501" s="91" t="s">
        <v>1347</v>
      </c>
      <c r="G501" s="91" t="s">
        <v>1348</v>
      </c>
      <c r="H501" s="92" t="s">
        <v>1349</v>
      </c>
      <c r="I501" s="93">
        <v>560111</v>
      </c>
      <c r="J501" s="81">
        <f t="shared" si="78"/>
        <v>0</v>
      </c>
      <c r="K501"/>
      <c r="L501" s="30">
        <f t="shared" si="79"/>
        <v>1</v>
      </c>
      <c r="M501" s="30">
        <f t="shared" si="70"/>
        <v>1</v>
      </c>
      <c r="N501" s="30">
        <f t="shared" si="71"/>
        <v>1</v>
      </c>
      <c r="O501" s="30">
        <f t="shared" si="72"/>
        <v>1</v>
      </c>
      <c r="P501" s="30">
        <f t="shared" si="73"/>
        <v>1</v>
      </c>
      <c r="Q501" s="30">
        <f t="shared" si="74"/>
        <v>1</v>
      </c>
      <c r="R501" s="30">
        <f t="shared" si="75"/>
        <v>1</v>
      </c>
      <c r="S501" s="30"/>
      <c r="T501" s="30"/>
      <c r="U501" s="30"/>
      <c r="V501" s="34">
        <f t="shared" si="76"/>
        <v>1</v>
      </c>
    </row>
    <row r="502" spans="1:22" s="34" customFormat="1" ht="45" x14ac:dyDescent="0.25">
      <c r="A502" s="30">
        <f t="shared" si="77"/>
        <v>1</v>
      </c>
      <c r="D502" s="33">
        <v>498</v>
      </c>
      <c r="E502" s="90" t="s">
        <v>4687</v>
      </c>
      <c r="F502" s="91" t="s">
        <v>3043</v>
      </c>
      <c r="G502" s="91" t="s">
        <v>3044</v>
      </c>
      <c r="H502" s="92" t="s">
        <v>1350</v>
      </c>
      <c r="I502" s="93">
        <v>560112</v>
      </c>
      <c r="J502" s="81">
        <f t="shared" si="78"/>
        <v>0</v>
      </c>
      <c r="K502"/>
      <c r="L502" s="30">
        <f t="shared" si="79"/>
        <v>1</v>
      </c>
      <c r="M502" s="30">
        <f t="shared" si="70"/>
        <v>1</v>
      </c>
      <c r="N502" s="30">
        <f t="shared" si="71"/>
        <v>1</v>
      </c>
      <c r="O502" s="30">
        <f t="shared" si="72"/>
        <v>1</v>
      </c>
      <c r="P502" s="30">
        <f t="shared" si="73"/>
        <v>1</v>
      </c>
      <c r="Q502" s="30">
        <f t="shared" si="74"/>
        <v>1</v>
      </c>
      <c r="R502" s="30">
        <f t="shared" si="75"/>
        <v>1</v>
      </c>
      <c r="S502" s="30"/>
      <c r="T502" s="30"/>
      <c r="U502" s="30"/>
      <c r="V502" s="34">
        <f t="shared" si="76"/>
        <v>1</v>
      </c>
    </row>
    <row r="503" spans="1:22" s="34" customFormat="1" ht="45" x14ac:dyDescent="0.25">
      <c r="A503" s="30">
        <f t="shared" si="77"/>
        <v>1</v>
      </c>
      <c r="D503" s="33">
        <v>499</v>
      </c>
      <c r="E503" s="90" t="s">
        <v>4687</v>
      </c>
      <c r="F503" s="91" t="s">
        <v>1351</v>
      </c>
      <c r="G503" s="91" t="s">
        <v>1835</v>
      </c>
      <c r="H503" s="92" t="s">
        <v>1352</v>
      </c>
      <c r="I503" s="93">
        <v>560113</v>
      </c>
      <c r="J503" s="81">
        <f t="shared" si="78"/>
        <v>0</v>
      </c>
      <c r="K503"/>
      <c r="L503" s="30">
        <f t="shared" si="79"/>
        <v>1</v>
      </c>
      <c r="M503" s="30">
        <f t="shared" si="70"/>
        <v>1</v>
      </c>
      <c r="N503" s="30">
        <f t="shared" si="71"/>
        <v>1</v>
      </c>
      <c r="O503" s="30">
        <f t="shared" si="72"/>
        <v>1</v>
      </c>
      <c r="P503" s="30">
        <f t="shared" si="73"/>
        <v>1</v>
      </c>
      <c r="Q503" s="30">
        <f t="shared" si="74"/>
        <v>1</v>
      </c>
      <c r="R503" s="30">
        <f t="shared" si="75"/>
        <v>1</v>
      </c>
      <c r="S503" s="30"/>
      <c r="T503" s="30"/>
      <c r="U503" s="30"/>
      <c r="V503" s="34">
        <f t="shared" si="76"/>
        <v>1</v>
      </c>
    </row>
    <row r="504" spans="1:22" s="34" customFormat="1" ht="60" x14ac:dyDescent="0.25">
      <c r="A504" s="30">
        <f t="shared" si="77"/>
        <v>1</v>
      </c>
      <c r="D504" s="33">
        <v>500</v>
      </c>
      <c r="E504" s="90" t="s">
        <v>4687</v>
      </c>
      <c r="F504" s="91" t="s">
        <v>1353</v>
      </c>
      <c r="G504" s="91" t="s">
        <v>1354</v>
      </c>
      <c r="H504" s="92" t="s">
        <v>1355</v>
      </c>
      <c r="I504" s="93">
        <v>560114</v>
      </c>
      <c r="J504" s="81">
        <f t="shared" si="78"/>
        <v>0</v>
      </c>
      <c r="K504"/>
      <c r="L504" s="30">
        <f t="shared" si="79"/>
        <v>1</v>
      </c>
      <c r="M504" s="30">
        <f t="shared" si="70"/>
        <v>1</v>
      </c>
      <c r="N504" s="30">
        <f t="shared" si="71"/>
        <v>1</v>
      </c>
      <c r="O504" s="30">
        <f t="shared" si="72"/>
        <v>1</v>
      </c>
      <c r="P504" s="30">
        <f t="shared" si="73"/>
        <v>1</v>
      </c>
      <c r="Q504" s="30">
        <f t="shared" si="74"/>
        <v>1</v>
      </c>
      <c r="R504" s="30">
        <f t="shared" si="75"/>
        <v>1</v>
      </c>
      <c r="S504" s="30"/>
      <c r="T504" s="30"/>
      <c r="U504" s="30"/>
      <c r="V504" s="34">
        <f t="shared" si="76"/>
        <v>1</v>
      </c>
    </row>
    <row r="505" spans="1:22" s="34" customFormat="1" ht="45" x14ac:dyDescent="0.25">
      <c r="A505" s="30">
        <f t="shared" si="77"/>
        <v>1</v>
      </c>
      <c r="D505" s="33">
        <v>501</v>
      </c>
      <c r="E505" s="90" t="s">
        <v>4687</v>
      </c>
      <c r="F505" s="91" t="s">
        <v>1356</v>
      </c>
      <c r="G505" s="91" t="s">
        <v>1357</v>
      </c>
      <c r="H505" s="92" t="s">
        <v>1358</v>
      </c>
      <c r="I505" s="93">
        <v>560115</v>
      </c>
      <c r="J505" s="81">
        <f t="shared" si="78"/>
        <v>0</v>
      </c>
      <c r="K505"/>
      <c r="L505" s="30">
        <f t="shared" si="79"/>
        <v>1</v>
      </c>
      <c r="M505" s="30">
        <f t="shared" si="70"/>
        <v>1</v>
      </c>
      <c r="N505" s="30">
        <f t="shared" si="71"/>
        <v>1</v>
      </c>
      <c r="O505" s="30">
        <f t="shared" si="72"/>
        <v>1</v>
      </c>
      <c r="P505" s="30">
        <f t="shared" si="73"/>
        <v>1</v>
      </c>
      <c r="Q505" s="30">
        <f t="shared" si="74"/>
        <v>1</v>
      </c>
      <c r="R505" s="30">
        <f t="shared" si="75"/>
        <v>1</v>
      </c>
      <c r="S505" s="30"/>
      <c r="T505" s="30"/>
      <c r="U505" s="30"/>
      <c r="V505" s="34">
        <f t="shared" si="76"/>
        <v>1</v>
      </c>
    </row>
    <row r="506" spans="1:22" s="34" customFormat="1" ht="45" x14ac:dyDescent="0.25">
      <c r="A506" s="30">
        <f t="shared" si="77"/>
        <v>1</v>
      </c>
      <c r="D506" s="33">
        <v>502</v>
      </c>
      <c r="E506" s="90" t="s">
        <v>4687</v>
      </c>
      <c r="F506" s="91" t="s">
        <v>1359</v>
      </c>
      <c r="G506" s="91" t="s">
        <v>1360</v>
      </c>
      <c r="H506" s="92" t="s">
        <v>1361</v>
      </c>
      <c r="I506" s="93">
        <v>560116</v>
      </c>
      <c r="J506" s="81">
        <f t="shared" si="78"/>
        <v>0</v>
      </c>
      <c r="K506"/>
      <c r="L506" s="30">
        <f t="shared" si="79"/>
        <v>1</v>
      </c>
      <c r="M506" s="30">
        <f t="shared" si="70"/>
        <v>1</v>
      </c>
      <c r="N506" s="30">
        <f t="shared" si="71"/>
        <v>1</v>
      </c>
      <c r="O506" s="30">
        <f t="shared" si="72"/>
        <v>1</v>
      </c>
      <c r="P506" s="30">
        <f t="shared" si="73"/>
        <v>1</v>
      </c>
      <c r="Q506" s="30">
        <f t="shared" si="74"/>
        <v>1</v>
      </c>
      <c r="R506" s="30">
        <f t="shared" si="75"/>
        <v>1</v>
      </c>
      <c r="S506" s="30"/>
      <c r="T506" s="30"/>
      <c r="U506" s="30"/>
      <c r="V506" s="34">
        <f t="shared" si="76"/>
        <v>1</v>
      </c>
    </row>
    <row r="507" spans="1:22" s="34" customFormat="1" ht="45" x14ac:dyDescent="0.25">
      <c r="A507" s="30">
        <f t="shared" si="77"/>
        <v>1</v>
      </c>
      <c r="D507" s="33">
        <v>503</v>
      </c>
      <c r="E507" s="90" t="s">
        <v>4687</v>
      </c>
      <c r="F507" s="91" t="s">
        <v>1362</v>
      </c>
      <c r="G507" s="91" t="s">
        <v>1363</v>
      </c>
      <c r="H507" s="92" t="s">
        <v>1364</v>
      </c>
      <c r="I507" s="93">
        <v>560117</v>
      </c>
      <c r="J507" s="81">
        <f t="shared" si="78"/>
        <v>0</v>
      </c>
      <c r="K507"/>
      <c r="L507" s="30">
        <f t="shared" si="79"/>
        <v>1</v>
      </c>
      <c r="M507" s="30">
        <f t="shared" si="70"/>
        <v>1</v>
      </c>
      <c r="N507" s="30">
        <f t="shared" si="71"/>
        <v>1</v>
      </c>
      <c r="O507" s="30">
        <f t="shared" si="72"/>
        <v>1</v>
      </c>
      <c r="P507" s="30">
        <f t="shared" si="73"/>
        <v>1</v>
      </c>
      <c r="Q507" s="30">
        <f t="shared" si="74"/>
        <v>1</v>
      </c>
      <c r="R507" s="30">
        <f t="shared" si="75"/>
        <v>1</v>
      </c>
      <c r="S507" s="30"/>
      <c r="T507" s="30"/>
      <c r="U507" s="30"/>
      <c r="V507" s="34">
        <f t="shared" si="76"/>
        <v>1</v>
      </c>
    </row>
    <row r="508" spans="1:22" s="34" customFormat="1" ht="45" x14ac:dyDescent="0.25">
      <c r="A508" s="30">
        <f t="shared" si="77"/>
        <v>1</v>
      </c>
      <c r="D508" s="33">
        <v>504</v>
      </c>
      <c r="E508" s="90" t="s">
        <v>4687</v>
      </c>
      <c r="F508" s="91" t="s">
        <v>1365</v>
      </c>
      <c r="G508" s="91" t="s">
        <v>1366</v>
      </c>
      <c r="H508" s="92" t="s">
        <v>1367</v>
      </c>
      <c r="I508" s="93">
        <v>560118</v>
      </c>
      <c r="J508" s="81">
        <f t="shared" si="78"/>
        <v>0</v>
      </c>
      <c r="K508"/>
      <c r="L508" s="30">
        <f t="shared" si="79"/>
        <v>1</v>
      </c>
      <c r="M508" s="30">
        <f t="shared" si="70"/>
        <v>1</v>
      </c>
      <c r="N508" s="30">
        <f t="shared" si="71"/>
        <v>1</v>
      </c>
      <c r="O508" s="30">
        <f t="shared" si="72"/>
        <v>1</v>
      </c>
      <c r="P508" s="30">
        <f t="shared" si="73"/>
        <v>1</v>
      </c>
      <c r="Q508" s="30">
        <f t="shared" si="74"/>
        <v>1</v>
      </c>
      <c r="R508" s="30">
        <f t="shared" si="75"/>
        <v>1</v>
      </c>
      <c r="S508" s="30"/>
      <c r="T508" s="30"/>
      <c r="U508" s="30"/>
      <c r="V508" s="34">
        <f t="shared" si="76"/>
        <v>1</v>
      </c>
    </row>
    <row r="509" spans="1:22" s="34" customFormat="1" ht="45" x14ac:dyDescent="0.25">
      <c r="A509" s="30">
        <f t="shared" si="77"/>
        <v>1</v>
      </c>
      <c r="D509" s="33">
        <v>505</v>
      </c>
      <c r="E509" s="90" t="s">
        <v>4687</v>
      </c>
      <c r="F509" s="91" t="s">
        <v>1368</v>
      </c>
      <c r="G509" s="91" t="s">
        <v>1369</v>
      </c>
      <c r="H509" s="92" t="s">
        <v>1370</v>
      </c>
      <c r="I509" s="93">
        <v>560119</v>
      </c>
      <c r="J509" s="81">
        <f t="shared" si="78"/>
        <v>0</v>
      </c>
      <c r="K509"/>
      <c r="L509" s="30">
        <f t="shared" si="79"/>
        <v>1</v>
      </c>
      <c r="M509" s="30">
        <f t="shared" si="70"/>
        <v>1</v>
      </c>
      <c r="N509" s="30">
        <f t="shared" si="71"/>
        <v>1</v>
      </c>
      <c r="O509" s="30">
        <f t="shared" si="72"/>
        <v>1</v>
      </c>
      <c r="P509" s="30">
        <f t="shared" si="73"/>
        <v>1</v>
      </c>
      <c r="Q509" s="30">
        <f t="shared" si="74"/>
        <v>1</v>
      </c>
      <c r="R509" s="30">
        <f t="shared" si="75"/>
        <v>1</v>
      </c>
      <c r="S509" s="30"/>
      <c r="T509" s="30"/>
      <c r="U509" s="30"/>
      <c r="V509" s="34">
        <f t="shared" si="76"/>
        <v>1</v>
      </c>
    </row>
    <row r="510" spans="1:22" s="34" customFormat="1" ht="60" x14ac:dyDescent="0.25">
      <c r="A510" s="30">
        <f t="shared" si="77"/>
        <v>1</v>
      </c>
      <c r="D510" s="33">
        <v>506</v>
      </c>
      <c r="E510" s="90" t="s">
        <v>4687</v>
      </c>
      <c r="F510" s="91" t="s">
        <v>1371</v>
      </c>
      <c r="G510" s="91" t="s">
        <v>1372</v>
      </c>
      <c r="H510" s="92" t="s">
        <v>1373</v>
      </c>
      <c r="I510" s="93">
        <v>560120</v>
      </c>
      <c r="J510" s="81">
        <f t="shared" si="78"/>
        <v>0</v>
      </c>
      <c r="K510"/>
      <c r="L510" s="30">
        <f t="shared" si="79"/>
        <v>1</v>
      </c>
      <c r="M510" s="30">
        <f t="shared" si="70"/>
        <v>1</v>
      </c>
      <c r="N510" s="30">
        <f t="shared" si="71"/>
        <v>1</v>
      </c>
      <c r="O510" s="30">
        <f t="shared" si="72"/>
        <v>1</v>
      </c>
      <c r="P510" s="30">
        <f t="shared" si="73"/>
        <v>1</v>
      </c>
      <c r="Q510" s="30">
        <f t="shared" si="74"/>
        <v>1</v>
      </c>
      <c r="R510" s="30">
        <f t="shared" si="75"/>
        <v>1</v>
      </c>
      <c r="S510" s="30"/>
      <c r="T510" s="30"/>
      <c r="U510" s="30"/>
      <c r="V510" s="34">
        <f t="shared" si="76"/>
        <v>1</v>
      </c>
    </row>
    <row r="511" spans="1:22" s="34" customFormat="1" ht="45" x14ac:dyDescent="0.25">
      <c r="A511" s="30">
        <f t="shared" si="77"/>
        <v>1</v>
      </c>
      <c r="D511" s="33">
        <v>507</v>
      </c>
      <c r="E511" s="90" t="s">
        <v>4687</v>
      </c>
      <c r="F511" s="91" t="s">
        <v>1374</v>
      </c>
      <c r="G511" s="91" t="s">
        <v>1375</v>
      </c>
      <c r="H511" s="92" t="s">
        <v>1376</v>
      </c>
      <c r="I511" s="93">
        <v>560121</v>
      </c>
      <c r="J511" s="81">
        <f t="shared" si="78"/>
        <v>0</v>
      </c>
      <c r="K511"/>
      <c r="L511" s="30">
        <f t="shared" si="79"/>
        <v>1</v>
      </c>
      <c r="M511" s="30">
        <f t="shared" si="70"/>
        <v>1</v>
      </c>
      <c r="N511" s="30">
        <f t="shared" si="71"/>
        <v>1</v>
      </c>
      <c r="O511" s="30">
        <f t="shared" si="72"/>
        <v>1</v>
      </c>
      <c r="P511" s="30">
        <f t="shared" si="73"/>
        <v>1</v>
      </c>
      <c r="Q511" s="30">
        <f t="shared" si="74"/>
        <v>1</v>
      </c>
      <c r="R511" s="30">
        <f t="shared" si="75"/>
        <v>1</v>
      </c>
      <c r="S511" s="30"/>
      <c r="T511" s="30"/>
      <c r="U511" s="30"/>
      <c r="V511" s="34">
        <f t="shared" si="76"/>
        <v>1</v>
      </c>
    </row>
    <row r="512" spans="1:22" s="34" customFormat="1" ht="45" x14ac:dyDescent="0.25">
      <c r="A512" s="30">
        <f t="shared" si="77"/>
        <v>1</v>
      </c>
      <c r="D512" s="33">
        <v>508</v>
      </c>
      <c r="E512" s="90" t="s">
        <v>4687</v>
      </c>
      <c r="F512" s="91" t="s">
        <v>1377</v>
      </c>
      <c r="G512" s="91" t="s">
        <v>1378</v>
      </c>
      <c r="H512" s="92" t="s">
        <v>1379</v>
      </c>
      <c r="I512" s="93">
        <v>560122</v>
      </c>
      <c r="J512" s="81">
        <f t="shared" si="78"/>
        <v>0</v>
      </c>
      <c r="K512"/>
      <c r="L512" s="30">
        <f t="shared" si="79"/>
        <v>1</v>
      </c>
      <c r="M512" s="30">
        <f t="shared" si="70"/>
        <v>1</v>
      </c>
      <c r="N512" s="30">
        <f t="shared" si="71"/>
        <v>1</v>
      </c>
      <c r="O512" s="30">
        <f t="shared" si="72"/>
        <v>1</v>
      </c>
      <c r="P512" s="30">
        <f t="shared" si="73"/>
        <v>1</v>
      </c>
      <c r="Q512" s="30">
        <f t="shared" si="74"/>
        <v>1</v>
      </c>
      <c r="R512" s="30">
        <f t="shared" si="75"/>
        <v>1</v>
      </c>
      <c r="S512" s="30"/>
      <c r="T512" s="30"/>
      <c r="U512" s="30"/>
      <c r="V512" s="34">
        <f t="shared" si="76"/>
        <v>1</v>
      </c>
    </row>
    <row r="513" spans="1:22" s="34" customFormat="1" ht="45" x14ac:dyDescent="0.25">
      <c r="A513" s="30">
        <f t="shared" si="77"/>
        <v>1</v>
      </c>
      <c r="D513" s="33">
        <v>509</v>
      </c>
      <c r="E513" s="90" t="s">
        <v>4687</v>
      </c>
      <c r="F513" s="91" t="s">
        <v>1380</v>
      </c>
      <c r="G513" s="91" t="s">
        <v>1381</v>
      </c>
      <c r="H513" s="92" t="s">
        <v>1382</v>
      </c>
      <c r="I513" s="93">
        <v>560123</v>
      </c>
      <c r="J513" s="81">
        <f t="shared" si="78"/>
        <v>0</v>
      </c>
      <c r="K513"/>
      <c r="L513" s="30">
        <f t="shared" si="79"/>
        <v>1</v>
      </c>
      <c r="M513" s="30">
        <f t="shared" si="70"/>
        <v>1</v>
      </c>
      <c r="N513" s="30">
        <f t="shared" si="71"/>
        <v>1</v>
      </c>
      <c r="O513" s="30">
        <f t="shared" si="72"/>
        <v>1</v>
      </c>
      <c r="P513" s="30">
        <f t="shared" si="73"/>
        <v>1</v>
      </c>
      <c r="Q513" s="30">
        <f t="shared" si="74"/>
        <v>1</v>
      </c>
      <c r="R513" s="30">
        <f t="shared" si="75"/>
        <v>1</v>
      </c>
      <c r="S513" s="30"/>
      <c r="T513" s="30"/>
      <c r="U513" s="30"/>
      <c r="V513" s="34">
        <f t="shared" si="76"/>
        <v>1</v>
      </c>
    </row>
    <row r="514" spans="1:22" s="34" customFormat="1" ht="45" x14ac:dyDescent="0.25">
      <c r="A514" s="30">
        <f t="shared" si="77"/>
        <v>1</v>
      </c>
      <c r="D514" s="33">
        <v>510</v>
      </c>
      <c r="E514" s="90" t="s">
        <v>4687</v>
      </c>
      <c r="F514" s="91" t="s">
        <v>1383</v>
      </c>
      <c r="G514" s="91" t="s">
        <v>1384</v>
      </c>
      <c r="H514" s="92" t="s">
        <v>1385</v>
      </c>
      <c r="I514" s="93">
        <v>560124</v>
      </c>
      <c r="J514" s="81">
        <f t="shared" si="78"/>
        <v>0</v>
      </c>
      <c r="K514"/>
      <c r="L514" s="30">
        <f t="shared" si="79"/>
        <v>1</v>
      </c>
      <c r="M514" s="30">
        <f t="shared" si="70"/>
        <v>1</v>
      </c>
      <c r="N514" s="30">
        <f t="shared" si="71"/>
        <v>1</v>
      </c>
      <c r="O514" s="30">
        <f t="shared" si="72"/>
        <v>1</v>
      </c>
      <c r="P514" s="30">
        <f t="shared" si="73"/>
        <v>1</v>
      </c>
      <c r="Q514" s="30">
        <f t="shared" si="74"/>
        <v>1</v>
      </c>
      <c r="R514" s="30">
        <f t="shared" si="75"/>
        <v>1</v>
      </c>
      <c r="S514" s="30"/>
      <c r="T514" s="30"/>
      <c r="U514" s="30"/>
      <c r="V514" s="34">
        <f t="shared" si="76"/>
        <v>1</v>
      </c>
    </row>
    <row r="515" spans="1:22" s="34" customFormat="1" ht="60" x14ac:dyDescent="0.25">
      <c r="A515" s="30">
        <f t="shared" si="77"/>
        <v>1</v>
      </c>
      <c r="D515" s="33">
        <v>511</v>
      </c>
      <c r="E515" s="90" t="s">
        <v>4687</v>
      </c>
      <c r="F515" s="91" t="s">
        <v>1386</v>
      </c>
      <c r="G515" s="91" t="s">
        <v>1387</v>
      </c>
      <c r="H515" s="92" t="s">
        <v>1388</v>
      </c>
      <c r="I515" s="93">
        <v>560125</v>
      </c>
      <c r="J515" s="81">
        <f t="shared" si="78"/>
        <v>0</v>
      </c>
      <c r="K515"/>
      <c r="L515" s="30">
        <f t="shared" si="79"/>
        <v>1</v>
      </c>
      <c r="M515" s="30">
        <f t="shared" si="70"/>
        <v>1</v>
      </c>
      <c r="N515" s="30">
        <f t="shared" si="71"/>
        <v>1</v>
      </c>
      <c r="O515" s="30">
        <f t="shared" si="72"/>
        <v>1</v>
      </c>
      <c r="P515" s="30">
        <f t="shared" si="73"/>
        <v>1</v>
      </c>
      <c r="Q515" s="30">
        <f t="shared" si="74"/>
        <v>1</v>
      </c>
      <c r="R515" s="30">
        <f t="shared" si="75"/>
        <v>1</v>
      </c>
      <c r="S515" s="30"/>
      <c r="T515" s="30"/>
      <c r="U515" s="30"/>
      <c r="V515" s="34">
        <f t="shared" si="76"/>
        <v>1</v>
      </c>
    </row>
    <row r="516" spans="1:22" s="34" customFormat="1" ht="45" x14ac:dyDescent="0.25">
      <c r="A516" s="30">
        <f t="shared" si="77"/>
        <v>1</v>
      </c>
      <c r="D516" s="33">
        <v>512</v>
      </c>
      <c r="E516" s="90" t="s">
        <v>4687</v>
      </c>
      <c r="F516" s="91" t="s">
        <v>1389</v>
      </c>
      <c r="G516" s="91" t="s">
        <v>1390</v>
      </c>
      <c r="H516" s="92" t="s">
        <v>1391</v>
      </c>
      <c r="I516" s="93">
        <v>560126</v>
      </c>
      <c r="J516" s="81">
        <f t="shared" si="78"/>
        <v>0</v>
      </c>
      <c r="K516"/>
      <c r="L516" s="30">
        <f t="shared" si="79"/>
        <v>1</v>
      </c>
      <c r="M516" s="30">
        <f t="shared" si="70"/>
        <v>1</v>
      </c>
      <c r="N516" s="30">
        <f t="shared" si="71"/>
        <v>1</v>
      </c>
      <c r="O516" s="30">
        <f t="shared" si="72"/>
        <v>1</v>
      </c>
      <c r="P516" s="30">
        <f t="shared" si="73"/>
        <v>1</v>
      </c>
      <c r="Q516" s="30">
        <f t="shared" si="74"/>
        <v>1</v>
      </c>
      <c r="R516" s="30">
        <f t="shared" si="75"/>
        <v>1</v>
      </c>
      <c r="S516" s="30"/>
      <c r="T516" s="30"/>
      <c r="U516" s="30"/>
      <c r="V516" s="34">
        <f t="shared" si="76"/>
        <v>1</v>
      </c>
    </row>
    <row r="517" spans="1:22" s="34" customFormat="1" ht="45" x14ac:dyDescent="0.25">
      <c r="A517" s="30">
        <f t="shared" si="77"/>
        <v>1</v>
      </c>
      <c r="D517" s="33">
        <v>513</v>
      </c>
      <c r="E517" s="90" t="s">
        <v>4687</v>
      </c>
      <c r="F517" s="91" t="s">
        <v>1392</v>
      </c>
      <c r="G517" s="91" t="s">
        <v>1393</v>
      </c>
      <c r="H517" s="92" t="s">
        <v>1394</v>
      </c>
      <c r="I517" s="93">
        <v>560127</v>
      </c>
      <c r="J517" s="81">
        <f t="shared" si="78"/>
        <v>0</v>
      </c>
      <c r="K517"/>
      <c r="L517" s="30">
        <f t="shared" si="79"/>
        <v>1</v>
      </c>
      <c r="M517" s="30">
        <f t="shared" ref="M517:M580" si="80">IF(E517&lt;&gt;"",1,0)</f>
        <v>1</v>
      </c>
      <c r="N517" s="30">
        <f t="shared" ref="N517:N580" si="81">IF(F517&lt;&gt;"",1,0)</f>
        <v>1</v>
      </c>
      <c r="O517" s="30">
        <f t="shared" ref="O517:O580" si="82">IF(G517&lt;&gt;"",1,0)</f>
        <v>1</v>
      </c>
      <c r="P517" s="30">
        <f t="shared" ref="P517:P580" si="83">IF(H517&lt;&gt;"",1,0)</f>
        <v>1</v>
      </c>
      <c r="Q517" s="30">
        <f t="shared" ref="Q517:Q580" si="84">IF(I517&lt;&gt;"",1,0)</f>
        <v>1</v>
      </c>
      <c r="R517" s="30">
        <f t="shared" ref="R517:R580" si="85">IF(J517&lt;&gt;"",1,0)</f>
        <v>1</v>
      </c>
      <c r="S517" s="30"/>
      <c r="T517" s="30"/>
      <c r="U517" s="30"/>
      <c r="V517" s="34">
        <f t="shared" ref="V517:V580" si="86">IF(LEN(H517)=9,IF(ISNA(AND(MID(H517,1,3)="sch",VALUE(MID(H517,4,2))&gt;0,VALUE(MID(H517,6,4))&gt;0)),0,IF(AND(MID(H517,1,3)="sch",VALUE(MID(H517,4,2))&gt;0,VALUE(MID(H517,6,4))&gt;0),1,0)),IF(P517=0,1,0))</f>
        <v>1</v>
      </c>
    </row>
    <row r="518" spans="1:22" s="34" customFormat="1" ht="45" x14ac:dyDescent="0.25">
      <c r="A518" s="30">
        <f t="shared" ref="A518:A581" si="87">IF(L518=0,1,IF(M518*(N518+O518)*V518&gt;0,1,0))</f>
        <v>1</v>
      </c>
      <c r="D518" s="33">
        <v>514</v>
      </c>
      <c r="E518" s="90" t="s">
        <v>4687</v>
      </c>
      <c r="F518" s="91" t="s">
        <v>1395</v>
      </c>
      <c r="G518" s="91" t="s">
        <v>2136</v>
      </c>
      <c r="H518" s="92" t="s">
        <v>1396</v>
      </c>
      <c r="I518" s="93">
        <v>560128</v>
      </c>
      <c r="J518" s="81">
        <f t="shared" ref="J518:J581" si="88">IF(E518&lt;&gt;"",0,"")</f>
        <v>0</v>
      </c>
      <c r="K518"/>
      <c r="L518" s="30">
        <f t="shared" ref="L518:L581" si="89">IF(LEN(E518&amp;F518&amp;G518&amp;H518&amp;I518&amp;J518)&gt;0,1,0)</f>
        <v>1</v>
      </c>
      <c r="M518" s="30">
        <f t="shared" si="80"/>
        <v>1</v>
      </c>
      <c r="N518" s="30">
        <f t="shared" si="81"/>
        <v>1</v>
      </c>
      <c r="O518" s="30">
        <f t="shared" si="82"/>
        <v>1</v>
      </c>
      <c r="P518" s="30">
        <f t="shared" si="83"/>
        <v>1</v>
      </c>
      <c r="Q518" s="30">
        <f t="shared" si="84"/>
        <v>1</v>
      </c>
      <c r="R518" s="30">
        <f t="shared" si="85"/>
        <v>1</v>
      </c>
      <c r="S518" s="30"/>
      <c r="T518" s="30"/>
      <c r="U518" s="30"/>
      <c r="V518" s="34">
        <f t="shared" si="86"/>
        <v>1</v>
      </c>
    </row>
    <row r="519" spans="1:22" s="34" customFormat="1" ht="45" x14ac:dyDescent="0.25">
      <c r="A519" s="30">
        <f t="shared" si="87"/>
        <v>1</v>
      </c>
      <c r="D519" s="33">
        <v>515</v>
      </c>
      <c r="E519" s="90" t="s">
        <v>4687</v>
      </c>
      <c r="F519" s="91" t="s">
        <v>1397</v>
      </c>
      <c r="G519" s="91" t="s">
        <v>1398</v>
      </c>
      <c r="H519" s="92" t="s">
        <v>1399</v>
      </c>
      <c r="I519" s="93">
        <v>560129</v>
      </c>
      <c r="J519" s="81">
        <f t="shared" si="88"/>
        <v>0</v>
      </c>
      <c r="K519"/>
      <c r="L519" s="30">
        <f t="shared" si="89"/>
        <v>1</v>
      </c>
      <c r="M519" s="30">
        <f t="shared" si="80"/>
        <v>1</v>
      </c>
      <c r="N519" s="30">
        <f t="shared" si="81"/>
        <v>1</v>
      </c>
      <c r="O519" s="30">
        <f t="shared" si="82"/>
        <v>1</v>
      </c>
      <c r="P519" s="30">
        <f t="shared" si="83"/>
        <v>1</v>
      </c>
      <c r="Q519" s="30">
        <f t="shared" si="84"/>
        <v>1</v>
      </c>
      <c r="R519" s="30">
        <f t="shared" si="85"/>
        <v>1</v>
      </c>
      <c r="S519" s="30"/>
      <c r="T519" s="30"/>
      <c r="U519" s="30"/>
      <c r="V519" s="34">
        <f t="shared" si="86"/>
        <v>1</v>
      </c>
    </row>
    <row r="520" spans="1:22" s="34" customFormat="1" ht="45" x14ac:dyDescent="0.25">
      <c r="A520" s="30">
        <f t="shared" si="87"/>
        <v>1</v>
      </c>
      <c r="D520" s="33">
        <v>516</v>
      </c>
      <c r="E520" s="90" t="s">
        <v>4687</v>
      </c>
      <c r="F520" s="91" t="s">
        <v>1400</v>
      </c>
      <c r="G520" s="91" t="s">
        <v>1401</v>
      </c>
      <c r="H520" s="92" t="s">
        <v>1402</v>
      </c>
      <c r="I520" s="93">
        <v>560130</v>
      </c>
      <c r="J520" s="81">
        <f t="shared" si="88"/>
        <v>0</v>
      </c>
      <c r="K520"/>
      <c r="L520" s="30">
        <f t="shared" si="89"/>
        <v>1</v>
      </c>
      <c r="M520" s="30">
        <f t="shared" si="80"/>
        <v>1</v>
      </c>
      <c r="N520" s="30">
        <f t="shared" si="81"/>
        <v>1</v>
      </c>
      <c r="O520" s="30">
        <f t="shared" si="82"/>
        <v>1</v>
      </c>
      <c r="P520" s="30">
        <f t="shared" si="83"/>
        <v>1</v>
      </c>
      <c r="Q520" s="30">
        <f t="shared" si="84"/>
        <v>1</v>
      </c>
      <c r="R520" s="30">
        <f t="shared" si="85"/>
        <v>1</v>
      </c>
      <c r="S520" s="30"/>
      <c r="T520" s="30"/>
      <c r="U520" s="30"/>
      <c r="V520" s="34">
        <f t="shared" si="86"/>
        <v>1</v>
      </c>
    </row>
    <row r="521" spans="1:22" s="34" customFormat="1" ht="45" x14ac:dyDescent="0.25">
      <c r="A521" s="30">
        <f t="shared" si="87"/>
        <v>1</v>
      </c>
      <c r="D521" s="33">
        <v>517</v>
      </c>
      <c r="E521" s="90" t="s">
        <v>4687</v>
      </c>
      <c r="F521" s="91" t="s">
        <v>1403</v>
      </c>
      <c r="G521" s="91" t="s">
        <v>1404</v>
      </c>
      <c r="H521" s="92" t="s">
        <v>1405</v>
      </c>
      <c r="I521" s="93">
        <v>560131</v>
      </c>
      <c r="J521" s="81">
        <f t="shared" si="88"/>
        <v>0</v>
      </c>
      <c r="K521"/>
      <c r="L521" s="30">
        <f t="shared" si="89"/>
        <v>1</v>
      </c>
      <c r="M521" s="30">
        <f t="shared" si="80"/>
        <v>1</v>
      </c>
      <c r="N521" s="30">
        <f t="shared" si="81"/>
        <v>1</v>
      </c>
      <c r="O521" s="30">
        <f t="shared" si="82"/>
        <v>1</v>
      </c>
      <c r="P521" s="30">
        <f t="shared" si="83"/>
        <v>1</v>
      </c>
      <c r="Q521" s="30">
        <f t="shared" si="84"/>
        <v>1</v>
      </c>
      <c r="R521" s="30">
        <f t="shared" si="85"/>
        <v>1</v>
      </c>
      <c r="S521" s="30"/>
      <c r="T521" s="30"/>
      <c r="U521" s="30"/>
      <c r="V521" s="34">
        <f t="shared" si="86"/>
        <v>1</v>
      </c>
    </row>
    <row r="522" spans="1:22" s="34" customFormat="1" ht="45" x14ac:dyDescent="0.25">
      <c r="A522" s="30">
        <f t="shared" si="87"/>
        <v>1</v>
      </c>
      <c r="D522" s="33">
        <v>518</v>
      </c>
      <c r="E522" s="90" t="s">
        <v>4687</v>
      </c>
      <c r="F522" s="91" t="s">
        <v>1406</v>
      </c>
      <c r="G522" s="91" t="s">
        <v>1407</v>
      </c>
      <c r="H522" s="92" t="s">
        <v>1408</v>
      </c>
      <c r="I522" s="93">
        <v>560132</v>
      </c>
      <c r="J522" s="81">
        <f t="shared" si="88"/>
        <v>0</v>
      </c>
      <c r="K522"/>
      <c r="L522" s="30">
        <f t="shared" si="89"/>
        <v>1</v>
      </c>
      <c r="M522" s="30">
        <f t="shared" si="80"/>
        <v>1</v>
      </c>
      <c r="N522" s="30">
        <f t="shared" si="81"/>
        <v>1</v>
      </c>
      <c r="O522" s="30">
        <f t="shared" si="82"/>
        <v>1</v>
      </c>
      <c r="P522" s="30">
        <f t="shared" si="83"/>
        <v>1</v>
      </c>
      <c r="Q522" s="30">
        <f t="shared" si="84"/>
        <v>1</v>
      </c>
      <c r="R522" s="30">
        <f t="shared" si="85"/>
        <v>1</v>
      </c>
      <c r="S522" s="30"/>
      <c r="T522" s="30"/>
      <c r="U522" s="30"/>
      <c r="V522" s="34">
        <f t="shared" si="86"/>
        <v>1</v>
      </c>
    </row>
    <row r="523" spans="1:22" s="34" customFormat="1" ht="60" x14ac:dyDescent="0.25">
      <c r="A523" s="30">
        <f t="shared" si="87"/>
        <v>1</v>
      </c>
      <c r="D523" s="33">
        <v>519</v>
      </c>
      <c r="E523" s="90" t="s">
        <v>4687</v>
      </c>
      <c r="F523" s="91" t="s">
        <v>2368</v>
      </c>
      <c r="G523" s="91" t="s">
        <v>2369</v>
      </c>
      <c r="H523" s="92" t="s">
        <v>1409</v>
      </c>
      <c r="I523" s="93">
        <v>560133</v>
      </c>
      <c r="J523" s="81">
        <f t="shared" si="88"/>
        <v>0</v>
      </c>
      <c r="K523"/>
      <c r="L523" s="30">
        <f t="shared" si="89"/>
        <v>1</v>
      </c>
      <c r="M523" s="30">
        <f t="shared" si="80"/>
        <v>1</v>
      </c>
      <c r="N523" s="30">
        <f t="shared" si="81"/>
        <v>1</v>
      </c>
      <c r="O523" s="30">
        <f t="shared" si="82"/>
        <v>1</v>
      </c>
      <c r="P523" s="30">
        <f t="shared" si="83"/>
        <v>1</v>
      </c>
      <c r="Q523" s="30">
        <f t="shared" si="84"/>
        <v>1</v>
      </c>
      <c r="R523" s="30">
        <f t="shared" si="85"/>
        <v>1</v>
      </c>
      <c r="S523" s="30"/>
      <c r="T523" s="30"/>
      <c r="U523" s="30"/>
      <c r="V523" s="34">
        <f t="shared" si="86"/>
        <v>1</v>
      </c>
    </row>
    <row r="524" spans="1:22" s="34" customFormat="1" ht="45" x14ac:dyDescent="0.25">
      <c r="A524" s="30">
        <f t="shared" si="87"/>
        <v>1</v>
      </c>
      <c r="D524" s="33">
        <v>520</v>
      </c>
      <c r="E524" s="90" t="s">
        <v>4687</v>
      </c>
      <c r="F524" s="91" t="s">
        <v>1410</v>
      </c>
      <c r="G524" s="91" t="s">
        <v>1411</v>
      </c>
      <c r="H524" s="92" t="s">
        <v>1412</v>
      </c>
      <c r="I524" s="93">
        <v>560134</v>
      </c>
      <c r="J524" s="81">
        <f t="shared" si="88"/>
        <v>0</v>
      </c>
      <c r="K524"/>
      <c r="L524" s="30">
        <f t="shared" si="89"/>
        <v>1</v>
      </c>
      <c r="M524" s="30">
        <f t="shared" si="80"/>
        <v>1</v>
      </c>
      <c r="N524" s="30">
        <f t="shared" si="81"/>
        <v>1</v>
      </c>
      <c r="O524" s="30">
        <f t="shared" si="82"/>
        <v>1</v>
      </c>
      <c r="P524" s="30">
        <f t="shared" si="83"/>
        <v>1</v>
      </c>
      <c r="Q524" s="30">
        <f t="shared" si="84"/>
        <v>1</v>
      </c>
      <c r="R524" s="30">
        <f t="shared" si="85"/>
        <v>1</v>
      </c>
      <c r="S524" s="30"/>
      <c r="T524" s="30"/>
      <c r="U524" s="30"/>
      <c r="V524" s="34">
        <f t="shared" si="86"/>
        <v>1</v>
      </c>
    </row>
    <row r="525" spans="1:22" s="34" customFormat="1" ht="45" x14ac:dyDescent="0.25">
      <c r="A525" s="30">
        <f t="shared" si="87"/>
        <v>1</v>
      </c>
      <c r="D525" s="33">
        <v>521</v>
      </c>
      <c r="E525" s="90" t="s">
        <v>4687</v>
      </c>
      <c r="F525" s="91" t="s">
        <v>1413</v>
      </c>
      <c r="G525" s="91" t="s">
        <v>1414</v>
      </c>
      <c r="H525" s="92" t="s">
        <v>1415</v>
      </c>
      <c r="I525" s="93">
        <v>560135</v>
      </c>
      <c r="J525" s="81">
        <f t="shared" si="88"/>
        <v>0</v>
      </c>
      <c r="K525"/>
      <c r="L525" s="30">
        <f t="shared" si="89"/>
        <v>1</v>
      </c>
      <c r="M525" s="30">
        <f t="shared" si="80"/>
        <v>1</v>
      </c>
      <c r="N525" s="30">
        <f t="shared" si="81"/>
        <v>1</v>
      </c>
      <c r="O525" s="30">
        <f t="shared" si="82"/>
        <v>1</v>
      </c>
      <c r="P525" s="30">
        <f t="shared" si="83"/>
        <v>1</v>
      </c>
      <c r="Q525" s="30">
        <f t="shared" si="84"/>
        <v>1</v>
      </c>
      <c r="R525" s="30">
        <f t="shared" si="85"/>
        <v>1</v>
      </c>
      <c r="S525" s="30"/>
      <c r="T525" s="30"/>
      <c r="U525" s="30"/>
      <c r="V525" s="34">
        <f t="shared" si="86"/>
        <v>1</v>
      </c>
    </row>
    <row r="526" spans="1:22" s="34" customFormat="1" ht="45" x14ac:dyDescent="0.25">
      <c r="A526" s="30">
        <f t="shared" si="87"/>
        <v>1</v>
      </c>
      <c r="D526" s="33">
        <v>522</v>
      </c>
      <c r="E526" s="90" t="s">
        <v>4687</v>
      </c>
      <c r="F526" s="91" t="s">
        <v>1416</v>
      </c>
      <c r="G526" s="91" t="s">
        <v>1417</v>
      </c>
      <c r="H526" s="92" t="s">
        <v>1418</v>
      </c>
      <c r="I526" s="93">
        <v>560136</v>
      </c>
      <c r="J526" s="81">
        <f t="shared" si="88"/>
        <v>0</v>
      </c>
      <c r="K526"/>
      <c r="L526" s="30">
        <f t="shared" si="89"/>
        <v>1</v>
      </c>
      <c r="M526" s="30">
        <f t="shared" si="80"/>
        <v>1</v>
      </c>
      <c r="N526" s="30">
        <f t="shared" si="81"/>
        <v>1</v>
      </c>
      <c r="O526" s="30">
        <f t="shared" si="82"/>
        <v>1</v>
      </c>
      <c r="P526" s="30">
        <f t="shared" si="83"/>
        <v>1</v>
      </c>
      <c r="Q526" s="30">
        <f t="shared" si="84"/>
        <v>1</v>
      </c>
      <c r="R526" s="30">
        <f t="shared" si="85"/>
        <v>1</v>
      </c>
      <c r="S526" s="30"/>
      <c r="T526" s="30"/>
      <c r="U526" s="30"/>
      <c r="V526" s="34">
        <f t="shared" si="86"/>
        <v>1</v>
      </c>
    </row>
    <row r="527" spans="1:22" s="34" customFormat="1" ht="60" x14ac:dyDescent="0.25">
      <c r="A527" s="30">
        <f t="shared" si="87"/>
        <v>1</v>
      </c>
      <c r="D527" s="33">
        <v>523</v>
      </c>
      <c r="E527" s="90" t="s">
        <v>4687</v>
      </c>
      <c r="F527" s="91" t="s">
        <v>1419</v>
      </c>
      <c r="G527" s="91" t="s">
        <v>1420</v>
      </c>
      <c r="H527" s="92" t="s">
        <v>1421</v>
      </c>
      <c r="I527" s="93">
        <v>560137</v>
      </c>
      <c r="J527" s="81">
        <f t="shared" si="88"/>
        <v>0</v>
      </c>
      <c r="K527"/>
      <c r="L527" s="30">
        <f t="shared" si="89"/>
        <v>1</v>
      </c>
      <c r="M527" s="30">
        <f t="shared" si="80"/>
        <v>1</v>
      </c>
      <c r="N527" s="30">
        <f t="shared" si="81"/>
        <v>1</v>
      </c>
      <c r="O527" s="30">
        <f t="shared" si="82"/>
        <v>1</v>
      </c>
      <c r="P527" s="30">
        <f t="shared" si="83"/>
        <v>1</v>
      </c>
      <c r="Q527" s="30">
        <f t="shared" si="84"/>
        <v>1</v>
      </c>
      <c r="R527" s="30">
        <f t="shared" si="85"/>
        <v>1</v>
      </c>
      <c r="S527" s="30"/>
      <c r="T527" s="30"/>
      <c r="U527" s="30"/>
      <c r="V527" s="34">
        <f t="shared" si="86"/>
        <v>1</v>
      </c>
    </row>
    <row r="528" spans="1:22" s="34" customFormat="1" ht="45" x14ac:dyDescent="0.25">
      <c r="A528" s="30">
        <f t="shared" si="87"/>
        <v>1</v>
      </c>
      <c r="D528" s="33">
        <v>524</v>
      </c>
      <c r="E528" s="90" t="s">
        <v>4687</v>
      </c>
      <c r="F528" s="91" t="s">
        <v>1422</v>
      </c>
      <c r="G528" s="91" t="s">
        <v>1423</v>
      </c>
      <c r="H528" s="92" t="s">
        <v>1424</v>
      </c>
      <c r="I528" s="93">
        <v>560138</v>
      </c>
      <c r="J528" s="81">
        <f t="shared" si="88"/>
        <v>0</v>
      </c>
      <c r="K528"/>
      <c r="L528" s="30">
        <f t="shared" si="89"/>
        <v>1</v>
      </c>
      <c r="M528" s="30">
        <f t="shared" si="80"/>
        <v>1</v>
      </c>
      <c r="N528" s="30">
        <f t="shared" si="81"/>
        <v>1</v>
      </c>
      <c r="O528" s="30">
        <f t="shared" si="82"/>
        <v>1</v>
      </c>
      <c r="P528" s="30">
        <f t="shared" si="83"/>
        <v>1</v>
      </c>
      <c r="Q528" s="30">
        <f t="shared" si="84"/>
        <v>1</v>
      </c>
      <c r="R528" s="30">
        <f t="shared" si="85"/>
        <v>1</v>
      </c>
      <c r="S528" s="30"/>
      <c r="T528" s="30"/>
      <c r="U528" s="30"/>
      <c r="V528" s="34">
        <f t="shared" si="86"/>
        <v>1</v>
      </c>
    </row>
    <row r="529" spans="1:22" s="34" customFormat="1" ht="45" x14ac:dyDescent="0.25">
      <c r="A529" s="30">
        <f t="shared" si="87"/>
        <v>1</v>
      </c>
      <c r="D529" s="33">
        <v>525</v>
      </c>
      <c r="E529" s="90" t="s">
        <v>4687</v>
      </c>
      <c r="F529" s="91" t="s">
        <v>1425</v>
      </c>
      <c r="G529" s="91" t="s">
        <v>1426</v>
      </c>
      <c r="H529" s="92" t="s">
        <v>1427</v>
      </c>
      <c r="I529" s="93">
        <v>560139</v>
      </c>
      <c r="J529" s="81">
        <f t="shared" si="88"/>
        <v>0</v>
      </c>
      <c r="K529"/>
      <c r="L529" s="30">
        <f t="shared" si="89"/>
        <v>1</v>
      </c>
      <c r="M529" s="30">
        <f t="shared" si="80"/>
        <v>1</v>
      </c>
      <c r="N529" s="30">
        <f t="shared" si="81"/>
        <v>1</v>
      </c>
      <c r="O529" s="30">
        <f t="shared" si="82"/>
        <v>1</v>
      </c>
      <c r="P529" s="30">
        <f t="shared" si="83"/>
        <v>1</v>
      </c>
      <c r="Q529" s="30">
        <f t="shared" si="84"/>
        <v>1</v>
      </c>
      <c r="R529" s="30">
        <f t="shared" si="85"/>
        <v>1</v>
      </c>
      <c r="S529" s="30"/>
      <c r="T529" s="30"/>
      <c r="U529" s="30"/>
      <c r="V529" s="34">
        <f t="shared" si="86"/>
        <v>1</v>
      </c>
    </row>
    <row r="530" spans="1:22" s="34" customFormat="1" ht="45" x14ac:dyDescent="0.25">
      <c r="A530" s="30">
        <f t="shared" si="87"/>
        <v>1</v>
      </c>
      <c r="D530" s="33">
        <v>526</v>
      </c>
      <c r="E530" s="90" t="s">
        <v>4687</v>
      </c>
      <c r="F530" s="91" t="s">
        <v>1428</v>
      </c>
      <c r="G530" s="91" t="s">
        <v>1304</v>
      </c>
      <c r="H530" s="92" t="s">
        <v>1429</v>
      </c>
      <c r="I530" s="93">
        <v>560140</v>
      </c>
      <c r="J530" s="81">
        <f t="shared" si="88"/>
        <v>0</v>
      </c>
      <c r="K530"/>
      <c r="L530" s="30">
        <f t="shared" si="89"/>
        <v>1</v>
      </c>
      <c r="M530" s="30">
        <f t="shared" si="80"/>
        <v>1</v>
      </c>
      <c r="N530" s="30">
        <f t="shared" si="81"/>
        <v>1</v>
      </c>
      <c r="O530" s="30">
        <f t="shared" si="82"/>
        <v>1</v>
      </c>
      <c r="P530" s="30">
        <f t="shared" si="83"/>
        <v>1</v>
      </c>
      <c r="Q530" s="30">
        <f t="shared" si="84"/>
        <v>1</v>
      </c>
      <c r="R530" s="30">
        <f t="shared" si="85"/>
        <v>1</v>
      </c>
      <c r="S530" s="30"/>
      <c r="T530" s="30"/>
      <c r="U530" s="30"/>
      <c r="V530" s="34">
        <f t="shared" si="86"/>
        <v>1</v>
      </c>
    </row>
    <row r="531" spans="1:22" s="34" customFormat="1" ht="45" x14ac:dyDescent="0.25">
      <c r="A531" s="30">
        <f t="shared" si="87"/>
        <v>1</v>
      </c>
      <c r="D531" s="33">
        <v>527</v>
      </c>
      <c r="E531" s="90" t="s">
        <v>4687</v>
      </c>
      <c r="F531" s="91" t="s">
        <v>1430</v>
      </c>
      <c r="G531" s="91" t="s">
        <v>2145</v>
      </c>
      <c r="H531" s="92" t="s">
        <v>1431</v>
      </c>
      <c r="I531" s="93">
        <v>560141</v>
      </c>
      <c r="J531" s="81">
        <f t="shared" si="88"/>
        <v>0</v>
      </c>
      <c r="K531"/>
      <c r="L531" s="30">
        <f t="shared" si="89"/>
        <v>1</v>
      </c>
      <c r="M531" s="30">
        <f t="shared" si="80"/>
        <v>1</v>
      </c>
      <c r="N531" s="30">
        <f t="shared" si="81"/>
        <v>1</v>
      </c>
      <c r="O531" s="30">
        <f t="shared" si="82"/>
        <v>1</v>
      </c>
      <c r="P531" s="30">
        <f t="shared" si="83"/>
        <v>1</v>
      </c>
      <c r="Q531" s="30">
        <f t="shared" si="84"/>
        <v>1</v>
      </c>
      <c r="R531" s="30">
        <f t="shared" si="85"/>
        <v>1</v>
      </c>
      <c r="S531" s="30"/>
      <c r="T531" s="30"/>
      <c r="U531" s="30"/>
      <c r="V531" s="34">
        <f t="shared" si="86"/>
        <v>1</v>
      </c>
    </row>
    <row r="532" spans="1:22" s="34" customFormat="1" ht="45" x14ac:dyDescent="0.25">
      <c r="A532" s="30">
        <f t="shared" si="87"/>
        <v>1</v>
      </c>
      <c r="D532" s="33">
        <v>528</v>
      </c>
      <c r="E532" s="90" t="s">
        <v>4687</v>
      </c>
      <c r="F532" s="91" t="s">
        <v>1432</v>
      </c>
      <c r="G532" s="91" t="s">
        <v>1433</v>
      </c>
      <c r="H532" s="92" t="s">
        <v>1434</v>
      </c>
      <c r="I532" s="93">
        <v>560142</v>
      </c>
      <c r="J532" s="81">
        <f t="shared" si="88"/>
        <v>0</v>
      </c>
      <c r="K532"/>
      <c r="L532" s="30">
        <f t="shared" si="89"/>
        <v>1</v>
      </c>
      <c r="M532" s="30">
        <f t="shared" si="80"/>
        <v>1</v>
      </c>
      <c r="N532" s="30">
        <f t="shared" si="81"/>
        <v>1</v>
      </c>
      <c r="O532" s="30">
        <f t="shared" si="82"/>
        <v>1</v>
      </c>
      <c r="P532" s="30">
        <f t="shared" si="83"/>
        <v>1</v>
      </c>
      <c r="Q532" s="30">
        <f t="shared" si="84"/>
        <v>1</v>
      </c>
      <c r="R532" s="30">
        <f t="shared" si="85"/>
        <v>1</v>
      </c>
      <c r="S532" s="30"/>
      <c r="T532" s="30"/>
      <c r="U532" s="30"/>
      <c r="V532" s="34">
        <f t="shared" si="86"/>
        <v>1</v>
      </c>
    </row>
    <row r="533" spans="1:22" s="34" customFormat="1" ht="45" x14ac:dyDescent="0.25">
      <c r="A533" s="30">
        <f t="shared" si="87"/>
        <v>1</v>
      </c>
      <c r="D533" s="33">
        <v>529</v>
      </c>
      <c r="E533" s="90" t="s">
        <v>4687</v>
      </c>
      <c r="F533" s="91" t="s">
        <v>1435</v>
      </c>
      <c r="G533" s="91" t="s">
        <v>1436</v>
      </c>
      <c r="H533" s="92" t="s">
        <v>1437</v>
      </c>
      <c r="I533" s="93">
        <v>560143</v>
      </c>
      <c r="J533" s="81">
        <f t="shared" si="88"/>
        <v>0</v>
      </c>
      <c r="K533"/>
      <c r="L533" s="30">
        <f t="shared" si="89"/>
        <v>1</v>
      </c>
      <c r="M533" s="30">
        <f t="shared" si="80"/>
        <v>1</v>
      </c>
      <c r="N533" s="30">
        <f t="shared" si="81"/>
        <v>1</v>
      </c>
      <c r="O533" s="30">
        <f t="shared" si="82"/>
        <v>1</v>
      </c>
      <c r="P533" s="30">
        <f t="shared" si="83"/>
        <v>1</v>
      </c>
      <c r="Q533" s="30">
        <f t="shared" si="84"/>
        <v>1</v>
      </c>
      <c r="R533" s="30">
        <f t="shared" si="85"/>
        <v>1</v>
      </c>
      <c r="S533" s="30"/>
      <c r="T533" s="30"/>
      <c r="U533" s="30"/>
      <c r="V533" s="34">
        <f t="shared" si="86"/>
        <v>1</v>
      </c>
    </row>
    <row r="534" spans="1:22" s="34" customFormat="1" ht="45" x14ac:dyDescent="0.25">
      <c r="A534" s="30">
        <f t="shared" si="87"/>
        <v>1</v>
      </c>
      <c r="D534" s="33">
        <v>530</v>
      </c>
      <c r="E534" s="90" t="s">
        <v>4687</v>
      </c>
      <c r="F534" s="91" t="s">
        <v>1438</v>
      </c>
      <c r="G534" s="91" t="s">
        <v>1439</v>
      </c>
      <c r="H534" s="92" t="s">
        <v>1440</v>
      </c>
      <c r="I534" s="93">
        <v>560144</v>
      </c>
      <c r="J534" s="81">
        <f t="shared" si="88"/>
        <v>0</v>
      </c>
      <c r="K534"/>
      <c r="L534" s="30">
        <f t="shared" si="89"/>
        <v>1</v>
      </c>
      <c r="M534" s="30">
        <f t="shared" si="80"/>
        <v>1</v>
      </c>
      <c r="N534" s="30">
        <f t="shared" si="81"/>
        <v>1</v>
      </c>
      <c r="O534" s="30">
        <f t="shared" si="82"/>
        <v>1</v>
      </c>
      <c r="P534" s="30">
        <f t="shared" si="83"/>
        <v>1</v>
      </c>
      <c r="Q534" s="30">
        <f t="shared" si="84"/>
        <v>1</v>
      </c>
      <c r="R534" s="30">
        <f t="shared" si="85"/>
        <v>1</v>
      </c>
      <c r="S534" s="30"/>
      <c r="T534" s="30"/>
      <c r="U534" s="30"/>
      <c r="V534" s="34">
        <f t="shared" si="86"/>
        <v>1</v>
      </c>
    </row>
    <row r="535" spans="1:22" s="34" customFormat="1" ht="45" x14ac:dyDescent="0.25">
      <c r="A535" s="30">
        <f t="shared" si="87"/>
        <v>1</v>
      </c>
      <c r="D535" s="33">
        <v>531</v>
      </c>
      <c r="E535" s="90" t="s">
        <v>4687</v>
      </c>
      <c r="F535" s="91" t="s">
        <v>2153</v>
      </c>
      <c r="G535" s="91" t="s">
        <v>1441</v>
      </c>
      <c r="H535" s="92" t="s">
        <v>1442</v>
      </c>
      <c r="I535" s="93">
        <v>560145</v>
      </c>
      <c r="J535" s="81">
        <f t="shared" si="88"/>
        <v>0</v>
      </c>
      <c r="K535"/>
      <c r="L535" s="30">
        <f t="shared" si="89"/>
        <v>1</v>
      </c>
      <c r="M535" s="30">
        <f t="shared" si="80"/>
        <v>1</v>
      </c>
      <c r="N535" s="30">
        <f t="shared" si="81"/>
        <v>1</v>
      </c>
      <c r="O535" s="30">
        <f t="shared" si="82"/>
        <v>1</v>
      </c>
      <c r="P535" s="30">
        <f t="shared" si="83"/>
        <v>1</v>
      </c>
      <c r="Q535" s="30">
        <f t="shared" si="84"/>
        <v>1</v>
      </c>
      <c r="R535" s="30">
        <f t="shared" si="85"/>
        <v>1</v>
      </c>
      <c r="S535" s="30"/>
      <c r="T535" s="30"/>
      <c r="U535" s="30"/>
      <c r="V535" s="34">
        <f t="shared" si="86"/>
        <v>1</v>
      </c>
    </row>
    <row r="536" spans="1:22" s="34" customFormat="1" ht="45" x14ac:dyDescent="0.25">
      <c r="A536" s="30">
        <f t="shared" si="87"/>
        <v>1</v>
      </c>
      <c r="D536" s="33">
        <v>532</v>
      </c>
      <c r="E536" s="90" t="s">
        <v>4687</v>
      </c>
      <c r="F536" s="91" t="s">
        <v>1443</v>
      </c>
      <c r="G536" s="91" t="s">
        <v>1444</v>
      </c>
      <c r="H536" s="92" t="s">
        <v>1445</v>
      </c>
      <c r="I536" s="93">
        <v>560146</v>
      </c>
      <c r="J536" s="81">
        <f t="shared" si="88"/>
        <v>0</v>
      </c>
      <c r="K536"/>
      <c r="L536" s="30">
        <f t="shared" si="89"/>
        <v>1</v>
      </c>
      <c r="M536" s="30">
        <f t="shared" si="80"/>
        <v>1</v>
      </c>
      <c r="N536" s="30">
        <f t="shared" si="81"/>
        <v>1</v>
      </c>
      <c r="O536" s="30">
        <f t="shared" si="82"/>
        <v>1</v>
      </c>
      <c r="P536" s="30">
        <f t="shared" si="83"/>
        <v>1</v>
      </c>
      <c r="Q536" s="30">
        <f t="shared" si="84"/>
        <v>1</v>
      </c>
      <c r="R536" s="30">
        <f t="shared" si="85"/>
        <v>1</v>
      </c>
      <c r="S536" s="30"/>
      <c r="T536" s="30"/>
      <c r="U536" s="30"/>
      <c r="V536" s="34">
        <f t="shared" si="86"/>
        <v>1</v>
      </c>
    </row>
    <row r="537" spans="1:22" s="34" customFormat="1" ht="45" x14ac:dyDescent="0.25">
      <c r="A537" s="30">
        <f t="shared" si="87"/>
        <v>1</v>
      </c>
      <c r="D537" s="33">
        <v>533</v>
      </c>
      <c r="E537" s="90" t="s">
        <v>4687</v>
      </c>
      <c r="F537" s="91" t="s">
        <v>1446</v>
      </c>
      <c r="G537" s="91" t="s">
        <v>1447</v>
      </c>
      <c r="H537" s="92" t="s">
        <v>1448</v>
      </c>
      <c r="I537" s="93">
        <v>560147</v>
      </c>
      <c r="J537" s="81">
        <f t="shared" si="88"/>
        <v>0</v>
      </c>
      <c r="K537"/>
      <c r="L537" s="30">
        <f t="shared" si="89"/>
        <v>1</v>
      </c>
      <c r="M537" s="30">
        <f t="shared" si="80"/>
        <v>1</v>
      </c>
      <c r="N537" s="30">
        <f t="shared" si="81"/>
        <v>1</v>
      </c>
      <c r="O537" s="30">
        <f t="shared" si="82"/>
        <v>1</v>
      </c>
      <c r="P537" s="30">
        <f t="shared" si="83"/>
        <v>1</v>
      </c>
      <c r="Q537" s="30">
        <f t="shared" si="84"/>
        <v>1</v>
      </c>
      <c r="R537" s="30">
        <f t="shared" si="85"/>
        <v>1</v>
      </c>
      <c r="S537" s="30"/>
      <c r="T537" s="30"/>
      <c r="U537" s="30"/>
      <c r="V537" s="34">
        <f t="shared" si="86"/>
        <v>1</v>
      </c>
    </row>
    <row r="538" spans="1:22" s="34" customFormat="1" ht="45" x14ac:dyDescent="0.25">
      <c r="A538" s="30">
        <f t="shared" si="87"/>
        <v>1</v>
      </c>
      <c r="D538" s="33">
        <v>534</v>
      </c>
      <c r="E538" s="90" t="s">
        <v>4687</v>
      </c>
      <c r="F538" s="91" t="s">
        <v>1449</v>
      </c>
      <c r="G538" s="91" t="s">
        <v>1450</v>
      </c>
      <c r="H538" s="92" t="s">
        <v>1451</v>
      </c>
      <c r="I538" s="93">
        <v>560148</v>
      </c>
      <c r="J538" s="81">
        <f t="shared" si="88"/>
        <v>0</v>
      </c>
      <c r="K538"/>
      <c r="L538" s="30">
        <f t="shared" si="89"/>
        <v>1</v>
      </c>
      <c r="M538" s="30">
        <f t="shared" si="80"/>
        <v>1</v>
      </c>
      <c r="N538" s="30">
        <f t="shared" si="81"/>
        <v>1</v>
      </c>
      <c r="O538" s="30">
        <f t="shared" si="82"/>
        <v>1</v>
      </c>
      <c r="P538" s="30">
        <f t="shared" si="83"/>
        <v>1</v>
      </c>
      <c r="Q538" s="30">
        <f t="shared" si="84"/>
        <v>1</v>
      </c>
      <c r="R538" s="30">
        <f t="shared" si="85"/>
        <v>1</v>
      </c>
      <c r="S538" s="30"/>
      <c r="T538" s="30"/>
      <c r="U538" s="30"/>
      <c r="V538" s="34">
        <f t="shared" si="86"/>
        <v>1</v>
      </c>
    </row>
    <row r="539" spans="1:22" s="34" customFormat="1" ht="45" x14ac:dyDescent="0.25">
      <c r="A539" s="30">
        <f t="shared" si="87"/>
        <v>1</v>
      </c>
      <c r="D539" s="33">
        <v>535</v>
      </c>
      <c r="E539" s="90" t="s">
        <v>4687</v>
      </c>
      <c r="F539" s="91" t="s">
        <v>2156</v>
      </c>
      <c r="G539" s="91" t="s">
        <v>2157</v>
      </c>
      <c r="H539" s="92" t="s">
        <v>1452</v>
      </c>
      <c r="I539" s="93">
        <v>560149</v>
      </c>
      <c r="J539" s="81">
        <f t="shared" si="88"/>
        <v>0</v>
      </c>
      <c r="K539"/>
      <c r="L539" s="30">
        <f t="shared" si="89"/>
        <v>1</v>
      </c>
      <c r="M539" s="30">
        <f t="shared" si="80"/>
        <v>1</v>
      </c>
      <c r="N539" s="30">
        <f t="shared" si="81"/>
        <v>1</v>
      </c>
      <c r="O539" s="30">
        <f t="shared" si="82"/>
        <v>1</v>
      </c>
      <c r="P539" s="30">
        <f t="shared" si="83"/>
        <v>1</v>
      </c>
      <c r="Q539" s="30">
        <f t="shared" si="84"/>
        <v>1</v>
      </c>
      <c r="R539" s="30">
        <f t="shared" si="85"/>
        <v>1</v>
      </c>
      <c r="S539" s="30"/>
      <c r="T539" s="30"/>
      <c r="U539" s="30"/>
      <c r="V539" s="34">
        <f t="shared" si="86"/>
        <v>1</v>
      </c>
    </row>
    <row r="540" spans="1:22" s="34" customFormat="1" ht="45" x14ac:dyDescent="0.25">
      <c r="A540" s="30">
        <f t="shared" si="87"/>
        <v>1</v>
      </c>
      <c r="D540" s="33">
        <v>536</v>
      </c>
      <c r="E540" s="90" t="s">
        <v>4687</v>
      </c>
      <c r="F540" s="91" t="s">
        <v>1453</v>
      </c>
      <c r="G540" s="91" t="s">
        <v>1454</v>
      </c>
      <c r="H540" s="92" t="s">
        <v>1455</v>
      </c>
      <c r="I540" s="93">
        <v>560150</v>
      </c>
      <c r="J540" s="81">
        <f t="shared" si="88"/>
        <v>0</v>
      </c>
      <c r="K540"/>
      <c r="L540" s="30">
        <f t="shared" si="89"/>
        <v>1</v>
      </c>
      <c r="M540" s="30">
        <f t="shared" si="80"/>
        <v>1</v>
      </c>
      <c r="N540" s="30">
        <f t="shared" si="81"/>
        <v>1</v>
      </c>
      <c r="O540" s="30">
        <f t="shared" si="82"/>
        <v>1</v>
      </c>
      <c r="P540" s="30">
        <f t="shared" si="83"/>
        <v>1</v>
      </c>
      <c r="Q540" s="30">
        <f t="shared" si="84"/>
        <v>1</v>
      </c>
      <c r="R540" s="30">
        <f t="shared" si="85"/>
        <v>1</v>
      </c>
      <c r="S540" s="30"/>
      <c r="T540" s="30"/>
      <c r="U540" s="30"/>
      <c r="V540" s="34">
        <f t="shared" si="86"/>
        <v>1</v>
      </c>
    </row>
    <row r="541" spans="1:22" s="34" customFormat="1" ht="45" x14ac:dyDescent="0.25">
      <c r="A541" s="30">
        <f t="shared" si="87"/>
        <v>1</v>
      </c>
      <c r="D541" s="33">
        <v>537</v>
      </c>
      <c r="E541" s="90" t="s">
        <v>4687</v>
      </c>
      <c r="F541" s="91" t="s">
        <v>1456</v>
      </c>
      <c r="G541" s="91" t="s">
        <v>1457</v>
      </c>
      <c r="H541" s="92" t="s">
        <v>1458</v>
      </c>
      <c r="I541" s="93">
        <v>560151</v>
      </c>
      <c r="J541" s="81">
        <f t="shared" si="88"/>
        <v>0</v>
      </c>
      <c r="K541"/>
      <c r="L541" s="30">
        <f t="shared" si="89"/>
        <v>1</v>
      </c>
      <c r="M541" s="30">
        <f t="shared" si="80"/>
        <v>1</v>
      </c>
      <c r="N541" s="30">
        <f t="shared" si="81"/>
        <v>1</v>
      </c>
      <c r="O541" s="30">
        <f t="shared" si="82"/>
        <v>1</v>
      </c>
      <c r="P541" s="30">
        <f t="shared" si="83"/>
        <v>1</v>
      </c>
      <c r="Q541" s="30">
        <f t="shared" si="84"/>
        <v>1</v>
      </c>
      <c r="R541" s="30">
        <f t="shared" si="85"/>
        <v>1</v>
      </c>
      <c r="S541" s="30"/>
      <c r="T541" s="30"/>
      <c r="U541" s="30"/>
      <c r="V541" s="34">
        <f t="shared" si="86"/>
        <v>1</v>
      </c>
    </row>
    <row r="542" spans="1:22" s="34" customFormat="1" ht="45" x14ac:dyDescent="0.25">
      <c r="A542" s="30">
        <f t="shared" si="87"/>
        <v>1</v>
      </c>
      <c r="D542" s="33">
        <v>538</v>
      </c>
      <c r="E542" s="90" t="s">
        <v>4687</v>
      </c>
      <c r="F542" s="91" t="s">
        <v>1459</v>
      </c>
      <c r="G542" s="91" t="s">
        <v>1460</v>
      </c>
      <c r="H542" s="92" t="s">
        <v>1461</v>
      </c>
      <c r="I542" s="93">
        <v>560152</v>
      </c>
      <c r="J542" s="81">
        <f t="shared" si="88"/>
        <v>0</v>
      </c>
      <c r="K542"/>
      <c r="L542" s="30">
        <f t="shared" si="89"/>
        <v>1</v>
      </c>
      <c r="M542" s="30">
        <f t="shared" si="80"/>
        <v>1</v>
      </c>
      <c r="N542" s="30">
        <f t="shared" si="81"/>
        <v>1</v>
      </c>
      <c r="O542" s="30">
        <f t="shared" si="82"/>
        <v>1</v>
      </c>
      <c r="P542" s="30">
        <f t="shared" si="83"/>
        <v>1</v>
      </c>
      <c r="Q542" s="30">
        <f t="shared" si="84"/>
        <v>1</v>
      </c>
      <c r="R542" s="30">
        <f t="shared" si="85"/>
        <v>1</v>
      </c>
      <c r="S542" s="30"/>
      <c r="T542" s="30"/>
      <c r="U542" s="30"/>
      <c r="V542" s="34">
        <f t="shared" si="86"/>
        <v>1</v>
      </c>
    </row>
    <row r="543" spans="1:22" s="34" customFormat="1" ht="45" x14ac:dyDescent="0.25">
      <c r="A543" s="30">
        <f t="shared" si="87"/>
        <v>1</v>
      </c>
      <c r="D543" s="33">
        <v>539</v>
      </c>
      <c r="E543" s="90" t="s">
        <v>4687</v>
      </c>
      <c r="F543" s="91" t="s">
        <v>1462</v>
      </c>
      <c r="G543" s="91" t="s">
        <v>1463</v>
      </c>
      <c r="H543" s="92" t="s">
        <v>1464</v>
      </c>
      <c r="I543" s="93">
        <v>560153</v>
      </c>
      <c r="J543" s="81">
        <f t="shared" si="88"/>
        <v>0</v>
      </c>
      <c r="K543"/>
      <c r="L543" s="30">
        <f t="shared" si="89"/>
        <v>1</v>
      </c>
      <c r="M543" s="30">
        <f t="shared" si="80"/>
        <v>1</v>
      </c>
      <c r="N543" s="30">
        <f t="shared" si="81"/>
        <v>1</v>
      </c>
      <c r="O543" s="30">
        <f t="shared" si="82"/>
        <v>1</v>
      </c>
      <c r="P543" s="30">
        <f t="shared" si="83"/>
        <v>1</v>
      </c>
      <c r="Q543" s="30">
        <f t="shared" si="84"/>
        <v>1</v>
      </c>
      <c r="R543" s="30">
        <f t="shared" si="85"/>
        <v>1</v>
      </c>
      <c r="S543" s="30"/>
      <c r="T543" s="30"/>
      <c r="U543" s="30"/>
      <c r="V543" s="34">
        <f t="shared" si="86"/>
        <v>1</v>
      </c>
    </row>
    <row r="544" spans="1:22" s="34" customFormat="1" ht="60" x14ac:dyDescent="0.25">
      <c r="A544" s="30">
        <f t="shared" si="87"/>
        <v>1</v>
      </c>
      <c r="D544" s="33">
        <v>540</v>
      </c>
      <c r="E544" s="90" t="s">
        <v>4687</v>
      </c>
      <c r="F544" s="91" t="s">
        <v>1465</v>
      </c>
      <c r="G544" s="91" t="s">
        <v>1466</v>
      </c>
      <c r="H544" s="92" t="s">
        <v>1467</v>
      </c>
      <c r="I544" s="93">
        <v>560154</v>
      </c>
      <c r="J544" s="81">
        <f t="shared" si="88"/>
        <v>0</v>
      </c>
      <c r="K544"/>
      <c r="L544" s="30">
        <f t="shared" si="89"/>
        <v>1</v>
      </c>
      <c r="M544" s="30">
        <f t="shared" si="80"/>
        <v>1</v>
      </c>
      <c r="N544" s="30">
        <f t="shared" si="81"/>
        <v>1</v>
      </c>
      <c r="O544" s="30">
        <f t="shared" si="82"/>
        <v>1</v>
      </c>
      <c r="P544" s="30">
        <f t="shared" si="83"/>
        <v>1</v>
      </c>
      <c r="Q544" s="30">
        <f t="shared" si="84"/>
        <v>1</v>
      </c>
      <c r="R544" s="30">
        <f t="shared" si="85"/>
        <v>1</v>
      </c>
      <c r="S544" s="30"/>
      <c r="T544" s="30"/>
      <c r="U544" s="30"/>
      <c r="V544" s="34">
        <f t="shared" si="86"/>
        <v>1</v>
      </c>
    </row>
    <row r="545" spans="1:22" s="34" customFormat="1" ht="75" x14ac:dyDescent="0.25">
      <c r="A545" s="30">
        <f t="shared" si="87"/>
        <v>1</v>
      </c>
      <c r="D545" s="33">
        <v>541</v>
      </c>
      <c r="E545" s="90" t="s">
        <v>4687</v>
      </c>
      <c r="F545" s="91" t="s">
        <v>1468</v>
      </c>
      <c r="G545" s="91" t="s">
        <v>1469</v>
      </c>
      <c r="H545" s="92" t="s">
        <v>1470</v>
      </c>
      <c r="I545" s="93">
        <v>560155</v>
      </c>
      <c r="J545" s="81">
        <f t="shared" si="88"/>
        <v>0</v>
      </c>
      <c r="K545"/>
      <c r="L545" s="30">
        <f t="shared" si="89"/>
        <v>1</v>
      </c>
      <c r="M545" s="30">
        <f t="shared" si="80"/>
        <v>1</v>
      </c>
      <c r="N545" s="30">
        <f t="shared" si="81"/>
        <v>1</v>
      </c>
      <c r="O545" s="30">
        <f t="shared" si="82"/>
        <v>1</v>
      </c>
      <c r="P545" s="30">
        <f t="shared" si="83"/>
        <v>1</v>
      </c>
      <c r="Q545" s="30">
        <f t="shared" si="84"/>
        <v>1</v>
      </c>
      <c r="R545" s="30">
        <f t="shared" si="85"/>
        <v>1</v>
      </c>
      <c r="S545" s="30"/>
      <c r="T545" s="30"/>
      <c r="U545" s="30"/>
      <c r="V545" s="34">
        <f t="shared" si="86"/>
        <v>1</v>
      </c>
    </row>
    <row r="546" spans="1:22" s="34" customFormat="1" ht="60" x14ac:dyDescent="0.25">
      <c r="A546" s="30">
        <f t="shared" si="87"/>
        <v>1</v>
      </c>
      <c r="D546" s="33">
        <v>542</v>
      </c>
      <c r="E546" s="90" t="s">
        <v>4687</v>
      </c>
      <c r="F546" s="91" t="s">
        <v>1471</v>
      </c>
      <c r="G546" s="91" t="s">
        <v>1472</v>
      </c>
      <c r="H546" s="92" t="s">
        <v>1473</v>
      </c>
      <c r="I546" s="93">
        <v>560156</v>
      </c>
      <c r="J546" s="81">
        <f t="shared" si="88"/>
        <v>0</v>
      </c>
      <c r="K546"/>
      <c r="L546" s="30">
        <f t="shared" si="89"/>
        <v>1</v>
      </c>
      <c r="M546" s="30">
        <f t="shared" si="80"/>
        <v>1</v>
      </c>
      <c r="N546" s="30">
        <f t="shared" si="81"/>
        <v>1</v>
      </c>
      <c r="O546" s="30">
        <f t="shared" si="82"/>
        <v>1</v>
      </c>
      <c r="P546" s="30">
        <f t="shared" si="83"/>
        <v>1</v>
      </c>
      <c r="Q546" s="30">
        <f t="shared" si="84"/>
        <v>1</v>
      </c>
      <c r="R546" s="30">
        <f t="shared" si="85"/>
        <v>1</v>
      </c>
      <c r="S546" s="30"/>
      <c r="T546" s="30"/>
      <c r="U546" s="30"/>
      <c r="V546" s="34">
        <f t="shared" si="86"/>
        <v>1</v>
      </c>
    </row>
    <row r="547" spans="1:22" s="34" customFormat="1" ht="30" x14ac:dyDescent="0.25">
      <c r="A547" s="30">
        <f t="shared" si="87"/>
        <v>1</v>
      </c>
      <c r="D547" s="33">
        <v>543</v>
      </c>
      <c r="E547" s="90" t="s">
        <v>4687</v>
      </c>
      <c r="F547" s="91" t="s">
        <v>1474</v>
      </c>
      <c r="G547" s="91" t="s">
        <v>1475</v>
      </c>
      <c r="H547" s="92" t="s">
        <v>1476</v>
      </c>
      <c r="I547" s="93">
        <v>560157</v>
      </c>
      <c r="J547" s="81">
        <f t="shared" si="88"/>
        <v>0</v>
      </c>
      <c r="K547"/>
      <c r="L547" s="30">
        <f t="shared" si="89"/>
        <v>1</v>
      </c>
      <c r="M547" s="30">
        <f t="shared" si="80"/>
        <v>1</v>
      </c>
      <c r="N547" s="30">
        <f t="shared" si="81"/>
        <v>1</v>
      </c>
      <c r="O547" s="30">
        <f t="shared" si="82"/>
        <v>1</v>
      </c>
      <c r="P547" s="30">
        <f t="shared" si="83"/>
        <v>1</v>
      </c>
      <c r="Q547" s="30">
        <f t="shared" si="84"/>
        <v>1</v>
      </c>
      <c r="R547" s="30">
        <f t="shared" si="85"/>
        <v>1</v>
      </c>
      <c r="S547" s="30"/>
      <c r="T547" s="30"/>
      <c r="U547" s="30"/>
      <c r="V547" s="34">
        <f t="shared" si="86"/>
        <v>1</v>
      </c>
    </row>
    <row r="548" spans="1:22" s="34" customFormat="1" ht="45" x14ac:dyDescent="0.25">
      <c r="A548" s="30">
        <f t="shared" si="87"/>
        <v>1</v>
      </c>
      <c r="D548" s="33">
        <v>544</v>
      </c>
      <c r="E548" s="90" t="s">
        <v>4687</v>
      </c>
      <c r="F548" s="91" t="s">
        <v>1477</v>
      </c>
      <c r="G548" s="91" t="s">
        <v>1478</v>
      </c>
      <c r="H548" s="92" t="s">
        <v>1479</v>
      </c>
      <c r="I548" s="93">
        <v>560158</v>
      </c>
      <c r="J548" s="81">
        <f t="shared" si="88"/>
        <v>0</v>
      </c>
      <c r="K548"/>
      <c r="L548" s="30">
        <f t="shared" si="89"/>
        <v>1</v>
      </c>
      <c r="M548" s="30">
        <f t="shared" si="80"/>
        <v>1</v>
      </c>
      <c r="N548" s="30">
        <f t="shared" si="81"/>
        <v>1</v>
      </c>
      <c r="O548" s="30">
        <f t="shared" si="82"/>
        <v>1</v>
      </c>
      <c r="P548" s="30">
        <f t="shared" si="83"/>
        <v>1</v>
      </c>
      <c r="Q548" s="30">
        <f t="shared" si="84"/>
        <v>1</v>
      </c>
      <c r="R548" s="30">
        <f t="shared" si="85"/>
        <v>1</v>
      </c>
      <c r="S548" s="30"/>
      <c r="T548" s="30"/>
      <c r="U548" s="30"/>
      <c r="V548" s="34">
        <f t="shared" si="86"/>
        <v>1</v>
      </c>
    </row>
    <row r="549" spans="1:22" s="34" customFormat="1" ht="30" x14ac:dyDescent="0.25">
      <c r="A549" s="30">
        <f t="shared" si="87"/>
        <v>1</v>
      </c>
      <c r="D549" s="33">
        <v>545</v>
      </c>
      <c r="E549" s="90" t="s">
        <v>4687</v>
      </c>
      <c r="F549" s="91" t="s">
        <v>1480</v>
      </c>
      <c r="G549" s="91" t="s">
        <v>1481</v>
      </c>
      <c r="H549" s="92" t="s">
        <v>1482</v>
      </c>
      <c r="I549" s="93">
        <v>560159</v>
      </c>
      <c r="J549" s="81">
        <f t="shared" si="88"/>
        <v>0</v>
      </c>
      <c r="K549"/>
      <c r="L549" s="30">
        <f t="shared" si="89"/>
        <v>1</v>
      </c>
      <c r="M549" s="30">
        <f t="shared" si="80"/>
        <v>1</v>
      </c>
      <c r="N549" s="30">
        <f t="shared" si="81"/>
        <v>1</v>
      </c>
      <c r="O549" s="30">
        <f t="shared" si="82"/>
        <v>1</v>
      </c>
      <c r="P549" s="30">
        <f t="shared" si="83"/>
        <v>1</v>
      </c>
      <c r="Q549" s="30">
        <f t="shared" si="84"/>
        <v>1</v>
      </c>
      <c r="R549" s="30">
        <f t="shared" si="85"/>
        <v>1</v>
      </c>
      <c r="S549" s="30"/>
      <c r="T549" s="30"/>
      <c r="U549" s="30"/>
      <c r="V549" s="34">
        <f t="shared" si="86"/>
        <v>1</v>
      </c>
    </row>
    <row r="550" spans="1:22" s="34" customFormat="1" ht="30" x14ac:dyDescent="0.25">
      <c r="A550" s="30">
        <f t="shared" si="87"/>
        <v>1</v>
      </c>
      <c r="D550" s="33">
        <v>546</v>
      </c>
      <c r="E550" s="90" t="s">
        <v>4687</v>
      </c>
      <c r="F550" s="91" t="s">
        <v>1483</v>
      </c>
      <c r="G550" s="91" t="s">
        <v>1484</v>
      </c>
      <c r="H550" s="92" t="s">
        <v>1485</v>
      </c>
      <c r="I550" s="93">
        <v>560160</v>
      </c>
      <c r="J550" s="81">
        <f t="shared" si="88"/>
        <v>0</v>
      </c>
      <c r="K550"/>
      <c r="L550" s="30">
        <f t="shared" si="89"/>
        <v>1</v>
      </c>
      <c r="M550" s="30">
        <f t="shared" si="80"/>
        <v>1</v>
      </c>
      <c r="N550" s="30">
        <f t="shared" si="81"/>
        <v>1</v>
      </c>
      <c r="O550" s="30">
        <f t="shared" si="82"/>
        <v>1</v>
      </c>
      <c r="P550" s="30">
        <f t="shared" si="83"/>
        <v>1</v>
      </c>
      <c r="Q550" s="30">
        <f t="shared" si="84"/>
        <v>1</v>
      </c>
      <c r="R550" s="30">
        <f t="shared" si="85"/>
        <v>1</v>
      </c>
      <c r="S550" s="30"/>
      <c r="T550" s="30"/>
      <c r="U550" s="30"/>
      <c r="V550" s="34">
        <f t="shared" si="86"/>
        <v>1</v>
      </c>
    </row>
    <row r="551" spans="1:22" s="34" customFormat="1" ht="30" x14ac:dyDescent="0.25">
      <c r="A551" s="30">
        <f t="shared" si="87"/>
        <v>1</v>
      </c>
      <c r="D551" s="33">
        <v>547</v>
      </c>
      <c r="E551" s="90" t="s">
        <v>4687</v>
      </c>
      <c r="F551" s="91" t="s">
        <v>1486</v>
      </c>
      <c r="G551" s="91" t="s">
        <v>1487</v>
      </c>
      <c r="H551" s="92" t="s">
        <v>1488</v>
      </c>
      <c r="I551" s="93">
        <v>560161</v>
      </c>
      <c r="J551" s="81">
        <f t="shared" si="88"/>
        <v>0</v>
      </c>
      <c r="K551"/>
      <c r="L551" s="30">
        <f t="shared" si="89"/>
        <v>1</v>
      </c>
      <c r="M551" s="30">
        <f t="shared" si="80"/>
        <v>1</v>
      </c>
      <c r="N551" s="30">
        <f t="shared" si="81"/>
        <v>1</v>
      </c>
      <c r="O551" s="30">
        <f t="shared" si="82"/>
        <v>1</v>
      </c>
      <c r="P551" s="30">
        <f t="shared" si="83"/>
        <v>1</v>
      </c>
      <c r="Q551" s="30">
        <f t="shared" si="84"/>
        <v>1</v>
      </c>
      <c r="R551" s="30">
        <f t="shared" si="85"/>
        <v>1</v>
      </c>
      <c r="S551" s="30"/>
      <c r="T551" s="30"/>
      <c r="U551" s="30"/>
      <c r="V551" s="34">
        <f t="shared" si="86"/>
        <v>1</v>
      </c>
    </row>
    <row r="552" spans="1:22" s="34" customFormat="1" ht="45" x14ac:dyDescent="0.25">
      <c r="A552" s="30">
        <f t="shared" si="87"/>
        <v>1</v>
      </c>
      <c r="D552" s="33">
        <v>548</v>
      </c>
      <c r="E552" s="90" t="s">
        <v>4687</v>
      </c>
      <c r="F552" s="91" t="s">
        <v>1489</v>
      </c>
      <c r="G552" s="91" t="s">
        <v>1490</v>
      </c>
      <c r="H552" s="92" t="s">
        <v>1491</v>
      </c>
      <c r="I552" s="93">
        <v>560162</v>
      </c>
      <c r="J552" s="81">
        <f t="shared" si="88"/>
        <v>0</v>
      </c>
      <c r="K552"/>
      <c r="L552" s="30">
        <f t="shared" si="89"/>
        <v>1</v>
      </c>
      <c r="M552" s="30">
        <f t="shared" si="80"/>
        <v>1</v>
      </c>
      <c r="N552" s="30">
        <f t="shared" si="81"/>
        <v>1</v>
      </c>
      <c r="O552" s="30">
        <f t="shared" si="82"/>
        <v>1</v>
      </c>
      <c r="P552" s="30">
        <f t="shared" si="83"/>
        <v>1</v>
      </c>
      <c r="Q552" s="30">
        <f t="shared" si="84"/>
        <v>1</v>
      </c>
      <c r="R552" s="30">
        <f t="shared" si="85"/>
        <v>1</v>
      </c>
      <c r="S552" s="30"/>
      <c r="T552" s="30"/>
      <c r="U552" s="30"/>
      <c r="V552" s="34">
        <f t="shared" si="86"/>
        <v>1</v>
      </c>
    </row>
    <row r="553" spans="1:22" s="34" customFormat="1" ht="45" x14ac:dyDescent="0.25">
      <c r="A553" s="30">
        <f t="shared" si="87"/>
        <v>1</v>
      </c>
      <c r="D553" s="33">
        <v>549</v>
      </c>
      <c r="E553" s="90" t="s">
        <v>4687</v>
      </c>
      <c r="F553" s="91" t="s">
        <v>1492</v>
      </c>
      <c r="G553" s="91" t="s">
        <v>1493</v>
      </c>
      <c r="H553" s="92" t="s">
        <v>1494</v>
      </c>
      <c r="I553" s="93">
        <v>560163</v>
      </c>
      <c r="J553" s="81">
        <f t="shared" si="88"/>
        <v>0</v>
      </c>
      <c r="K553"/>
      <c r="L553" s="30">
        <f t="shared" si="89"/>
        <v>1</v>
      </c>
      <c r="M553" s="30">
        <f t="shared" si="80"/>
        <v>1</v>
      </c>
      <c r="N553" s="30">
        <f t="shared" si="81"/>
        <v>1</v>
      </c>
      <c r="O553" s="30">
        <f t="shared" si="82"/>
        <v>1</v>
      </c>
      <c r="P553" s="30">
        <f t="shared" si="83"/>
        <v>1</v>
      </c>
      <c r="Q553" s="30">
        <f t="shared" si="84"/>
        <v>1</v>
      </c>
      <c r="R553" s="30">
        <f t="shared" si="85"/>
        <v>1</v>
      </c>
      <c r="S553" s="30"/>
      <c r="T553" s="30"/>
      <c r="U553" s="30"/>
      <c r="V553" s="34">
        <f t="shared" si="86"/>
        <v>1</v>
      </c>
    </row>
    <row r="554" spans="1:22" s="34" customFormat="1" ht="45" x14ac:dyDescent="0.25">
      <c r="A554" s="30">
        <f t="shared" si="87"/>
        <v>1</v>
      </c>
      <c r="D554" s="33">
        <v>550</v>
      </c>
      <c r="E554" s="90" t="s">
        <v>4687</v>
      </c>
      <c r="F554" s="91" t="s">
        <v>1495</v>
      </c>
      <c r="G554" s="91" t="s">
        <v>1496</v>
      </c>
      <c r="H554" s="92" t="s">
        <v>1497</v>
      </c>
      <c r="I554" s="93">
        <v>560166</v>
      </c>
      <c r="J554" s="81">
        <f t="shared" si="88"/>
        <v>0</v>
      </c>
      <c r="K554"/>
      <c r="L554" s="30">
        <f t="shared" si="89"/>
        <v>1</v>
      </c>
      <c r="M554" s="30">
        <f t="shared" si="80"/>
        <v>1</v>
      </c>
      <c r="N554" s="30">
        <f t="shared" si="81"/>
        <v>1</v>
      </c>
      <c r="O554" s="30">
        <f t="shared" si="82"/>
        <v>1</v>
      </c>
      <c r="P554" s="30">
        <f t="shared" si="83"/>
        <v>1</v>
      </c>
      <c r="Q554" s="30">
        <f t="shared" si="84"/>
        <v>1</v>
      </c>
      <c r="R554" s="30">
        <f t="shared" si="85"/>
        <v>1</v>
      </c>
      <c r="S554" s="30"/>
      <c r="T554" s="30"/>
      <c r="U554" s="30"/>
      <c r="V554" s="34">
        <f t="shared" si="86"/>
        <v>1</v>
      </c>
    </row>
    <row r="555" spans="1:22" s="34" customFormat="1" ht="60" x14ac:dyDescent="0.25">
      <c r="A555" s="30">
        <f t="shared" si="87"/>
        <v>1</v>
      </c>
      <c r="D555" s="33">
        <v>551</v>
      </c>
      <c r="E555" s="90" t="s">
        <v>4687</v>
      </c>
      <c r="F555" s="91" t="s">
        <v>1498</v>
      </c>
      <c r="G555" s="91" t="s">
        <v>1499</v>
      </c>
      <c r="H555" s="92" t="s">
        <v>1500</v>
      </c>
      <c r="I555" s="93">
        <v>560201</v>
      </c>
      <c r="J555" s="81">
        <f t="shared" si="88"/>
        <v>0</v>
      </c>
      <c r="K555"/>
      <c r="L555" s="30">
        <f t="shared" si="89"/>
        <v>1</v>
      </c>
      <c r="M555" s="30">
        <f t="shared" si="80"/>
        <v>1</v>
      </c>
      <c r="N555" s="30">
        <f t="shared" si="81"/>
        <v>1</v>
      </c>
      <c r="O555" s="30">
        <f t="shared" si="82"/>
        <v>1</v>
      </c>
      <c r="P555" s="30">
        <f t="shared" si="83"/>
        <v>1</v>
      </c>
      <c r="Q555" s="30">
        <f t="shared" si="84"/>
        <v>1</v>
      </c>
      <c r="R555" s="30">
        <f t="shared" si="85"/>
        <v>1</v>
      </c>
      <c r="S555" s="30"/>
      <c r="T555" s="30"/>
      <c r="U555" s="30"/>
      <c r="V555" s="34">
        <f t="shared" si="86"/>
        <v>1</v>
      </c>
    </row>
    <row r="556" spans="1:22" s="34" customFormat="1" ht="90" x14ac:dyDescent="0.25">
      <c r="A556" s="30">
        <f t="shared" si="87"/>
        <v>1</v>
      </c>
      <c r="D556" s="33">
        <v>552</v>
      </c>
      <c r="E556" s="90" t="s">
        <v>4687</v>
      </c>
      <c r="F556" s="91" t="s">
        <v>1501</v>
      </c>
      <c r="G556" s="91" t="s">
        <v>1502</v>
      </c>
      <c r="H556" s="92" t="s">
        <v>1503</v>
      </c>
      <c r="I556" s="93">
        <v>560601</v>
      </c>
      <c r="J556" s="81">
        <f t="shared" si="88"/>
        <v>0</v>
      </c>
      <c r="K556"/>
      <c r="L556" s="30">
        <f t="shared" si="89"/>
        <v>1</v>
      </c>
      <c r="M556" s="30">
        <f t="shared" si="80"/>
        <v>1</v>
      </c>
      <c r="N556" s="30">
        <f t="shared" si="81"/>
        <v>1</v>
      </c>
      <c r="O556" s="30">
        <f t="shared" si="82"/>
        <v>1</v>
      </c>
      <c r="P556" s="30">
        <f t="shared" si="83"/>
        <v>1</v>
      </c>
      <c r="Q556" s="30">
        <f t="shared" si="84"/>
        <v>1</v>
      </c>
      <c r="R556" s="30">
        <f t="shared" si="85"/>
        <v>1</v>
      </c>
      <c r="S556" s="30"/>
      <c r="T556" s="30"/>
      <c r="U556" s="30"/>
      <c r="V556" s="34">
        <f t="shared" si="86"/>
        <v>1</v>
      </c>
    </row>
    <row r="557" spans="1:22" s="34" customFormat="1" ht="60" x14ac:dyDescent="0.25">
      <c r="A557" s="30">
        <f t="shared" si="87"/>
        <v>1</v>
      </c>
      <c r="D557" s="33">
        <v>553</v>
      </c>
      <c r="E557" s="90" t="s">
        <v>4687</v>
      </c>
      <c r="F557" s="91" t="s">
        <v>1504</v>
      </c>
      <c r="G557" s="91" t="s">
        <v>1505</v>
      </c>
      <c r="H557" s="92" t="s">
        <v>1506</v>
      </c>
      <c r="I557" s="93">
        <v>561102</v>
      </c>
      <c r="J557" s="81">
        <f t="shared" si="88"/>
        <v>0</v>
      </c>
      <c r="K557"/>
      <c r="L557" s="30">
        <f t="shared" si="89"/>
        <v>1</v>
      </c>
      <c r="M557" s="30">
        <f t="shared" si="80"/>
        <v>1</v>
      </c>
      <c r="N557" s="30">
        <f t="shared" si="81"/>
        <v>1</v>
      </c>
      <c r="O557" s="30">
        <f t="shared" si="82"/>
        <v>1</v>
      </c>
      <c r="P557" s="30">
        <f t="shared" si="83"/>
        <v>1</v>
      </c>
      <c r="Q557" s="30">
        <f t="shared" si="84"/>
        <v>1</v>
      </c>
      <c r="R557" s="30">
        <f t="shared" si="85"/>
        <v>1</v>
      </c>
      <c r="S557" s="30"/>
      <c r="T557" s="30"/>
      <c r="U557" s="30"/>
      <c r="V557" s="34">
        <f t="shared" si="86"/>
        <v>1</v>
      </c>
    </row>
    <row r="558" spans="1:22" s="34" customFormat="1" ht="75" x14ac:dyDescent="0.25">
      <c r="A558" s="30">
        <f t="shared" si="87"/>
        <v>1</v>
      </c>
      <c r="D558" s="33">
        <v>554</v>
      </c>
      <c r="E558" s="90" t="s">
        <v>4687</v>
      </c>
      <c r="F558" s="91" t="s">
        <v>1507</v>
      </c>
      <c r="G558" s="91" t="s">
        <v>1508</v>
      </c>
      <c r="H558" s="92" t="s">
        <v>1509</v>
      </c>
      <c r="I558" s="93">
        <v>561103</v>
      </c>
      <c r="J558" s="81">
        <f t="shared" si="88"/>
        <v>0</v>
      </c>
      <c r="K558"/>
      <c r="L558" s="30">
        <f t="shared" si="89"/>
        <v>1</v>
      </c>
      <c r="M558" s="30">
        <f t="shared" si="80"/>
        <v>1</v>
      </c>
      <c r="N558" s="30">
        <f t="shared" si="81"/>
        <v>1</v>
      </c>
      <c r="O558" s="30">
        <f t="shared" si="82"/>
        <v>1</v>
      </c>
      <c r="P558" s="30">
        <f t="shared" si="83"/>
        <v>1</v>
      </c>
      <c r="Q558" s="30">
        <f t="shared" si="84"/>
        <v>1</v>
      </c>
      <c r="R558" s="30">
        <f t="shared" si="85"/>
        <v>1</v>
      </c>
      <c r="S558" s="30"/>
      <c r="T558" s="30"/>
      <c r="U558" s="30"/>
      <c r="V558" s="34">
        <f t="shared" si="86"/>
        <v>1</v>
      </c>
    </row>
    <row r="559" spans="1:22" s="34" customFormat="1" ht="60" x14ac:dyDescent="0.25">
      <c r="A559" s="30">
        <f t="shared" si="87"/>
        <v>1</v>
      </c>
      <c r="D559" s="33">
        <v>555</v>
      </c>
      <c r="E559" s="90" t="s">
        <v>4687</v>
      </c>
      <c r="F559" s="91" t="s">
        <v>1510</v>
      </c>
      <c r="G559" s="91" t="s">
        <v>1511</v>
      </c>
      <c r="H559" s="92" t="s">
        <v>1512</v>
      </c>
      <c r="I559" s="93">
        <v>561105</v>
      </c>
      <c r="J559" s="81">
        <f t="shared" si="88"/>
        <v>0</v>
      </c>
      <c r="K559"/>
      <c r="L559" s="30">
        <f t="shared" si="89"/>
        <v>1</v>
      </c>
      <c r="M559" s="30">
        <f t="shared" si="80"/>
        <v>1</v>
      </c>
      <c r="N559" s="30">
        <f t="shared" si="81"/>
        <v>1</v>
      </c>
      <c r="O559" s="30">
        <f t="shared" si="82"/>
        <v>1</v>
      </c>
      <c r="P559" s="30">
        <f t="shared" si="83"/>
        <v>1</v>
      </c>
      <c r="Q559" s="30">
        <f t="shared" si="84"/>
        <v>1</v>
      </c>
      <c r="R559" s="30">
        <f t="shared" si="85"/>
        <v>1</v>
      </c>
      <c r="S559" s="30"/>
      <c r="T559" s="30"/>
      <c r="U559" s="30"/>
      <c r="V559" s="34">
        <f t="shared" si="86"/>
        <v>1</v>
      </c>
    </row>
    <row r="560" spans="1:22" s="34" customFormat="1" ht="60" x14ac:dyDescent="0.25">
      <c r="A560" s="30">
        <f t="shared" si="87"/>
        <v>1</v>
      </c>
      <c r="D560" s="33">
        <v>556</v>
      </c>
      <c r="E560" s="90" t="s">
        <v>4687</v>
      </c>
      <c r="F560" s="91" t="s">
        <v>1513</v>
      </c>
      <c r="G560" s="91" t="s">
        <v>1514</v>
      </c>
      <c r="H560" s="92" t="s">
        <v>1515</v>
      </c>
      <c r="I560" s="93">
        <v>561106</v>
      </c>
      <c r="J560" s="81">
        <f t="shared" si="88"/>
        <v>0</v>
      </c>
      <c r="K560"/>
      <c r="L560" s="30">
        <f t="shared" si="89"/>
        <v>1</v>
      </c>
      <c r="M560" s="30">
        <f t="shared" si="80"/>
        <v>1</v>
      </c>
      <c r="N560" s="30">
        <f t="shared" si="81"/>
        <v>1</v>
      </c>
      <c r="O560" s="30">
        <f t="shared" si="82"/>
        <v>1</v>
      </c>
      <c r="P560" s="30">
        <f t="shared" si="83"/>
        <v>1</v>
      </c>
      <c r="Q560" s="30">
        <f t="shared" si="84"/>
        <v>1</v>
      </c>
      <c r="R560" s="30">
        <f t="shared" si="85"/>
        <v>1</v>
      </c>
      <c r="S560" s="30"/>
      <c r="T560" s="30"/>
      <c r="U560" s="30"/>
      <c r="V560" s="34">
        <f t="shared" si="86"/>
        <v>1</v>
      </c>
    </row>
    <row r="561" spans="1:22" s="34" customFormat="1" ht="90" x14ac:dyDescent="0.25">
      <c r="A561" s="30">
        <f t="shared" si="87"/>
        <v>1</v>
      </c>
      <c r="D561" s="33">
        <v>557</v>
      </c>
      <c r="E561" s="90" t="s">
        <v>4687</v>
      </c>
      <c r="F561" s="91" t="s">
        <v>1516</v>
      </c>
      <c r="G561" s="91" t="s">
        <v>1517</v>
      </c>
      <c r="H561" s="92" t="s">
        <v>1518</v>
      </c>
      <c r="I561" s="93">
        <v>561107</v>
      </c>
      <c r="J561" s="81">
        <f t="shared" si="88"/>
        <v>0</v>
      </c>
      <c r="K561"/>
      <c r="L561" s="30">
        <f t="shared" si="89"/>
        <v>1</v>
      </c>
      <c r="M561" s="30">
        <f t="shared" si="80"/>
        <v>1</v>
      </c>
      <c r="N561" s="30">
        <f t="shared" si="81"/>
        <v>1</v>
      </c>
      <c r="O561" s="30">
        <f t="shared" si="82"/>
        <v>1</v>
      </c>
      <c r="P561" s="30">
        <f t="shared" si="83"/>
        <v>1</v>
      </c>
      <c r="Q561" s="30">
        <f t="shared" si="84"/>
        <v>1</v>
      </c>
      <c r="R561" s="30">
        <f t="shared" si="85"/>
        <v>1</v>
      </c>
      <c r="S561" s="30"/>
      <c r="T561" s="30"/>
      <c r="U561" s="30"/>
      <c r="V561" s="34">
        <f t="shared" si="86"/>
        <v>1</v>
      </c>
    </row>
    <row r="562" spans="1:22" s="34" customFormat="1" ht="90" x14ac:dyDescent="0.25">
      <c r="A562" s="30">
        <f t="shared" si="87"/>
        <v>1</v>
      </c>
      <c r="D562" s="33">
        <v>558</v>
      </c>
      <c r="E562" s="90" t="s">
        <v>4687</v>
      </c>
      <c r="F562" s="91" t="s">
        <v>1519</v>
      </c>
      <c r="G562" s="91" t="s">
        <v>1520</v>
      </c>
      <c r="H562" s="92" t="s">
        <v>1521</v>
      </c>
      <c r="I562" s="93">
        <v>561201</v>
      </c>
      <c r="J562" s="81">
        <f t="shared" si="88"/>
        <v>0</v>
      </c>
      <c r="K562"/>
      <c r="L562" s="30">
        <f t="shared" si="89"/>
        <v>1</v>
      </c>
      <c r="M562" s="30">
        <f t="shared" si="80"/>
        <v>1</v>
      </c>
      <c r="N562" s="30">
        <f t="shared" si="81"/>
        <v>1</v>
      </c>
      <c r="O562" s="30">
        <f t="shared" si="82"/>
        <v>1</v>
      </c>
      <c r="P562" s="30">
        <f t="shared" si="83"/>
        <v>1</v>
      </c>
      <c r="Q562" s="30">
        <f t="shared" si="84"/>
        <v>1</v>
      </c>
      <c r="R562" s="30">
        <f t="shared" si="85"/>
        <v>1</v>
      </c>
      <c r="S562" s="30"/>
      <c r="T562" s="30"/>
      <c r="U562" s="30"/>
      <c r="V562" s="34">
        <f t="shared" si="86"/>
        <v>1</v>
      </c>
    </row>
    <row r="563" spans="1:22" s="34" customFormat="1" ht="90" x14ac:dyDescent="0.25">
      <c r="A563" s="30">
        <f t="shared" si="87"/>
        <v>1</v>
      </c>
      <c r="D563" s="33">
        <v>559</v>
      </c>
      <c r="E563" s="90" t="s">
        <v>4687</v>
      </c>
      <c r="F563" s="91" t="s">
        <v>1522</v>
      </c>
      <c r="G563" s="91" t="s">
        <v>1523</v>
      </c>
      <c r="H563" s="92" t="s">
        <v>1524</v>
      </c>
      <c r="I563" s="93">
        <v>561202</v>
      </c>
      <c r="J563" s="81">
        <f t="shared" si="88"/>
        <v>0</v>
      </c>
      <c r="K563"/>
      <c r="L563" s="30">
        <f t="shared" si="89"/>
        <v>1</v>
      </c>
      <c r="M563" s="30">
        <f t="shared" si="80"/>
        <v>1</v>
      </c>
      <c r="N563" s="30">
        <f t="shared" si="81"/>
        <v>1</v>
      </c>
      <c r="O563" s="30">
        <f t="shared" si="82"/>
        <v>1</v>
      </c>
      <c r="P563" s="30">
        <f t="shared" si="83"/>
        <v>1</v>
      </c>
      <c r="Q563" s="30">
        <f t="shared" si="84"/>
        <v>1</v>
      </c>
      <c r="R563" s="30">
        <f t="shared" si="85"/>
        <v>1</v>
      </c>
      <c r="S563" s="30"/>
      <c r="T563" s="30"/>
      <c r="U563" s="30"/>
      <c r="V563" s="34">
        <f t="shared" si="86"/>
        <v>1</v>
      </c>
    </row>
    <row r="564" spans="1:22" s="34" customFormat="1" ht="75" x14ac:dyDescent="0.25">
      <c r="A564" s="30">
        <f t="shared" si="87"/>
        <v>1</v>
      </c>
      <c r="D564" s="33">
        <v>560</v>
      </c>
      <c r="E564" s="90" t="s">
        <v>4687</v>
      </c>
      <c r="F564" s="91" t="s">
        <v>1525</v>
      </c>
      <c r="G564" s="91" t="s">
        <v>1526</v>
      </c>
      <c r="H564" s="92" t="s">
        <v>1527</v>
      </c>
      <c r="I564" s="93">
        <v>561203</v>
      </c>
      <c r="J564" s="81">
        <f t="shared" si="88"/>
        <v>0</v>
      </c>
      <c r="K564"/>
      <c r="L564" s="30">
        <f t="shared" si="89"/>
        <v>1</v>
      </c>
      <c r="M564" s="30">
        <f t="shared" si="80"/>
        <v>1</v>
      </c>
      <c r="N564" s="30">
        <f t="shared" si="81"/>
        <v>1</v>
      </c>
      <c r="O564" s="30">
        <f t="shared" si="82"/>
        <v>1</v>
      </c>
      <c r="P564" s="30">
        <f t="shared" si="83"/>
        <v>1</v>
      </c>
      <c r="Q564" s="30">
        <f t="shared" si="84"/>
        <v>1</v>
      </c>
      <c r="R564" s="30">
        <f t="shared" si="85"/>
        <v>1</v>
      </c>
      <c r="S564" s="30"/>
      <c r="T564" s="30"/>
      <c r="U564" s="30"/>
      <c r="V564" s="34">
        <f t="shared" si="86"/>
        <v>1</v>
      </c>
    </row>
    <row r="565" spans="1:22" s="34" customFormat="1" ht="75" x14ac:dyDescent="0.25">
      <c r="A565" s="30">
        <f t="shared" si="87"/>
        <v>1</v>
      </c>
      <c r="D565" s="33">
        <v>561</v>
      </c>
      <c r="E565" s="90" t="s">
        <v>4687</v>
      </c>
      <c r="F565" s="91" t="s">
        <v>1528</v>
      </c>
      <c r="G565" s="91" t="s">
        <v>1529</v>
      </c>
      <c r="H565" s="92" t="s">
        <v>1530</v>
      </c>
      <c r="I565" s="93">
        <v>561204</v>
      </c>
      <c r="J565" s="81">
        <f t="shared" si="88"/>
        <v>0</v>
      </c>
      <c r="K565"/>
      <c r="L565" s="30">
        <f t="shared" si="89"/>
        <v>1</v>
      </c>
      <c r="M565" s="30">
        <f t="shared" si="80"/>
        <v>1</v>
      </c>
      <c r="N565" s="30">
        <f t="shared" si="81"/>
        <v>1</v>
      </c>
      <c r="O565" s="30">
        <f t="shared" si="82"/>
        <v>1</v>
      </c>
      <c r="P565" s="30">
        <f t="shared" si="83"/>
        <v>1</v>
      </c>
      <c r="Q565" s="30">
        <f t="shared" si="84"/>
        <v>1</v>
      </c>
      <c r="R565" s="30">
        <f t="shared" si="85"/>
        <v>1</v>
      </c>
      <c r="S565" s="30"/>
      <c r="T565" s="30"/>
      <c r="U565" s="30"/>
      <c r="V565" s="34">
        <f t="shared" si="86"/>
        <v>1</v>
      </c>
    </row>
    <row r="566" spans="1:22" s="34" customFormat="1" ht="90" x14ac:dyDescent="0.25">
      <c r="A566" s="30">
        <f t="shared" si="87"/>
        <v>1</v>
      </c>
      <c r="D566" s="33">
        <v>562</v>
      </c>
      <c r="E566" s="90" t="s">
        <v>4687</v>
      </c>
      <c r="F566" s="91" t="s">
        <v>1531</v>
      </c>
      <c r="G566" s="91" t="s">
        <v>1532</v>
      </c>
      <c r="H566" s="92" t="s">
        <v>1533</v>
      </c>
      <c r="I566" s="93">
        <v>561205</v>
      </c>
      <c r="J566" s="81">
        <f t="shared" si="88"/>
        <v>0</v>
      </c>
      <c r="K566"/>
      <c r="L566" s="30">
        <f t="shared" si="89"/>
        <v>1</v>
      </c>
      <c r="M566" s="30">
        <f t="shared" si="80"/>
        <v>1</v>
      </c>
      <c r="N566" s="30">
        <f t="shared" si="81"/>
        <v>1</v>
      </c>
      <c r="O566" s="30">
        <f t="shared" si="82"/>
        <v>1</v>
      </c>
      <c r="P566" s="30">
        <f t="shared" si="83"/>
        <v>1</v>
      </c>
      <c r="Q566" s="30">
        <f t="shared" si="84"/>
        <v>1</v>
      </c>
      <c r="R566" s="30">
        <f t="shared" si="85"/>
        <v>1</v>
      </c>
      <c r="S566" s="30"/>
      <c r="T566" s="30"/>
      <c r="U566" s="30"/>
      <c r="V566" s="34">
        <f t="shared" si="86"/>
        <v>1</v>
      </c>
    </row>
    <row r="567" spans="1:22" s="34" customFormat="1" ht="60" x14ac:dyDescent="0.25">
      <c r="A567" s="30">
        <f t="shared" si="87"/>
        <v>1</v>
      </c>
      <c r="D567" s="33">
        <v>563</v>
      </c>
      <c r="E567" s="90" t="s">
        <v>4687</v>
      </c>
      <c r="F567" s="91" t="s">
        <v>1534</v>
      </c>
      <c r="G567" s="91" t="s">
        <v>1535</v>
      </c>
      <c r="H567" s="92" t="s">
        <v>1536</v>
      </c>
      <c r="I567" s="93">
        <v>561206</v>
      </c>
      <c r="J567" s="81">
        <f t="shared" si="88"/>
        <v>0</v>
      </c>
      <c r="K567"/>
      <c r="L567" s="30">
        <f t="shared" si="89"/>
        <v>1</v>
      </c>
      <c r="M567" s="30">
        <f t="shared" si="80"/>
        <v>1</v>
      </c>
      <c r="N567" s="30">
        <f t="shared" si="81"/>
        <v>1</v>
      </c>
      <c r="O567" s="30">
        <f t="shared" si="82"/>
        <v>1</v>
      </c>
      <c r="P567" s="30">
        <f t="shared" si="83"/>
        <v>1</v>
      </c>
      <c r="Q567" s="30">
        <f t="shared" si="84"/>
        <v>1</v>
      </c>
      <c r="R567" s="30">
        <f t="shared" si="85"/>
        <v>1</v>
      </c>
      <c r="S567" s="30"/>
      <c r="T567" s="30"/>
      <c r="U567" s="30"/>
      <c r="V567" s="34">
        <f t="shared" si="86"/>
        <v>1</v>
      </c>
    </row>
    <row r="568" spans="1:22" s="34" customFormat="1" ht="60" x14ac:dyDescent="0.25">
      <c r="A568" s="30">
        <f t="shared" si="87"/>
        <v>1</v>
      </c>
      <c r="D568" s="33">
        <v>564</v>
      </c>
      <c r="E568" s="90" t="s">
        <v>4687</v>
      </c>
      <c r="F568" s="91" t="s">
        <v>1537</v>
      </c>
      <c r="G568" s="91" t="s">
        <v>1538</v>
      </c>
      <c r="H568" s="92" t="s">
        <v>1539</v>
      </c>
      <c r="I568" s="93">
        <v>561207</v>
      </c>
      <c r="J568" s="81">
        <f t="shared" si="88"/>
        <v>0</v>
      </c>
      <c r="K568"/>
      <c r="L568" s="30">
        <f t="shared" si="89"/>
        <v>1</v>
      </c>
      <c r="M568" s="30">
        <f t="shared" si="80"/>
        <v>1</v>
      </c>
      <c r="N568" s="30">
        <f t="shared" si="81"/>
        <v>1</v>
      </c>
      <c r="O568" s="30">
        <f t="shared" si="82"/>
        <v>1</v>
      </c>
      <c r="P568" s="30">
        <f t="shared" si="83"/>
        <v>1</v>
      </c>
      <c r="Q568" s="30">
        <f t="shared" si="84"/>
        <v>1</v>
      </c>
      <c r="R568" s="30">
        <f t="shared" si="85"/>
        <v>1</v>
      </c>
      <c r="S568" s="30"/>
      <c r="T568" s="30"/>
      <c r="U568" s="30"/>
      <c r="V568" s="34">
        <f t="shared" si="86"/>
        <v>1</v>
      </c>
    </row>
    <row r="569" spans="1:22" s="34" customFormat="1" ht="75" x14ac:dyDescent="0.25">
      <c r="A569" s="30">
        <f t="shared" si="87"/>
        <v>1</v>
      </c>
      <c r="D569" s="33">
        <v>565</v>
      </c>
      <c r="E569" s="90" t="s">
        <v>4687</v>
      </c>
      <c r="F569" s="91" t="s">
        <v>1540</v>
      </c>
      <c r="G569" s="91" t="s">
        <v>1541</v>
      </c>
      <c r="H569" s="92" t="s">
        <v>1542</v>
      </c>
      <c r="I569" s="93">
        <v>561208</v>
      </c>
      <c r="J569" s="81">
        <f t="shared" si="88"/>
        <v>0</v>
      </c>
      <c r="K569"/>
      <c r="L569" s="30">
        <f t="shared" si="89"/>
        <v>1</v>
      </c>
      <c r="M569" s="30">
        <f t="shared" si="80"/>
        <v>1</v>
      </c>
      <c r="N569" s="30">
        <f t="shared" si="81"/>
        <v>1</v>
      </c>
      <c r="O569" s="30">
        <f t="shared" si="82"/>
        <v>1</v>
      </c>
      <c r="P569" s="30">
        <f t="shared" si="83"/>
        <v>1</v>
      </c>
      <c r="Q569" s="30">
        <f t="shared" si="84"/>
        <v>1</v>
      </c>
      <c r="R569" s="30">
        <f t="shared" si="85"/>
        <v>1</v>
      </c>
      <c r="S569" s="30"/>
      <c r="T569" s="30"/>
      <c r="U569" s="30"/>
      <c r="V569" s="34">
        <f t="shared" si="86"/>
        <v>1</v>
      </c>
    </row>
    <row r="570" spans="1:22" s="34" customFormat="1" ht="45" x14ac:dyDescent="0.25">
      <c r="A570" s="30">
        <f t="shared" si="87"/>
        <v>1</v>
      </c>
      <c r="D570" s="33">
        <v>566</v>
      </c>
      <c r="E570" s="90" t="s">
        <v>4687</v>
      </c>
      <c r="F570" s="91" t="s">
        <v>1543</v>
      </c>
      <c r="G570" s="91" t="s">
        <v>1544</v>
      </c>
      <c r="H570" s="92" t="s">
        <v>1545</v>
      </c>
      <c r="I570" s="93">
        <v>561209</v>
      </c>
      <c r="J570" s="81">
        <f t="shared" si="88"/>
        <v>0</v>
      </c>
      <c r="K570"/>
      <c r="L570" s="30">
        <f t="shared" si="89"/>
        <v>1</v>
      </c>
      <c r="M570" s="30">
        <f t="shared" si="80"/>
        <v>1</v>
      </c>
      <c r="N570" s="30">
        <f t="shared" si="81"/>
        <v>1</v>
      </c>
      <c r="O570" s="30">
        <f t="shared" si="82"/>
        <v>1</v>
      </c>
      <c r="P570" s="30">
        <f t="shared" si="83"/>
        <v>1</v>
      </c>
      <c r="Q570" s="30">
        <f t="shared" si="84"/>
        <v>1</v>
      </c>
      <c r="R570" s="30">
        <f t="shared" si="85"/>
        <v>1</v>
      </c>
      <c r="S570" s="30"/>
      <c r="T570" s="30"/>
      <c r="U570" s="30"/>
      <c r="V570" s="34">
        <f t="shared" si="86"/>
        <v>1</v>
      </c>
    </row>
    <row r="571" spans="1:22" s="34" customFormat="1" ht="60" x14ac:dyDescent="0.25">
      <c r="A571" s="30">
        <f t="shared" si="87"/>
        <v>1</v>
      </c>
      <c r="D571" s="33">
        <v>567</v>
      </c>
      <c r="E571" s="90" t="s">
        <v>4687</v>
      </c>
      <c r="F571" s="91" t="s">
        <v>1546</v>
      </c>
      <c r="G571" s="91" t="s">
        <v>1547</v>
      </c>
      <c r="H571" s="92" t="s">
        <v>1548</v>
      </c>
      <c r="I571" s="93">
        <v>561210</v>
      </c>
      <c r="J571" s="81">
        <f t="shared" si="88"/>
        <v>0</v>
      </c>
      <c r="K571"/>
      <c r="L571" s="30">
        <f t="shared" si="89"/>
        <v>1</v>
      </c>
      <c r="M571" s="30">
        <f t="shared" si="80"/>
        <v>1</v>
      </c>
      <c r="N571" s="30">
        <f t="shared" si="81"/>
        <v>1</v>
      </c>
      <c r="O571" s="30">
        <f t="shared" si="82"/>
        <v>1</v>
      </c>
      <c r="P571" s="30">
        <f t="shared" si="83"/>
        <v>1</v>
      </c>
      <c r="Q571" s="30">
        <f t="shared" si="84"/>
        <v>1</v>
      </c>
      <c r="R571" s="30">
        <f t="shared" si="85"/>
        <v>1</v>
      </c>
      <c r="S571" s="30"/>
      <c r="T571" s="30"/>
      <c r="U571" s="30"/>
      <c r="V571" s="34">
        <f t="shared" si="86"/>
        <v>1</v>
      </c>
    </row>
    <row r="572" spans="1:22" s="34" customFormat="1" ht="90" x14ac:dyDescent="0.25">
      <c r="A572" s="30">
        <f t="shared" si="87"/>
        <v>1</v>
      </c>
      <c r="D572" s="33">
        <v>568</v>
      </c>
      <c r="E572" s="90" t="s">
        <v>4687</v>
      </c>
      <c r="F572" s="91" t="s">
        <v>1549</v>
      </c>
      <c r="G572" s="91" t="s">
        <v>1550</v>
      </c>
      <c r="H572" s="92" t="s">
        <v>1551</v>
      </c>
      <c r="I572" s="93">
        <v>561211</v>
      </c>
      <c r="J572" s="81">
        <f t="shared" si="88"/>
        <v>0</v>
      </c>
      <c r="K572"/>
      <c r="L572" s="30">
        <f t="shared" si="89"/>
        <v>1</v>
      </c>
      <c r="M572" s="30">
        <f t="shared" si="80"/>
        <v>1</v>
      </c>
      <c r="N572" s="30">
        <f t="shared" si="81"/>
        <v>1</v>
      </c>
      <c r="O572" s="30">
        <f t="shared" si="82"/>
        <v>1</v>
      </c>
      <c r="P572" s="30">
        <f t="shared" si="83"/>
        <v>1</v>
      </c>
      <c r="Q572" s="30">
        <f t="shared" si="84"/>
        <v>1</v>
      </c>
      <c r="R572" s="30">
        <f t="shared" si="85"/>
        <v>1</v>
      </c>
      <c r="S572" s="30"/>
      <c r="T572" s="30"/>
      <c r="U572" s="30"/>
      <c r="V572" s="34">
        <f t="shared" si="86"/>
        <v>1</v>
      </c>
    </row>
    <row r="573" spans="1:22" s="34" customFormat="1" ht="75" x14ac:dyDescent="0.25">
      <c r="A573" s="30">
        <f t="shared" si="87"/>
        <v>1</v>
      </c>
      <c r="D573" s="33">
        <v>569</v>
      </c>
      <c r="E573" s="90" t="s">
        <v>4687</v>
      </c>
      <c r="F573" s="91" t="s">
        <v>1552</v>
      </c>
      <c r="G573" s="91" t="s">
        <v>1553</v>
      </c>
      <c r="H573" s="92" t="s">
        <v>1554</v>
      </c>
      <c r="I573" s="93">
        <v>561212</v>
      </c>
      <c r="J573" s="81">
        <f t="shared" si="88"/>
        <v>0</v>
      </c>
      <c r="K573"/>
      <c r="L573" s="30">
        <f t="shared" si="89"/>
        <v>1</v>
      </c>
      <c r="M573" s="30">
        <f t="shared" si="80"/>
        <v>1</v>
      </c>
      <c r="N573" s="30">
        <f t="shared" si="81"/>
        <v>1</v>
      </c>
      <c r="O573" s="30">
        <f t="shared" si="82"/>
        <v>1</v>
      </c>
      <c r="P573" s="30">
        <f t="shared" si="83"/>
        <v>1</v>
      </c>
      <c r="Q573" s="30">
        <f t="shared" si="84"/>
        <v>1</v>
      </c>
      <c r="R573" s="30">
        <f t="shared" si="85"/>
        <v>1</v>
      </c>
      <c r="S573" s="30"/>
      <c r="T573" s="30"/>
      <c r="U573" s="30"/>
      <c r="V573" s="34">
        <f t="shared" si="86"/>
        <v>1</v>
      </c>
    </row>
    <row r="574" spans="1:22" s="34" customFormat="1" ht="90" x14ac:dyDescent="0.25">
      <c r="A574" s="30">
        <f t="shared" si="87"/>
        <v>1</v>
      </c>
      <c r="D574" s="33">
        <v>570</v>
      </c>
      <c r="E574" s="90" t="s">
        <v>4687</v>
      </c>
      <c r="F574" s="91" t="s">
        <v>1555</v>
      </c>
      <c r="G574" s="91" t="s">
        <v>1556</v>
      </c>
      <c r="H574" s="92" t="s">
        <v>1557</v>
      </c>
      <c r="I574" s="93">
        <v>561213</v>
      </c>
      <c r="J574" s="81">
        <f t="shared" si="88"/>
        <v>0</v>
      </c>
      <c r="K574"/>
      <c r="L574" s="30">
        <f t="shared" si="89"/>
        <v>1</v>
      </c>
      <c r="M574" s="30">
        <f t="shared" si="80"/>
        <v>1</v>
      </c>
      <c r="N574" s="30">
        <f t="shared" si="81"/>
        <v>1</v>
      </c>
      <c r="O574" s="30">
        <f t="shared" si="82"/>
        <v>1</v>
      </c>
      <c r="P574" s="30">
        <f t="shared" si="83"/>
        <v>1</v>
      </c>
      <c r="Q574" s="30">
        <f t="shared" si="84"/>
        <v>1</v>
      </c>
      <c r="R574" s="30">
        <f t="shared" si="85"/>
        <v>1</v>
      </c>
      <c r="S574" s="30"/>
      <c r="T574" s="30"/>
      <c r="U574" s="30"/>
      <c r="V574" s="34">
        <f t="shared" si="86"/>
        <v>1</v>
      </c>
    </row>
    <row r="575" spans="1:22" s="34" customFormat="1" ht="75" x14ac:dyDescent="0.25">
      <c r="A575" s="30">
        <f t="shared" si="87"/>
        <v>1</v>
      </c>
      <c r="D575" s="33">
        <v>571</v>
      </c>
      <c r="E575" s="90" t="s">
        <v>4687</v>
      </c>
      <c r="F575" s="91" t="s">
        <v>1558</v>
      </c>
      <c r="G575" s="91" t="s">
        <v>1559</v>
      </c>
      <c r="H575" s="92" t="s">
        <v>1560</v>
      </c>
      <c r="I575" s="93">
        <v>561301</v>
      </c>
      <c r="J575" s="81">
        <f t="shared" si="88"/>
        <v>0</v>
      </c>
      <c r="K575"/>
      <c r="L575" s="30">
        <f t="shared" si="89"/>
        <v>1</v>
      </c>
      <c r="M575" s="30">
        <f t="shared" si="80"/>
        <v>1</v>
      </c>
      <c r="N575" s="30">
        <f t="shared" si="81"/>
        <v>1</v>
      </c>
      <c r="O575" s="30">
        <f t="shared" si="82"/>
        <v>1</v>
      </c>
      <c r="P575" s="30">
        <f t="shared" si="83"/>
        <v>1</v>
      </c>
      <c r="Q575" s="30">
        <f t="shared" si="84"/>
        <v>1</v>
      </c>
      <c r="R575" s="30">
        <f t="shared" si="85"/>
        <v>1</v>
      </c>
      <c r="S575" s="30"/>
      <c r="T575" s="30"/>
      <c r="U575" s="30"/>
      <c r="V575" s="34">
        <f t="shared" si="86"/>
        <v>1</v>
      </c>
    </row>
    <row r="576" spans="1:22" s="34" customFormat="1" ht="60" x14ac:dyDescent="0.25">
      <c r="A576" s="30">
        <f t="shared" si="87"/>
        <v>1</v>
      </c>
      <c r="D576" s="33">
        <v>572</v>
      </c>
      <c r="E576" s="90" t="s">
        <v>4687</v>
      </c>
      <c r="F576" s="91" t="s">
        <v>1561</v>
      </c>
      <c r="G576" s="91" t="s">
        <v>1562</v>
      </c>
      <c r="H576" s="92" t="s">
        <v>1563</v>
      </c>
      <c r="I576" s="93"/>
      <c r="J576" s="81">
        <f t="shared" si="88"/>
        <v>0</v>
      </c>
      <c r="K576"/>
      <c r="L576" s="30">
        <f t="shared" si="89"/>
        <v>1</v>
      </c>
      <c r="M576" s="30">
        <f t="shared" si="80"/>
        <v>1</v>
      </c>
      <c r="N576" s="30">
        <f t="shared" si="81"/>
        <v>1</v>
      </c>
      <c r="O576" s="30">
        <f t="shared" si="82"/>
        <v>1</v>
      </c>
      <c r="P576" s="30">
        <f t="shared" si="83"/>
        <v>1</v>
      </c>
      <c r="Q576" s="30">
        <f t="shared" si="84"/>
        <v>0</v>
      </c>
      <c r="R576" s="30">
        <f t="shared" si="85"/>
        <v>1</v>
      </c>
      <c r="S576" s="30"/>
      <c r="T576" s="30"/>
      <c r="U576" s="30"/>
      <c r="V576" s="34">
        <f t="shared" si="86"/>
        <v>1</v>
      </c>
    </row>
    <row r="577" spans="1:22" s="34" customFormat="1" ht="45" x14ac:dyDescent="0.25">
      <c r="A577" s="30">
        <f t="shared" si="87"/>
        <v>1</v>
      </c>
      <c r="D577" s="33">
        <v>573</v>
      </c>
      <c r="E577" s="90" t="s">
        <v>4688</v>
      </c>
      <c r="F577" s="91" t="s">
        <v>2934</v>
      </c>
      <c r="G577" s="91" t="s">
        <v>2606</v>
      </c>
      <c r="H577" s="92" t="s">
        <v>1564</v>
      </c>
      <c r="I577" s="93">
        <v>400101</v>
      </c>
      <c r="J577" s="81">
        <f t="shared" si="88"/>
        <v>0</v>
      </c>
      <c r="K577"/>
      <c r="L577" s="30">
        <f t="shared" si="89"/>
        <v>1</v>
      </c>
      <c r="M577" s="30">
        <f t="shared" si="80"/>
        <v>1</v>
      </c>
      <c r="N577" s="30">
        <f t="shared" si="81"/>
        <v>1</v>
      </c>
      <c r="O577" s="30">
        <f t="shared" si="82"/>
        <v>1</v>
      </c>
      <c r="P577" s="30">
        <f t="shared" si="83"/>
        <v>1</v>
      </c>
      <c r="Q577" s="30">
        <f t="shared" si="84"/>
        <v>1</v>
      </c>
      <c r="R577" s="30">
        <f t="shared" si="85"/>
        <v>1</v>
      </c>
      <c r="S577" s="30"/>
      <c r="T577" s="30"/>
      <c r="U577" s="30"/>
      <c r="V577" s="34">
        <f t="shared" si="86"/>
        <v>1</v>
      </c>
    </row>
    <row r="578" spans="1:22" s="34" customFormat="1" ht="45" x14ac:dyDescent="0.25">
      <c r="A578" s="30">
        <f t="shared" si="87"/>
        <v>1</v>
      </c>
      <c r="D578" s="33">
        <v>574</v>
      </c>
      <c r="E578" s="90" t="s">
        <v>4688</v>
      </c>
      <c r="F578" s="91" t="s">
        <v>1565</v>
      </c>
      <c r="G578" s="91" t="s">
        <v>1566</v>
      </c>
      <c r="H578" s="92" t="s">
        <v>1567</v>
      </c>
      <c r="I578" s="93">
        <v>400102</v>
      </c>
      <c r="J578" s="81">
        <f t="shared" si="88"/>
        <v>0</v>
      </c>
      <c r="K578"/>
      <c r="L578" s="30">
        <f t="shared" si="89"/>
        <v>1</v>
      </c>
      <c r="M578" s="30">
        <f t="shared" si="80"/>
        <v>1</v>
      </c>
      <c r="N578" s="30">
        <f t="shared" si="81"/>
        <v>1</v>
      </c>
      <c r="O578" s="30">
        <f t="shared" si="82"/>
        <v>1</v>
      </c>
      <c r="P578" s="30">
        <f t="shared" si="83"/>
        <v>1</v>
      </c>
      <c r="Q578" s="30">
        <f t="shared" si="84"/>
        <v>1</v>
      </c>
      <c r="R578" s="30">
        <f t="shared" si="85"/>
        <v>1</v>
      </c>
      <c r="S578" s="30"/>
      <c r="T578" s="30"/>
      <c r="U578" s="30"/>
      <c r="V578" s="34">
        <f t="shared" si="86"/>
        <v>1</v>
      </c>
    </row>
    <row r="579" spans="1:22" s="34" customFormat="1" ht="75" x14ac:dyDescent="0.25">
      <c r="A579" s="30">
        <f t="shared" si="87"/>
        <v>1</v>
      </c>
      <c r="D579" s="33">
        <v>575</v>
      </c>
      <c r="E579" s="90" t="s">
        <v>4688</v>
      </c>
      <c r="F579" s="91" t="s">
        <v>1568</v>
      </c>
      <c r="G579" s="91" t="s">
        <v>2003</v>
      </c>
      <c r="H579" s="92" t="s">
        <v>1569</v>
      </c>
      <c r="I579" s="93">
        <v>400103</v>
      </c>
      <c r="J579" s="81">
        <f t="shared" si="88"/>
        <v>0</v>
      </c>
      <c r="K579"/>
      <c r="L579" s="30">
        <f t="shared" si="89"/>
        <v>1</v>
      </c>
      <c r="M579" s="30">
        <f t="shared" si="80"/>
        <v>1</v>
      </c>
      <c r="N579" s="30">
        <f t="shared" si="81"/>
        <v>1</v>
      </c>
      <c r="O579" s="30">
        <f t="shared" si="82"/>
        <v>1</v>
      </c>
      <c r="P579" s="30">
        <f t="shared" si="83"/>
        <v>1</v>
      </c>
      <c r="Q579" s="30">
        <f t="shared" si="84"/>
        <v>1</v>
      </c>
      <c r="R579" s="30">
        <f t="shared" si="85"/>
        <v>1</v>
      </c>
      <c r="S579" s="30"/>
      <c r="T579" s="30"/>
      <c r="U579" s="30"/>
      <c r="V579" s="34">
        <f t="shared" si="86"/>
        <v>1</v>
      </c>
    </row>
    <row r="580" spans="1:22" s="34" customFormat="1" ht="60" x14ac:dyDescent="0.25">
      <c r="A580" s="30">
        <f t="shared" si="87"/>
        <v>1</v>
      </c>
      <c r="D580" s="33">
        <v>576</v>
      </c>
      <c r="E580" s="90" t="s">
        <v>4689</v>
      </c>
      <c r="F580" s="91" t="s">
        <v>1570</v>
      </c>
      <c r="G580" s="91" t="s">
        <v>1571</v>
      </c>
      <c r="H580" s="92" t="s">
        <v>1572</v>
      </c>
      <c r="I580" s="93">
        <v>420101</v>
      </c>
      <c r="J580" s="81">
        <f t="shared" si="88"/>
        <v>0</v>
      </c>
      <c r="K580"/>
      <c r="L580" s="30">
        <f t="shared" si="89"/>
        <v>1</v>
      </c>
      <c r="M580" s="30">
        <f t="shared" si="80"/>
        <v>1</v>
      </c>
      <c r="N580" s="30">
        <f t="shared" si="81"/>
        <v>1</v>
      </c>
      <c r="O580" s="30">
        <f t="shared" si="82"/>
        <v>1</v>
      </c>
      <c r="P580" s="30">
        <f t="shared" si="83"/>
        <v>1</v>
      </c>
      <c r="Q580" s="30">
        <f t="shared" si="84"/>
        <v>1</v>
      </c>
      <c r="R580" s="30">
        <f t="shared" si="85"/>
        <v>1</v>
      </c>
      <c r="S580" s="30"/>
      <c r="T580" s="30"/>
      <c r="U580" s="30"/>
      <c r="V580" s="34">
        <f t="shared" si="86"/>
        <v>1</v>
      </c>
    </row>
    <row r="581" spans="1:22" s="34" customFormat="1" ht="60" x14ac:dyDescent="0.25">
      <c r="A581" s="30">
        <f t="shared" si="87"/>
        <v>1</v>
      </c>
      <c r="D581" s="33">
        <v>577</v>
      </c>
      <c r="E581" s="90" t="s">
        <v>4689</v>
      </c>
      <c r="F581" s="91" t="s">
        <v>1573</v>
      </c>
      <c r="G581" s="91" t="s">
        <v>1574</v>
      </c>
      <c r="H581" s="92" t="s">
        <v>1575</v>
      </c>
      <c r="I581" s="93">
        <v>420102</v>
      </c>
      <c r="J581" s="81">
        <f t="shared" si="88"/>
        <v>0</v>
      </c>
      <c r="K581"/>
      <c r="L581" s="30">
        <f t="shared" si="89"/>
        <v>1</v>
      </c>
      <c r="M581" s="30">
        <f t="shared" ref="M581:M644" si="90">IF(E581&lt;&gt;"",1,0)</f>
        <v>1</v>
      </c>
      <c r="N581" s="30">
        <f t="shared" ref="N581:N644" si="91">IF(F581&lt;&gt;"",1,0)</f>
        <v>1</v>
      </c>
      <c r="O581" s="30">
        <f t="shared" ref="O581:O644" si="92">IF(G581&lt;&gt;"",1,0)</f>
        <v>1</v>
      </c>
      <c r="P581" s="30">
        <f t="shared" ref="P581:P644" si="93">IF(H581&lt;&gt;"",1,0)</f>
        <v>1</v>
      </c>
      <c r="Q581" s="30">
        <f t="shared" ref="Q581:Q644" si="94">IF(I581&lt;&gt;"",1,0)</f>
        <v>1</v>
      </c>
      <c r="R581" s="30">
        <f t="shared" ref="R581:R644" si="95">IF(J581&lt;&gt;"",1,0)</f>
        <v>1</v>
      </c>
      <c r="S581" s="30"/>
      <c r="T581" s="30"/>
      <c r="U581" s="30"/>
      <c r="V581" s="34">
        <f t="shared" ref="V581:V644" si="96">IF(LEN(H581)=9,IF(ISNA(AND(MID(H581,1,3)="sch",VALUE(MID(H581,4,2))&gt;0,VALUE(MID(H581,6,4))&gt;0)),0,IF(AND(MID(H581,1,3)="sch",VALUE(MID(H581,4,2))&gt;0,VALUE(MID(H581,6,4))&gt;0),1,0)),IF(P581=0,1,0))</f>
        <v>1</v>
      </c>
    </row>
    <row r="582" spans="1:22" s="34" customFormat="1" ht="45" x14ac:dyDescent="0.25">
      <c r="A582" s="30">
        <f t="shared" ref="A582:A645" si="97">IF(L582=0,1,IF(M582*(N582+O582)*V582&gt;0,1,0))</f>
        <v>1</v>
      </c>
      <c r="D582" s="33">
        <v>578</v>
      </c>
      <c r="E582" s="90" t="s">
        <v>4689</v>
      </c>
      <c r="F582" s="91" t="s">
        <v>1576</v>
      </c>
      <c r="G582" s="91" t="s">
        <v>1577</v>
      </c>
      <c r="H582" s="92" t="s">
        <v>1578</v>
      </c>
      <c r="I582" s="93">
        <v>420103</v>
      </c>
      <c r="J582" s="81">
        <f t="shared" ref="J582:J645" si="98">IF(E582&lt;&gt;"",0,"")</f>
        <v>0</v>
      </c>
      <c r="K582"/>
      <c r="L582" s="30">
        <f t="shared" ref="L582:L645" si="99">IF(LEN(E582&amp;F582&amp;G582&amp;H582&amp;I582&amp;J582)&gt;0,1,0)</f>
        <v>1</v>
      </c>
      <c r="M582" s="30">
        <f t="shared" si="90"/>
        <v>1</v>
      </c>
      <c r="N582" s="30">
        <f t="shared" si="91"/>
        <v>1</v>
      </c>
      <c r="O582" s="30">
        <f t="shared" si="92"/>
        <v>1</v>
      </c>
      <c r="P582" s="30">
        <f t="shared" si="93"/>
        <v>1</v>
      </c>
      <c r="Q582" s="30">
        <f t="shared" si="94"/>
        <v>1</v>
      </c>
      <c r="R582" s="30">
        <f t="shared" si="95"/>
        <v>1</v>
      </c>
      <c r="S582" s="30"/>
      <c r="T582" s="30"/>
      <c r="U582" s="30"/>
      <c r="V582" s="34">
        <f t="shared" si="96"/>
        <v>1</v>
      </c>
    </row>
    <row r="583" spans="1:22" s="34" customFormat="1" ht="45" x14ac:dyDescent="0.25">
      <c r="A583" s="30">
        <f t="shared" si="97"/>
        <v>1</v>
      </c>
      <c r="D583" s="33">
        <v>579</v>
      </c>
      <c r="E583" s="90" t="s">
        <v>4689</v>
      </c>
      <c r="F583" s="91" t="s">
        <v>1579</v>
      </c>
      <c r="G583" s="91" t="s">
        <v>1580</v>
      </c>
      <c r="H583" s="92" t="s">
        <v>1581</v>
      </c>
      <c r="I583" s="93">
        <v>420104</v>
      </c>
      <c r="J583" s="81">
        <f t="shared" si="98"/>
        <v>0</v>
      </c>
      <c r="K583"/>
      <c r="L583" s="30">
        <f t="shared" si="99"/>
        <v>1</v>
      </c>
      <c r="M583" s="30">
        <f t="shared" si="90"/>
        <v>1</v>
      </c>
      <c r="N583" s="30">
        <f t="shared" si="91"/>
        <v>1</v>
      </c>
      <c r="O583" s="30">
        <f t="shared" si="92"/>
        <v>1</v>
      </c>
      <c r="P583" s="30">
        <f t="shared" si="93"/>
        <v>1</v>
      </c>
      <c r="Q583" s="30">
        <f t="shared" si="94"/>
        <v>1</v>
      </c>
      <c r="R583" s="30">
        <f t="shared" si="95"/>
        <v>1</v>
      </c>
      <c r="S583" s="30"/>
      <c r="T583" s="30"/>
      <c r="U583" s="30"/>
      <c r="V583" s="34">
        <f t="shared" si="96"/>
        <v>1</v>
      </c>
    </row>
    <row r="584" spans="1:22" s="34" customFormat="1" ht="75" x14ac:dyDescent="0.25">
      <c r="A584" s="30">
        <f t="shared" si="97"/>
        <v>1</v>
      </c>
      <c r="D584" s="33">
        <v>580</v>
      </c>
      <c r="E584" s="90" t="s">
        <v>4689</v>
      </c>
      <c r="F584" s="91" t="s">
        <v>1582</v>
      </c>
      <c r="G584" s="91" t="s">
        <v>1583</v>
      </c>
      <c r="H584" s="92" t="s">
        <v>1584</v>
      </c>
      <c r="I584" s="93">
        <v>420105</v>
      </c>
      <c r="J584" s="81">
        <f t="shared" si="98"/>
        <v>0</v>
      </c>
      <c r="K584"/>
      <c r="L584" s="30">
        <f t="shared" si="99"/>
        <v>1</v>
      </c>
      <c r="M584" s="30">
        <f t="shared" si="90"/>
        <v>1</v>
      </c>
      <c r="N584" s="30">
        <f t="shared" si="91"/>
        <v>1</v>
      </c>
      <c r="O584" s="30">
        <f t="shared" si="92"/>
        <v>1</v>
      </c>
      <c r="P584" s="30">
        <f t="shared" si="93"/>
        <v>1</v>
      </c>
      <c r="Q584" s="30">
        <f t="shared" si="94"/>
        <v>1</v>
      </c>
      <c r="R584" s="30">
        <f t="shared" si="95"/>
        <v>1</v>
      </c>
      <c r="S584" s="30"/>
      <c r="T584" s="30"/>
      <c r="U584" s="30"/>
      <c r="V584" s="34">
        <f t="shared" si="96"/>
        <v>1</v>
      </c>
    </row>
    <row r="585" spans="1:22" s="34" customFormat="1" ht="60" x14ac:dyDescent="0.25">
      <c r="A585" s="30">
        <f t="shared" si="97"/>
        <v>1</v>
      </c>
      <c r="D585" s="33">
        <v>581</v>
      </c>
      <c r="E585" s="90" t="s">
        <v>4689</v>
      </c>
      <c r="F585" s="91" t="s">
        <v>1585</v>
      </c>
      <c r="G585" s="91" t="s">
        <v>1586</v>
      </c>
      <c r="H585" s="92" t="s">
        <v>1587</v>
      </c>
      <c r="I585" s="93">
        <v>420106</v>
      </c>
      <c r="J585" s="81">
        <f t="shared" si="98"/>
        <v>0</v>
      </c>
      <c r="K585"/>
      <c r="L585" s="30">
        <f t="shared" si="99"/>
        <v>1</v>
      </c>
      <c r="M585" s="30">
        <f t="shared" si="90"/>
        <v>1</v>
      </c>
      <c r="N585" s="30">
        <f t="shared" si="91"/>
        <v>1</v>
      </c>
      <c r="O585" s="30">
        <f t="shared" si="92"/>
        <v>1</v>
      </c>
      <c r="P585" s="30">
        <f t="shared" si="93"/>
        <v>1</v>
      </c>
      <c r="Q585" s="30">
        <f t="shared" si="94"/>
        <v>1</v>
      </c>
      <c r="R585" s="30">
        <f t="shared" si="95"/>
        <v>1</v>
      </c>
      <c r="S585" s="30"/>
      <c r="T585" s="30"/>
      <c r="U585" s="30"/>
      <c r="V585" s="34">
        <f t="shared" si="96"/>
        <v>1</v>
      </c>
    </row>
    <row r="586" spans="1:22" s="34" customFormat="1" ht="60" x14ac:dyDescent="0.25">
      <c r="A586" s="30">
        <f t="shared" si="97"/>
        <v>1</v>
      </c>
      <c r="D586" s="33">
        <v>582</v>
      </c>
      <c r="E586" s="90" t="s">
        <v>4689</v>
      </c>
      <c r="F586" s="91" t="s">
        <v>1588</v>
      </c>
      <c r="G586" s="91" t="s">
        <v>1589</v>
      </c>
      <c r="H586" s="92" t="s">
        <v>1590</v>
      </c>
      <c r="I586" s="93">
        <v>421001</v>
      </c>
      <c r="J586" s="81">
        <f t="shared" si="98"/>
        <v>0</v>
      </c>
      <c r="K586"/>
      <c r="L586" s="30">
        <f t="shared" si="99"/>
        <v>1</v>
      </c>
      <c r="M586" s="30">
        <f t="shared" si="90"/>
        <v>1</v>
      </c>
      <c r="N586" s="30">
        <f t="shared" si="91"/>
        <v>1</v>
      </c>
      <c r="O586" s="30">
        <f t="shared" si="92"/>
        <v>1</v>
      </c>
      <c r="P586" s="30">
        <f t="shared" si="93"/>
        <v>1</v>
      </c>
      <c r="Q586" s="30">
        <f t="shared" si="94"/>
        <v>1</v>
      </c>
      <c r="R586" s="30">
        <f t="shared" si="95"/>
        <v>1</v>
      </c>
      <c r="S586" s="30"/>
      <c r="T586" s="30"/>
      <c r="U586" s="30"/>
      <c r="V586" s="34">
        <f t="shared" si="96"/>
        <v>1</v>
      </c>
    </row>
    <row r="587" spans="1:22" s="34" customFormat="1" ht="45" x14ac:dyDescent="0.25">
      <c r="A587" s="30">
        <f t="shared" si="97"/>
        <v>1</v>
      </c>
      <c r="D587" s="33">
        <v>583</v>
      </c>
      <c r="E587" s="90" t="s">
        <v>4690</v>
      </c>
      <c r="F587" s="91" t="s">
        <v>1591</v>
      </c>
      <c r="G587" s="91" t="s">
        <v>1592</v>
      </c>
      <c r="H587" s="92" t="s">
        <v>1593</v>
      </c>
      <c r="I587" s="93">
        <v>710101</v>
      </c>
      <c r="J587" s="81">
        <f t="shared" si="98"/>
        <v>0</v>
      </c>
      <c r="K587"/>
      <c r="L587" s="30">
        <f t="shared" si="99"/>
        <v>1</v>
      </c>
      <c r="M587" s="30">
        <f t="shared" si="90"/>
        <v>1</v>
      </c>
      <c r="N587" s="30">
        <f t="shared" si="91"/>
        <v>1</v>
      </c>
      <c r="O587" s="30">
        <f t="shared" si="92"/>
        <v>1</v>
      </c>
      <c r="P587" s="30">
        <f t="shared" si="93"/>
        <v>1</v>
      </c>
      <c r="Q587" s="30">
        <f t="shared" si="94"/>
        <v>1</v>
      </c>
      <c r="R587" s="30">
        <f t="shared" si="95"/>
        <v>1</v>
      </c>
      <c r="S587" s="30"/>
      <c r="T587" s="30"/>
      <c r="U587" s="30"/>
      <c r="V587" s="34">
        <f t="shared" si="96"/>
        <v>1</v>
      </c>
    </row>
    <row r="588" spans="1:22" s="34" customFormat="1" ht="45" x14ac:dyDescent="0.25">
      <c r="A588" s="30">
        <f t="shared" si="97"/>
        <v>1</v>
      </c>
      <c r="D588" s="33">
        <v>584</v>
      </c>
      <c r="E588" s="90" t="s">
        <v>4691</v>
      </c>
      <c r="F588" s="91" t="s">
        <v>1594</v>
      </c>
      <c r="G588" s="91" t="s">
        <v>1595</v>
      </c>
      <c r="H588" s="92" t="s">
        <v>1596</v>
      </c>
      <c r="I588" s="93">
        <v>430101</v>
      </c>
      <c r="J588" s="81">
        <f t="shared" si="98"/>
        <v>0</v>
      </c>
      <c r="K588"/>
      <c r="L588" s="30">
        <f t="shared" si="99"/>
        <v>1</v>
      </c>
      <c r="M588" s="30">
        <f t="shared" si="90"/>
        <v>1</v>
      </c>
      <c r="N588" s="30">
        <f t="shared" si="91"/>
        <v>1</v>
      </c>
      <c r="O588" s="30">
        <f t="shared" si="92"/>
        <v>1</v>
      </c>
      <c r="P588" s="30">
        <f t="shared" si="93"/>
        <v>1</v>
      </c>
      <c r="Q588" s="30">
        <f t="shared" si="94"/>
        <v>1</v>
      </c>
      <c r="R588" s="30">
        <f t="shared" si="95"/>
        <v>1</v>
      </c>
      <c r="S588" s="30"/>
      <c r="T588" s="30"/>
      <c r="U588" s="30"/>
      <c r="V588" s="34">
        <f t="shared" si="96"/>
        <v>1</v>
      </c>
    </row>
    <row r="589" spans="1:22" s="34" customFormat="1" ht="45" x14ac:dyDescent="0.25">
      <c r="A589" s="30">
        <f t="shared" si="97"/>
        <v>1</v>
      </c>
      <c r="D589" s="33">
        <v>585</v>
      </c>
      <c r="E589" s="90" t="s">
        <v>4691</v>
      </c>
      <c r="F589" s="91" t="s">
        <v>1597</v>
      </c>
      <c r="G589" s="91" t="s">
        <v>1598</v>
      </c>
      <c r="H589" s="92" t="s">
        <v>1599</v>
      </c>
      <c r="I589" s="93">
        <v>430102</v>
      </c>
      <c r="J589" s="81">
        <f t="shared" si="98"/>
        <v>0</v>
      </c>
      <c r="K589"/>
      <c r="L589" s="30">
        <f t="shared" si="99"/>
        <v>1</v>
      </c>
      <c r="M589" s="30">
        <f t="shared" si="90"/>
        <v>1</v>
      </c>
      <c r="N589" s="30">
        <f t="shared" si="91"/>
        <v>1</v>
      </c>
      <c r="O589" s="30">
        <f t="shared" si="92"/>
        <v>1</v>
      </c>
      <c r="P589" s="30">
        <f t="shared" si="93"/>
        <v>1</v>
      </c>
      <c r="Q589" s="30">
        <f t="shared" si="94"/>
        <v>1</v>
      </c>
      <c r="R589" s="30">
        <f t="shared" si="95"/>
        <v>1</v>
      </c>
      <c r="S589" s="30"/>
      <c r="T589" s="30"/>
      <c r="U589" s="30"/>
      <c r="V589" s="34">
        <f t="shared" si="96"/>
        <v>1</v>
      </c>
    </row>
    <row r="590" spans="1:22" s="34" customFormat="1" ht="60" x14ac:dyDescent="0.25">
      <c r="A590" s="30">
        <f t="shared" si="97"/>
        <v>1</v>
      </c>
      <c r="D590" s="33">
        <v>586</v>
      </c>
      <c r="E590" s="90" t="s">
        <v>4691</v>
      </c>
      <c r="F590" s="91" t="s">
        <v>1600</v>
      </c>
      <c r="G590" s="91" t="s">
        <v>1601</v>
      </c>
      <c r="H590" s="92" t="s">
        <v>1602</v>
      </c>
      <c r="I590" s="93">
        <v>430103</v>
      </c>
      <c r="J590" s="81">
        <f t="shared" si="98"/>
        <v>0</v>
      </c>
      <c r="K590"/>
      <c r="L590" s="30">
        <f t="shared" si="99"/>
        <v>1</v>
      </c>
      <c r="M590" s="30">
        <f t="shared" si="90"/>
        <v>1</v>
      </c>
      <c r="N590" s="30">
        <f t="shared" si="91"/>
        <v>1</v>
      </c>
      <c r="O590" s="30">
        <f t="shared" si="92"/>
        <v>1</v>
      </c>
      <c r="P590" s="30">
        <f t="shared" si="93"/>
        <v>1</v>
      </c>
      <c r="Q590" s="30">
        <f t="shared" si="94"/>
        <v>1</v>
      </c>
      <c r="R590" s="30">
        <f t="shared" si="95"/>
        <v>1</v>
      </c>
      <c r="S590" s="30"/>
      <c r="T590" s="30"/>
      <c r="U590" s="30"/>
      <c r="V590" s="34">
        <f t="shared" si="96"/>
        <v>1</v>
      </c>
    </row>
    <row r="591" spans="1:22" s="34" customFormat="1" ht="45" x14ac:dyDescent="0.25">
      <c r="A591" s="30">
        <f t="shared" si="97"/>
        <v>1</v>
      </c>
      <c r="D591" s="33">
        <v>587</v>
      </c>
      <c r="E591" s="90" t="s">
        <v>4691</v>
      </c>
      <c r="F591" s="91" t="s">
        <v>1603</v>
      </c>
      <c r="G591" s="91" t="s">
        <v>1604</v>
      </c>
      <c r="H591" s="92" t="s">
        <v>1605</v>
      </c>
      <c r="I591" s="93">
        <v>430105</v>
      </c>
      <c r="J591" s="81">
        <f t="shared" si="98"/>
        <v>0</v>
      </c>
      <c r="K591"/>
      <c r="L591" s="30">
        <f t="shared" si="99"/>
        <v>1</v>
      </c>
      <c r="M591" s="30">
        <f t="shared" si="90"/>
        <v>1</v>
      </c>
      <c r="N591" s="30">
        <f t="shared" si="91"/>
        <v>1</v>
      </c>
      <c r="O591" s="30">
        <f t="shared" si="92"/>
        <v>1</v>
      </c>
      <c r="P591" s="30">
        <f t="shared" si="93"/>
        <v>1</v>
      </c>
      <c r="Q591" s="30">
        <f t="shared" si="94"/>
        <v>1</v>
      </c>
      <c r="R591" s="30">
        <f t="shared" si="95"/>
        <v>1</v>
      </c>
      <c r="S591" s="30"/>
      <c r="T591" s="30"/>
      <c r="U591" s="30"/>
      <c r="V591" s="34">
        <f t="shared" si="96"/>
        <v>1</v>
      </c>
    </row>
    <row r="592" spans="1:22" s="34" customFormat="1" ht="45" x14ac:dyDescent="0.25">
      <c r="A592" s="30">
        <f t="shared" si="97"/>
        <v>1</v>
      </c>
      <c r="D592" s="33">
        <v>588</v>
      </c>
      <c r="E592" s="90" t="s">
        <v>4691</v>
      </c>
      <c r="F592" s="91" t="s">
        <v>1606</v>
      </c>
      <c r="G592" s="91" t="s">
        <v>1607</v>
      </c>
      <c r="H592" s="92" t="s">
        <v>1608</v>
      </c>
      <c r="I592" s="93">
        <v>430106</v>
      </c>
      <c r="J592" s="81">
        <f t="shared" si="98"/>
        <v>0</v>
      </c>
      <c r="K592"/>
      <c r="L592" s="30">
        <f t="shared" si="99"/>
        <v>1</v>
      </c>
      <c r="M592" s="30">
        <f t="shared" si="90"/>
        <v>1</v>
      </c>
      <c r="N592" s="30">
        <f t="shared" si="91"/>
        <v>1</v>
      </c>
      <c r="O592" s="30">
        <f t="shared" si="92"/>
        <v>1</v>
      </c>
      <c r="P592" s="30">
        <f t="shared" si="93"/>
        <v>1</v>
      </c>
      <c r="Q592" s="30">
        <f t="shared" si="94"/>
        <v>1</v>
      </c>
      <c r="R592" s="30">
        <f t="shared" si="95"/>
        <v>1</v>
      </c>
      <c r="S592" s="30"/>
      <c r="T592" s="30"/>
      <c r="U592" s="30"/>
      <c r="V592" s="34">
        <f t="shared" si="96"/>
        <v>1</v>
      </c>
    </row>
    <row r="593" spans="1:22" s="34" customFormat="1" ht="45" x14ac:dyDescent="0.25">
      <c r="A593" s="30">
        <f t="shared" si="97"/>
        <v>1</v>
      </c>
      <c r="D593" s="33">
        <v>589</v>
      </c>
      <c r="E593" s="90" t="s">
        <v>4691</v>
      </c>
      <c r="F593" s="91" t="s">
        <v>1609</v>
      </c>
      <c r="G593" s="91" t="s">
        <v>1610</v>
      </c>
      <c r="H593" s="92" t="s">
        <v>1611</v>
      </c>
      <c r="I593" s="93">
        <v>430107</v>
      </c>
      <c r="J593" s="81">
        <f t="shared" si="98"/>
        <v>0</v>
      </c>
      <c r="K593"/>
      <c r="L593" s="30">
        <f t="shared" si="99"/>
        <v>1</v>
      </c>
      <c r="M593" s="30">
        <f t="shared" si="90"/>
        <v>1</v>
      </c>
      <c r="N593" s="30">
        <f t="shared" si="91"/>
        <v>1</v>
      </c>
      <c r="O593" s="30">
        <f t="shared" si="92"/>
        <v>1</v>
      </c>
      <c r="P593" s="30">
        <f t="shared" si="93"/>
        <v>1</v>
      </c>
      <c r="Q593" s="30">
        <f t="shared" si="94"/>
        <v>1</v>
      </c>
      <c r="R593" s="30">
        <f t="shared" si="95"/>
        <v>1</v>
      </c>
      <c r="S593" s="30"/>
      <c r="T593" s="30"/>
      <c r="U593" s="30"/>
      <c r="V593" s="34">
        <f t="shared" si="96"/>
        <v>1</v>
      </c>
    </row>
    <row r="594" spans="1:22" s="34" customFormat="1" ht="45" x14ac:dyDescent="0.25">
      <c r="A594" s="30">
        <f t="shared" si="97"/>
        <v>1</v>
      </c>
      <c r="D594" s="33">
        <v>590</v>
      </c>
      <c r="E594" s="90" t="s">
        <v>4691</v>
      </c>
      <c r="F594" s="91" t="s">
        <v>1612</v>
      </c>
      <c r="G594" s="91" t="s">
        <v>1613</v>
      </c>
      <c r="H594" s="92" t="s">
        <v>1614</v>
      </c>
      <c r="I594" s="93">
        <v>430108</v>
      </c>
      <c r="J594" s="81">
        <f t="shared" si="98"/>
        <v>0</v>
      </c>
      <c r="K594"/>
      <c r="L594" s="30">
        <f t="shared" si="99"/>
        <v>1</v>
      </c>
      <c r="M594" s="30">
        <f t="shared" si="90"/>
        <v>1</v>
      </c>
      <c r="N594" s="30">
        <f t="shared" si="91"/>
        <v>1</v>
      </c>
      <c r="O594" s="30">
        <f t="shared" si="92"/>
        <v>1</v>
      </c>
      <c r="P594" s="30">
        <f t="shared" si="93"/>
        <v>1</v>
      </c>
      <c r="Q594" s="30">
        <f t="shared" si="94"/>
        <v>1</v>
      </c>
      <c r="R594" s="30">
        <f t="shared" si="95"/>
        <v>1</v>
      </c>
      <c r="S594" s="30"/>
      <c r="T594" s="30"/>
      <c r="U594" s="30"/>
      <c r="V594" s="34">
        <f t="shared" si="96"/>
        <v>1</v>
      </c>
    </row>
    <row r="595" spans="1:22" s="34" customFormat="1" ht="45" x14ac:dyDescent="0.25">
      <c r="A595" s="30">
        <f t="shared" si="97"/>
        <v>1</v>
      </c>
      <c r="D595" s="33">
        <v>591</v>
      </c>
      <c r="E595" s="90" t="s">
        <v>4692</v>
      </c>
      <c r="F595" s="91" t="s">
        <v>1615</v>
      </c>
      <c r="G595" s="91" t="s">
        <v>1616</v>
      </c>
      <c r="H595" s="92" t="s">
        <v>1617</v>
      </c>
      <c r="I595" s="93">
        <v>110101</v>
      </c>
      <c r="J595" s="81">
        <f t="shared" si="98"/>
        <v>0</v>
      </c>
      <c r="K595"/>
      <c r="L595" s="30">
        <f t="shared" si="99"/>
        <v>1</v>
      </c>
      <c r="M595" s="30">
        <f t="shared" si="90"/>
        <v>1</v>
      </c>
      <c r="N595" s="30">
        <f t="shared" si="91"/>
        <v>1</v>
      </c>
      <c r="O595" s="30">
        <f t="shared" si="92"/>
        <v>1</v>
      </c>
      <c r="P595" s="30">
        <f t="shared" si="93"/>
        <v>1</v>
      </c>
      <c r="Q595" s="30">
        <f t="shared" si="94"/>
        <v>1</v>
      </c>
      <c r="R595" s="30">
        <f t="shared" si="95"/>
        <v>1</v>
      </c>
      <c r="S595" s="30"/>
      <c r="T595" s="30"/>
      <c r="U595" s="30"/>
      <c r="V595" s="34">
        <f t="shared" si="96"/>
        <v>1</v>
      </c>
    </row>
    <row r="596" spans="1:22" s="34" customFormat="1" ht="45" x14ac:dyDescent="0.25">
      <c r="A596" s="30">
        <f t="shared" si="97"/>
        <v>1</v>
      </c>
      <c r="D596" s="33">
        <v>592</v>
      </c>
      <c r="E596" s="90" t="s">
        <v>4692</v>
      </c>
      <c r="F596" s="91" t="s">
        <v>1618</v>
      </c>
      <c r="G596" s="91" t="s">
        <v>1619</v>
      </c>
      <c r="H596" s="92" t="s">
        <v>1620</v>
      </c>
      <c r="I596" s="93">
        <v>110102</v>
      </c>
      <c r="J596" s="81">
        <f t="shared" si="98"/>
        <v>0</v>
      </c>
      <c r="K596"/>
      <c r="L596" s="30">
        <f t="shared" si="99"/>
        <v>1</v>
      </c>
      <c r="M596" s="30">
        <f t="shared" si="90"/>
        <v>1</v>
      </c>
      <c r="N596" s="30">
        <f t="shared" si="91"/>
        <v>1</v>
      </c>
      <c r="O596" s="30">
        <f t="shared" si="92"/>
        <v>1</v>
      </c>
      <c r="P596" s="30">
        <f t="shared" si="93"/>
        <v>1</v>
      </c>
      <c r="Q596" s="30">
        <f t="shared" si="94"/>
        <v>1</v>
      </c>
      <c r="R596" s="30">
        <f t="shared" si="95"/>
        <v>1</v>
      </c>
      <c r="S596" s="30"/>
      <c r="T596" s="30"/>
      <c r="U596" s="30"/>
      <c r="V596" s="34">
        <f t="shared" si="96"/>
        <v>1</v>
      </c>
    </row>
    <row r="597" spans="1:22" s="34" customFormat="1" ht="45" x14ac:dyDescent="0.25">
      <c r="A597" s="30">
        <f t="shared" si="97"/>
        <v>1</v>
      </c>
      <c r="D597" s="33">
        <v>593</v>
      </c>
      <c r="E597" s="90" t="s">
        <v>4692</v>
      </c>
      <c r="F597" s="91" t="s">
        <v>1621</v>
      </c>
      <c r="G597" s="91" t="s">
        <v>1622</v>
      </c>
      <c r="H597" s="92" t="s">
        <v>1623</v>
      </c>
      <c r="I597" s="93">
        <v>110103</v>
      </c>
      <c r="J597" s="81">
        <f t="shared" si="98"/>
        <v>0</v>
      </c>
      <c r="K597"/>
      <c r="L597" s="30">
        <f t="shared" si="99"/>
        <v>1</v>
      </c>
      <c r="M597" s="30">
        <f t="shared" si="90"/>
        <v>1</v>
      </c>
      <c r="N597" s="30">
        <f t="shared" si="91"/>
        <v>1</v>
      </c>
      <c r="O597" s="30">
        <f t="shared" si="92"/>
        <v>1</v>
      </c>
      <c r="P597" s="30">
        <f t="shared" si="93"/>
        <v>1</v>
      </c>
      <c r="Q597" s="30">
        <f t="shared" si="94"/>
        <v>1</v>
      </c>
      <c r="R597" s="30">
        <f t="shared" si="95"/>
        <v>1</v>
      </c>
      <c r="S597" s="30"/>
      <c r="T597" s="30"/>
      <c r="U597" s="30"/>
      <c r="V597" s="34">
        <f t="shared" si="96"/>
        <v>1</v>
      </c>
    </row>
    <row r="598" spans="1:22" s="34" customFormat="1" ht="45" x14ac:dyDescent="0.25">
      <c r="A598" s="30">
        <f t="shared" si="97"/>
        <v>1</v>
      </c>
      <c r="D598" s="33">
        <v>594</v>
      </c>
      <c r="E598" s="90" t="s">
        <v>4692</v>
      </c>
      <c r="F598" s="91" t="s">
        <v>1624</v>
      </c>
      <c r="G598" s="91" t="s">
        <v>1625</v>
      </c>
      <c r="H598" s="92" t="s">
        <v>1626</v>
      </c>
      <c r="I598" s="93">
        <v>110104</v>
      </c>
      <c r="J598" s="81">
        <f t="shared" si="98"/>
        <v>0</v>
      </c>
      <c r="K598"/>
      <c r="L598" s="30">
        <f t="shared" si="99"/>
        <v>1</v>
      </c>
      <c r="M598" s="30">
        <f t="shared" si="90"/>
        <v>1</v>
      </c>
      <c r="N598" s="30">
        <f t="shared" si="91"/>
        <v>1</v>
      </c>
      <c r="O598" s="30">
        <f t="shared" si="92"/>
        <v>1</v>
      </c>
      <c r="P598" s="30">
        <f t="shared" si="93"/>
        <v>1</v>
      </c>
      <c r="Q598" s="30">
        <f t="shared" si="94"/>
        <v>1</v>
      </c>
      <c r="R598" s="30">
        <f t="shared" si="95"/>
        <v>1</v>
      </c>
      <c r="S598" s="30"/>
      <c r="T598" s="30"/>
      <c r="U598" s="30"/>
      <c r="V598" s="34">
        <f t="shared" si="96"/>
        <v>1</v>
      </c>
    </row>
    <row r="599" spans="1:22" s="34" customFormat="1" ht="45" x14ac:dyDescent="0.25">
      <c r="A599" s="30">
        <f t="shared" si="97"/>
        <v>1</v>
      </c>
      <c r="D599" s="33">
        <v>595</v>
      </c>
      <c r="E599" s="90" t="s">
        <v>4692</v>
      </c>
      <c r="F599" s="91" t="s">
        <v>1627</v>
      </c>
      <c r="G599" s="91" t="s">
        <v>1628</v>
      </c>
      <c r="H599" s="92" t="s">
        <v>1629</v>
      </c>
      <c r="I599" s="93">
        <v>110105</v>
      </c>
      <c r="J599" s="81">
        <f t="shared" si="98"/>
        <v>0</v>
      </c>
      <c r="K599"/>
      <c r="L599" s="30">
        <f t="shared" si="99"/>
        <v>1</v>
      </c>
      <c r="M599" s="30">
        <f t="shared" si="90"/>
        <v>1</v>
      </c>
      <c r="N599" s="30">
        <f t="shared" si="91"/>
        <v>1</v>
      </c>
      <c r="O599" s="30">
        <f t="shared" si="92"/>
        <v>1</v>
      </c>
      <c r="P599" s="30">
        <f t="shared" si="93"/>
        <v>1</v>
      </c>
      <c r="Q599" s="30">
        <f t="shared" si="94"/>
        <v>1</v>
      </c>
      <c r="R599" s="30">
        <f t="shared" si="95"/>
        <v>1</v>
      </c>
      <c r="S599" s="30"/>
      <c r="T599" s="30"/>
      <c r="U599" s="30"/>
      <c r="V599" s="34">
        <f t="shared" si="96"/>
        <v>1</v>
      </c>
    </row>
    <row r="600" spans="1:22" s="34" customFormat="1" ht="45" x14ac:dyDescent="0.25">
      <c r="A600" s="30">
        <f t="shared" si="97"/>
        <v>1</v>
      </c>
      <c r="D600" s="33">
        <v>596</v>
      </c>
      <c r="E600" s="90" t="s">
        <v>4692</v>
      </c>
      <c r="F600" s="91" t="s">
        <v>1630</v>
      </c>
      <c r="G600" s="91" t="s">
        <v>1631</v>
      </c>
      <c r="H600" s="92" t="s">
        <v>1632</v>
      </c>
      <c r="I600" s="93">
        <v>110106</v>
      </c>
      <c r="J600" s="81">
        <f t="shared" si="98"/>
        <v>0</v>
      </c>
      <c r="K600"/>
      <c r="L600" s="30">
        <f t="shared" si="99"/>
        <v>1</v>
      </c>
      <c r="M600" s="30">
        <f t="shared" si="90"/>
        <v>1</v>
      </c>
      <c r="N600" s="30">
        <f t="shared" si="91"/>
        <v>1</v>
      </c>
      <c r="O600" s="30">
        <f t="shared" si="92"/>
        <v>1</v>
      </c>
      <c r="P600" s="30">
        <f t="shared" si="93"/>
        <v>1</v>
      </c>
      <c r="Q600" s="30">
        <f t="shared" si="94"/>
        <v>1</v>
      </c>
      <c r="R600" s="30">
        <f t="shared" si="95"/>
        <v>1</v>
      </c>
      <c r="S600" s="30"/>
      <c r="T600" s="30"/>
      <c r="U600" s="30"/>
      <c r="V600" s="34">
        <f t="shared" si="96"/>
        <v>1</v>
      </c>
    </row>
    <row r="601" spans="1:22" s="34" customFormat="1" ht="45" x14ac:dyDescent="0.25">
      <c r="A601" s="30">
        <f t="shared" si="97"/>
        <v>1</v>
      </c>
      <c r="D601" s="33">
        <v>597</v>
      </c>
      <c r="E601" s="90" t="s">
        <v>4692</v>
      </c>
      <c r="F601" s="91" t="s">
        <v>1633</v>
      </c>
      <c r="G601" s="91" t="s">
        <v>1634</v>
      </c>
      <c r="H601" s="92" t="s">
        <v>1635</v>
      </c>
      <c r="I601" s="93">
        <v>110107</v>
      </c>
      <c r="J601" s="81">
        <f t="shared" si="98"/>
        <v>0</v>
      </c>
      <c r="K601"/>
      <c r="L601" s="30">
        <f t="shared" si="99"/>
        <v>1</v>
      </c>
      <c r="M601" s="30">
        <f t="shared" si="90"/>
        <v>1</v>
      </c>
      <c r="N601" s="30">
        <f t="shared" si="91"/>
        <v>1</v>
      </c>
      <c r="O601" s="30">
        <f t="shared" si="92"/>
        <v>1</v>
      </c>
      <c r="P601" s="30">
        <f t="shared" si="93"/>
        <v>1</v>
      </c>
      <c r="Q601" s="30">
        <f t="shared" si="94"/>
        <v>1</v>
      </c>
      <c r="R601" s="30">
        <f t="shared" si="95"/>
        <v>1</v>
      </c>
      <c r="S601" s="30"/>
      <c r="T601" s="30"/>
      <c r="U601" s="30"/>
      <c r="V601" s="34">
        <f t="shared" si="96"/>
        <v>1</v>
      </c>
    </row>
    <row r="602" spans="1:22" s="34" customFormat="1" ht="45" x14ac:dyDescent="0.25">
      <c r="A602" s="30">
        <f t="shared" si="97"/>
        <v>1</v>
      </c>
      <c r="D602" s="33">
        <v>598</v>
      </c>
      <c r="E602" s="90" t="s">
        <v>4692</v>
      </c>
      <c r="F602" s="91" t="s">
        <v>1636</v>
      </c>
      <c r="G602" s="91" t="s">
        <v>1637</v>
      </c>
      <c r="H602" s="92" t="s">
        <v>1638</v>
      </c>
      <c r="I602" s="93">
        <v>110108</v>
      </c>
      <c r="J602" s="81">
        <f t="shared" si="98"/>
        <v>0</v>
      </c>
      <c r="K602"/>
      <c r="L602" s="30">
        <f t="shared" si="99"/>
        <v>1</v>
      </c>
      <c r="M602" s="30">
        <f t="shared" si="90"/>
        <v>1</v>
      </c>
      <c r="N602" s="30">
        <f t="shared" si="91"/>
        <v>1</v>
      </c>
      <c r="O602" s="30">
        <f t="shared" si="92"/>
        <v>1</v>
      </c>
      <c r="P602" s="30">
        <f t="shared" si="93"/>
        <v>1</v>
      </c>
      <c r="Q602" s="30">
        <f t="shared" si="94"/>
        <v>1</v>
      </c>
      <c r="R602" s="30">
        <f t="shared" si="95"/>
        <v>1</v>
      </c>
      <c r="S602" s="30"/>
      <c r="T602" s="30"/>
      <c r="U602" s="30"/>
      <c r="V602" s="34">
        <f t="shared" si="96"/>
        <v>1</v>
      </c>
    </row>
    <row r="603" spans="1:22" s="34" customFormat="1" ht="45" x14ac:dyDescent="0.25">
      <c r="A603" s="30">
        <f t="shared" si="97"/>
        <v>1</v>
      </c>
      <c r="D603" s="33">
        <v>599</v>
      </c>
      <c r="E603" s="90" t="s">
        <v>4692</v>
      </c>
      <c r="F603" s="91" t="s">
        <v>1639</v>
      </c>
      <c r="G603" s="91" t="s">
        <v>1640</v>
      </c>
      <c r="H603" s="92" t="s">
        <v>1641</v>
      </c>
      <c r="I603" s="93">
        <v>110110</v>
      </c>
      <c r="J603" s="81">
        <f t="shared" si="98"/>
        <v>0</v>
      </c>
      <c r="K603"/>
      <c r="L603" s="30">
        <f t="shared" si="99"/>
        <v>1</v>
      </c>
      <c r="M603" s="30">
        <f t="shared" si="90"/>
        <v>1</v>
      </c>
      <c r="N603" s="30">
        <f t="shared" si="91"/>
        <v>1</v>
      </c>
      <c r="O603" s="30">
        <f t="shared" si="92"/>
        <v>1</v>
      </c>
      <c r="P603" s="30">
        <f t="shared" si="93"/>
        <v>1</v>
      </c>
      <c r="Q603" s="30">
        <f t="shared" si="94"/>
        <v>1</v>
      </c>
      <c r="R603" s="30">
        <f t="shared" si="95"/>
        <v>1</v>
      </c>
      <c r="S603" s="30"/>
      <c r="T603" s="30"/>
      <c r="U603" s="30"/>
      <c r="V603" s="34">
        <f t="shared" si="96"/>
        <v>1</v>
      </c>
    </row>
    <row r="604" spans="1:22" s="34" customFormat="1" ht="45" x14ac:dyDescent="0.25">
      <c r="A604" s="30">
        <f t="shared" si="97"/>
        <v>1</v>
      </c>
      <c r="D604" s="33">
        <v>600</v>
      </c>
      <c r="E604" s="90" t="s">
        <v>4692</v>
      </c>
      <c r="F604" s="91" t="s">
        <v>1642</v>
      </c>
      <c r="G604" s="91" t="s">
        <v>1643</v>
      </c>
      <c r="H604" s="92" t="s">
        <v>1644</v>
      </c>
      <c r="I604" s="93">
        <v>110111</v>
      </c>
      <c r="J604" s="81">
        <f t="shared" si="98"/>
        <v>0</v>
      </c>
      <c r="K604"/>
      <c r="L604" s="30">
        <f t="shared" si="99"/>
        <v>1</v>
      </c>
      <c r="M604" s="30">
        <f t="shared" si="90"/>
        <v>1</v>
      </c>
      <c r="N604" s="30">
        <f t="shared" si="91"/>
        <v>1</v>
      </c>
      <c r="O604" s="30">
        <f t="shared" si="92"/>
        <v>1</v>
      </c>
      <c r="P604" s="30">
        <f t="shared" si="93"/>
        <v>1</v>
      </c>
      <c r="Q604" s="30">
        <f t="shared" si="94"/>
        <v>1</v>
      </c>
      <c r="R604" s="30">
        <f t="shared" si="95"/>
        <v>1</v>
      </c>
      <c r="S604" s="30"/>
      <c r="T604" s="30"/>
      <c r="U604" s="30"/>
      <c r="V604" s="34">
        <f t="shared" si="96"/>
        <v>1</v>
      </c>
    </row>
    <row r="605" spans="1:22" s="34" customFormat="1" ht="45" x14ac:dyDescent="0.25">
      <c r="A605" s="30">
        <f t="shared" si="97"/>
        <v>1</v>
      </c>
      <c r="D605" s="33">
        <v>601</v>
      </c>
      <c r="E605" s="90" t="s">
        <v>4692</v>
      </c>
      <c r="F605" s="91" t="s">
        <v>1645</v>
      </c>
      <c r="G605" s="91" t="s">
        <v>1646</v>
      </c>
      <c r="H605" s="92" t="s">
        <v>1647</v>
      </c>
      <c r="I605" s="93">
        <v>110112</v>
      </c>
      <c r="J605" s="81">
        <f t="shared" si="98"/>
        <v>0</v>
      </c>
      <c r="K605"/>
      <c r="L605" s="30">
        <f t="shared" si="99"/>
        <v>1</v>
      </c>
      <c r="M605" s="30">
        <f t="shared" si="90"/>
        <v>1</v>
      </c>
      <c r="N605" s="30">
        <f t="shared" si="91"/>
        <v>1</v>
      </c>
      <c r="O605" s="30">
        <f t="shared" si="92"/>
        <v>1</v>
      </c>
      <c r="P605" s="30">
        <f t="shared" si="93"/>
        <v>1</v>
      </c>
      <c r="Q605" s="30">
        <f t="shared" si="94"/>
        <v>1</v>
      </c>
      <c r="R605" s="30">
        <f t="shared" si="95"/>
        <v>1</v>
      </c>
      <c r="S605" s="30"/>
      <c r="T605" s="30"/>
      <c r="U605" s="30"/>
      <c r="V605" s="34">
        <f t="shared" si="96"/>
        <v>1</v>
      </c>
    </row>
    <row r="606" spans="1:22" s="34" customFormat="1" ht="45" x14ac:dyDescent="0.25">
      <c r="A606" s="30">
        <f t="shared" si="97"/>
        <v>1</v>
      </c>
      <c r="D606" s="33">
        <v>602</v>
      </c>
      <c r="E606" s="90" t="s">
        <v>4692</v>
      </c>
      <c r="F606" s="91" t="s">
        <v>1648</v>
      </c>
      <c r="G606" s="91" t="s">
        <v>1649</v>
      </c>
      <c r="H606" s="92" t="s">
        <v>1650</v>
      </c>
      <c r="I606" s="93">
        <v>110113</v>
      </c>
      <c r="J606" s="81">
        <f t="shared" si="98"/>
        <v>0</v>
      </c>
      <c r="K606"/>
      <c r="L606" s="30">
        <f t="shared" si="99"/>
        <v>1</v>
      </c>
      <c r="M606" s="30">
        <f t="shared" si="90"/>
        <v>1</v>
      </c>
      <c r="N606" s="30">
        <f t="shared" si="91"/>
        <v>1</v>
      </c>
      <c r="O606" s="30">
        <f t="shared" si="92"/>
        <v>1</v>
      </c>
      <c r="P606" s="30">
        <f t="shared" si="93"/>
        <v>1</v>
      </c>
      <c r="Q606" s="30">
        <f t="shared" si="94"/>
        <v>1</v>
      </c>
      <c r="R606" s="30">
        <f t="shared" si="95"/>
        <v>1</v>
      </c>
      <c r="S606" s="30"/>
      <c r="T606" s="30"/>
      <c r="U606" s="30"/>
      <c r="V606" s="34">
        <f t="shared" si="96"/>
        <v>1</v>
      </c>
    </row>
    <row r="607" spans="1:22" s="34" customFormat="1" ht="60" x14ac:dyDescent="0.25">
      <c r="A607" s="30">
        <f t="shared" si="97"/>
        <v>1</v>
      </c>
      <c r="D607" s="33">
        <v>603</v>
      </c>
      <c r="E607" s="90" t="s">
        <v>4692</v>
      </c>
      <c r="F607" s="91" t="s">
        <v>1651</v>
      </c>
      <c r="G607" s="91" t="s">
        <v>1652</v>
      </c>
      <c r="H607" s="92" t="s">
        <v>1653</v>
      </c>
      <c r="I607" s="93">
        <v>110114</v>
      </c>
      <c r="J607" s="81">
        <f t="shared" si="98"/>
        <v>0</v>
      </c>
      <c r="K607"/>
      <c r="L607" s="30">
        <f t="shared" si="99"/>
        <v>1</v>
      </c>
      <c r="M607" s="30">
        <f t="shared" si="90"/>
        <v>1</v>
      </c>
      <c r="N607" s="30">
        <f t="shared" si="91"/>
        <v>1</v>
      </c>
      <c r="O607" s="30">
        <f t="shared" si="92"/>
        <v>1</v>
      </c>
      <c r="P607" s="30">
        <f t="shared" si="93"/>
        <v>1</v>
      </c>
      <c r="Q607" s="30">
        <f t="shared" si="94"/>
        <v>1</v>
      </c>
      <c r="R607" s="30">
        <f t="shared" si="95"/>
        <v>1</v>
      </c>
      <c r="S607" s="30"/>
      <c r="T607" s="30"/>
      <c r="U607" s="30"/>
      <c r="V607" s="34">
        <f t="shared" si="96"/>
        <v>1</v>
      </c>
    </row>
    <row r="608" spans="1:22" s="34" customFormat="1" ht="45" x14ac:dyDescent="0.25">
      <c r="A608" s="30">
        <f t="shared" si="97"/>
        <v>1</v>
      </c>
      <c r="D608" s="33">
        <v>604</v>
      </c>
      <c r="E608" s="90" t="s">
        <v>4692</v>
      </c>
      <c r="F608" s="91" t="s">
        <v>1654</v>
      </c>
      <c r="G608" s="91" t="s">
        <v>1655</v>
      </c>
      <c r="H608" s="92" t="s">
        <v>1656</v>
      </c>
      <c r="I608" s="93">
        <v>110115</v>
      </c>
      <c r="J608" s="81">
        <f t="shared" si="98"/>
        <v>0</v>
      </c>
      <c r="K608"/>
      <c r="L608" s="30">
        <f t="shared" si="99"/>
        <v>1</v>
      </c>
      <c r="M608" s="30">
        <f t="shared" si="90"/>
        <v>1</v>
      </c>
      <c r="N608" s="30">
        <f t="shared" si="91"/>
        <v>1</v>
      </c>
      <c r="O608" s="30">
        <f t="shared" si="92"/>
        <v>1</v>
      </c>
      <c r="P608" s="30">
        <f t="shared" si="93"/>
        <v>1</v>
      </c>
      <c r="Q608" s="30">
        <f t="shared" si="94"/>
        <v>1</v>
      </c>
      <c r="R608" s="30">
        <f t="shared" si="95"/>
        <v>1</v>
      </c>
      <c r="S608" s="30"/>
      <c r="T608" s="30"/>
      <c r="U608" s="30"/>
      <c r="V608" s="34">
        <f t="shared" si="96"/>
        <v>1</v>
      </c>
    </row>
    <row r="609" spans="1:22" s="34" customFormat="1" ht="45" x14ac:dyDescent="0.25">
      <c r="A609" s="30">
        <f t="shared" si="97"/>
        <v>1</v>
      </c>
      <c r="D609" s="33">
        <v>605</v>
      </c>
      <c r="E609" s="90" t="s">
        <v>4692</v>
      </c>
      <c r="F609" s="91" t="s">
        <v>1657</v>
      </c>
      <c r="G609" s="91" t="s">
        <v>1658</v>
      </c>
      <c r="H609" s="92" t="s">
        <v>1659</v>
      </c>
      <c r="I609" s="93">
        <v>110116</v>
      </c>
      <c r="J609" s="81">
        <f t="shared" si="98"/>
        <v>0</v>
      </c>
      <c r="K609"/>
      <c r="L609" s="30">
        <f t="shared" si="99"/>
        <v>1</v>
      </c>
      <c r="M609" s="30">
        <f t="shared" si="90"/>
        <v>1</v>
      </c>
      <c r="N609" s="30">
        <f t="shared" si="91"/>
        <v>1</v>
      </c>
      <c r="O609" s="30">
        <f t="shared" si="92"/>
        <v>1</v>
      </c>
      <c r="P609" s="30">
        <f t="shared" si="93"/>
        <v>1</v>
      </c>
      <c r="Q609" s="30">
        <f t="shared" si="94"/>
        <v>1</v>
      </c>
      <c r="R609" s="30">
        <f t="shared" si="95"/>
        <v>1</v>
      </c>
      <c r="S609" s="30"/>
      <c r="T609" s="30"/>
      <c r="U609" s="30"/>
      <c r="V609" s="34">
        <f t="shared" si="96"/>
        <v>1</v>
      </c>
    </row>
    <row r="610" spans="1:22" s="34" customFormat="1" ht="45" x14ac:dyDescent="0.25">
      <c r="A610" s="30">
        <f t="shared" si="97"/>
        <v>1</v>
      </c>
      <c r="D610" s="33">
        <v>606</v>
      </c>
      <c r="E610" s="90" t="s">
        <v>4692</v>
      </c>
      <c r="F610" s="91" t="s">
        <v>1660</v>
      </c>
      <c r="G610" s="91" t="s">
        <v>1661</v>
      </c>
      <c r="H610" s="92" t="s">
        <v>1662</v>
      </c>
      <c r="I610" s="93">
        <v>110117</v>
      </c>
      <c r="J610" s="81">
        <f t="shared" si="98"/>
        <v>0</v>
      </c>
      <c r="K610"/>
      <c r="L610" s="30">
        <f t="shared" si="99"/>
        <v>1</v>
      </c>
      <c r="M610" s="30">
        <f t="shared" si="90"/>
        <v>1</v>
      </c>
      <c r="N610" s="30">
        <f t="shared" si="91"/>
        <v>1</v>
      </c>
      <c r="O610" s="30">
        <f t="shared" si="92"/>
        <v>1</v>
      </c>
      <c r="P610" s="30">
        <f t="shared" si="93"/>
        <v>1</v>
      </c>
      <c r="Q610" s="30">
        <f t="shared" si="94"/>
        <v>1</v>
      </c>
      <c r="R610" s="30">
        <f t="shared" si="95"/>
        <v>1</v>
      </c>
      <c r="S610" s="30"/>
      <c r="T610" s="30"/>
      <c r="U610" s="30"/>
      <c r="V610" s="34">
        <f t="shared" si="96"/>
        <v>1</v>
      </c>
    </row>
    <row r="611" spans="1:22" s="34" customFormat="1" ht="45" x14ac:dyDescent="0.25">
      <c r="A611" s="30">
        <f t="shared" si="97"/>
        <v>1</v>
      </c>
      <c r="D611" s="33">
        <v>607</v>
      </c>
      <c r="E611" s="90" t="s">
        <v>4692</v>
      </c>
      <c r="F611" s="91" t="s">
        <v>1663</v>
      </c>
      <c r="G611" s="91" t="s">
        <v>1664</v>
      </c>
      <c r="H611" s="92" t="s">
        <v>1665</v>
      </c>
      <c r="I611" s="93">
        <v>110118</v>
      </c>
      <c r="J611" s="81">
        <f t="shared" si="98"/>
        <v>0</v>
      </c>
      <c r="K611"/>
      <c r="L611" s="30">
        <f t="shared" si="99"/>
        <v>1</v>
      </c>
      <c r="M611" s="30">
        <f t="shared" si="90"/>
        <v>1</v>
      </c>
      <c r="N611" s="30">
        <f t="shared" si="91"/>
        <v>1</v>
      </c>
      <c r="O611" s="30">
        <f t="shared" si="92"/>
        <v>1</v>
      </c>
      <c r="P611" s="30">
        <f t="shared" si="93"/>
        <v>1</v>
      </c>
      <c r="Q611" s="30">
        <f t="shared" si="94"/>
        <v>1</v>
      </c>
      <c r="R611" s="30">
        <f t="shared" si="95"/>
        <v>1</v>
      </c>
      <c r="S611" s="30"/>
      <c r="T611" s="30"/>
      <c r="U611" s="30"/>
      <c r="V611" s="34">
        <f t="shared" si="96"/>
        <v>1</v>
      </c>
    </row>
    <row r="612" spans="1:22" s="34" customFormat="1" ht="45" x14ac:dyDescent="0.25">
      <c r="A612" s="30">
        <f t="shared" si="97"/>
        <v>1</v>
      </c>
      <c r="D612" s="33">
        <v>608</v>
      </c>
      <c r="E612" s="90" t="s">
        <v>4692</v>
      </c>
      <c r="F612" s="91" t="s">
        <v>1666</v>
      </c>
      <c r="G612" s="91" t="s">
        <v>1667</v>
      </c>
      <c r="H612" s="92" t="s">
        <v>1668</v>
      </c>
      <c r="I612" s="93">
        <v>110119</v>
      </c>
      <c r="J612" s="81">
        <f t="shared" si="98"/>
        <v>0</v>
      </c>
      <c r="K612"/>
      <c r="L612" s="30">
        <f t="shared" si="99"/>
        <v>1</v>
      </c>
      <c r="M612" s="30">
        <f t="shared" si="90"/>
        <v>1</v>
      </c>
      <c r="N612" s="30">
        <f t="shared" si="91"/>
        <v>1</v>
      </c>
      <c r="O612" s="30">
        <f t="shared" si="92"/>
        <v>1</v>
      </c>
      <c r="P612" s="30">
        <f t="shared" si="93"/>
        <v>1</v>
      </c>
      <c r="Q612" s="30">
        <f t="shared" si="94"/>
        <v>1</v>
      </c>
      <c r="R612" s="30">
        <f t="shared" si="95"/>
        <v>1</v>
      </c>
      <c r="S612" s="30"/>
      <c r="T612" s="30"/>
      <c r="U612" s="30"/>
      <c r="V612" s="34">
        <f t="shared" si="96"/>
        <v>1</v>
      </c>
    </row>
    <row r="613" spans="1:22" s="34" customFormat="1" ht="45" x14ac:dyDescent="0.25">
      <c r="A613" s="30">
        <f t="shared" si="97"/>
        <v>1</v>
      </c>
      <c r="D613" s="33">
        <v>609</v>
      </c>
      <c r="E613" s="90" t="s">
        <v>4692</v>
      </c>
      <c r="F613" s="91" t="s">
        <v>1669</v>
      </c>
      <c r="G613" s="91" t="s">
        <v>1670</v>
      </c>
      <c r="H613" s="92" t="s">
        <v>1671</v>
      </c>
      <c r="I613" s="93">
        <v>110126</v>
      </c>
      <c r="J613" s="81">
        <f t="shared" si="98"/>
        <v>0</v>
      </c>
      <c r="K613"/>
      <c r="L613" s="30">
        <f t="shared" si="99"/>
        <v>1</v>
      </c>
      <c r="M613" s="30">
        <f t="shared" si="90"/>
        <v>1</v>
      </c>
      <c r="N613" s="30">
        <f t="shared" si="91"/>
        <v>1</v>
      </c>
      <c r="O613" s="30">
        <f t="shared" si="92"/>
        <v>1</v>
      </c>
      <c r="P613" s="30">
        <f t="shared" si="93"/>
        <v>1</v>
      </c>
      <c r="Q613" s="30">
        <f t="shared" si="94"/>
        <v>1</v>
      </c>
      <c r="R613" s="30">
        <f t="shared" si="95"/>
        <v>1</v>
      </c>
      <c r="S613" s="30"/>
      <c r="T613" s="30"/>
      <c r="U613" s="30"/>
      <c r="V613" s="34">
        <f t="shared" si="96"/>
        <v>1</v>
      </c>
    </row>
    <row r="614" spans="1:22" s="34" customFormat="1" ht="45" x14ac:dyDescent="0.25">
      <c r="A614" s="30">
        <f t="shared" si="97"/>
        <v>1</v>
      </c>
      <c r="D614" s="33">
        <v>610</v>
      </c>
      <c r="E614" s="90" t="s">
        <v>4692</v>
      </c>
      <c r="F614" s="91" t="s">
        <v>1672</v>
      </c>
      <c r="G614" s="91" t="s">
        <v>1673</v>
      </c>
      <c r="H614" s="92" t="s">
        <v>1674</v>
      </c>
      <c r="I614" s="93">
        <v>110130</v>
      </c>
      <c r="J614" s="81">
        <f t="shared" si="98"/>
        <v>0</v>
      </c>
      <c r="K614"/>
      <c r="L614" s="30">
        <f t="shared" si="99"/>
        <v>1</v>
      </c>
      <c r="M614" s="30">
        <f t="shared" si="90"/>
        <v>1</v>
      </c>
      <c r="N614" s="30">
        <f t="shared" si="91"/>
        <v>1</v>
      </c>
      <c r="O614" s="30">
        <f t="shared" si="92"/>
        <v>1</v>
      </c>
      <c r="P614" s="30">
        <f t="shared" si="93"/>
        <v>1</v>
      </c>
      <c r="Q614" s="30">
        <f t="shared" si="94"/>
        <v>1</v>
      </c>
      <c r="R614" s="30">
        <f t="shared" si="95"/>
        <v>1</v>
      </c>
      <c r="S614" s="30"/>
      <c r="T614" s="30"/>
      <c r="U614" s="30"/>
      <c r="V614" s="34">
        <f t="shared" si="96"/>
        <v>1</v>
      </c>
    </row>
    <row r="615" spans="1:22" s="34" customFormat="1" ht="45" x14ac:dyDescent="0.25">
      <c r="A615" s="30">
        <f t="shared" si="97"/>
        <v>1</v>
      </c>
      <c r="D615" s="33">
        <v>611</v>
      </c>
      <c r="E615" s="90" t="s">
        <v>4692</v>
      </c>
      <c r="F615" s="91" t="s">
        <v>1675</v>
      </c>
      <c r="G615" s="91" t="s">
        <v>1676</v>
      </c>
      <c r="H615" s="92" t="s">
        <v>1677</v>
      </c>
      <c r="I615" s="93">
        <v>110131</v>
      </c>
      <c r="J615" s="81">
        <f t="shared" si="98"/>
        <v>0</v>
      </c>
      <c r="K615"/>
      <c r="L615" s="30">
        <f t="shared" si="99"/>
        <v>1</v>
      </c>
      <c r="M615" s="30">
        <f t="shared" si="90"/>
        <v>1</v>
      </c>
      <c r="N615" s="30">
        <f t="shared" si="91"/>
        <v>1</v>
      </c>
      <c r="O615" s="30">
        <f t="shared" si="92"/>
        <v>1</v>
      </c>
      <c r="P615" s="30">
        <f t="shared" si="93"/>
        <v>1</v>
      </c>
      <c r="Q615" s="30">
        <f t="shared" si="94"/>
        <v>1</v>
      </c>
      <c r="R615" s="30">
        <f t="shared" si="95"/>
        <v>1</v>
      </c>
      <c r="S615" s="30"/>
      <c r="T615" s="30"/>
      <c r="U615" s="30"/>
      <c r="V615" s="34">
        <f t="shared" si="96"/>
        <v>1</v>
      </c>
    </row>
    <row r="616" spans="1:22" s="34" customFormat="1" ht="75" x14ac:dyDescent="0.25">
      <c r="A616" s="30">
        <f t="shared" si="97"/>
        <v>1</v>
      </c>
      <c r="D616" s="33">
        <v>612</v>
      </c>
      <c r="E616" s="90" t="s">
        <v>4692</v>
      </c>
      <c r="F616" s="91" t="s">
        <v>1678</v>
      </c>
      <c r="G616" s="91" t="s">
        <v>1679</v>
      </c>
      <c r="H616" s="92" t="s">
        <v>1680</v>
      </c>
      <c r="I616" s="93">
        <v>110132</v>
      </c>
      <c r="J616" s="81">
        <f t="shared" si="98"/>
        <v>0</v>
      </c>
      <c r="K616"/>
      <c r="L616" s="30">
        <f t="shared" si="99"/>
        <v>1</v>
      </c>
      <c r="M616" s="30">
        <f t="shared" si="90"/>
        <v>1</v>
      </c>
      <c r="N616" s="30">
        <f t="shared" si="91"/>
        <v>1</v>
      </c>
      <c r="O616" s="30">
        <f t="shared" si="92"/>
        <v>1</v>
      </c>
      <c r="P616" s="30">
        <f t="shared" si="93"/>
        <v>1</v>
      </c>
      <c r="Q616" s="30">
        <f t="shared" si="94"/>
        <v>1</v>
      </c>
      <c r="R616" s="30">
        <f t="shared" si="95"/>
        <v>1</v>
      </c>
      <c r="S616" s="30"/>
      <c r="T616" s="30"/>
      <c r="U616" s="30"/>
      <c r="V616" s="34">
        <f t="shared" si="96"/>
        <v>1</v>
      </c>
    </row>
    <row r="617" spans="1:22" s="34" customFormat="1" ht="75" x14ac:dyDescent="0.25">
      <c r="A617" s="30">
        <f t="shared" si="97"/>
        <v>1</v>
      </c>
      <c r="D617" s="33">
        <v>613</v>
      </c>
      <c r="E617" s="90" t="s">
        <v>4692</v>
      </c>
      <c r="F617" s="91" t="s">
        <v>1681</v>
      </c>
      <c r="G617" s="91" t="s">
        <v>1682</v>
      </c>
      <c r="H617" s="92" t="s">
        <v>1683</v>
      </c>
      <c r="I617" s="93">
        <v>110133</v>
      </c>
      <c r="J617" s="81">
        <f t="shared" si="98"/>
        <v>0</v>
      </c>
      <c r="K617"/>
      <c r="L617" s="30">
        <f t="shared" si="99"/>
        <v>1</v>
      </c>
      <c r="M617" s="30">
        <f t="shared" si="90"/>
        <v>1</v>
      </c>
      <c r="N617" s="30">
        <f t="shared" si="91"/>
        <v>1</v>
      </c>
      <c r="O617" s="30">
        <f t="shared" si="92"/>
        <v>1</v>
      </c>
      <c r="P617" s="30">
        <f t="shared" si="93"/>
        <v>1</v>
      </c>
      <c r="Q617" s="30">
        <f t="shared" si="94"/>
        <v>1</v>
      </c>
      <c r="R617" s="30">
        <f t="shared" si="95"/>
        <v>1</v>
      </c>
      <c r="S617" s="30"/>
      <c r="T617" s="30"/>
      <c r="U617" s="30"/>
      <c r="V617" s="34">
        <f t="shared" si="96"/>
        <v>1</v>
      </c>
    </row>
    <row r="618" spans="1:22" s="34" customFormat="1" ht="45" x14ac:dyDescent="0.25">
      <c r="A618" s="30">
        <f t="shared" si="97"/>
        <v>1</v>
      </c>
      <c r="D618" s="33">
        <v>614</v>
      </c>
      <c r="E618" s="90" t="s">
        <v>4693</v>
      </c>
      <c r="F618" s="91" t="s">
        <v>1684</v>
      </c>
      <c r="G618" s="91" t="s">
        <v>1685</v>
      </c>
      <c r="H618" s="92" t="s">
        <v>1686</v>
      </c>
      <c r="I618" s="93">
        <v>120101</v>
      </c>
      <c r="J618" s="81">
        <f t="shared" si="98"/>
        <v>0</v>
      </c>
      <c r="K618"/>
      <c r="L618" s="30">
        <f t="shared" si="99"/>
        <v>1</v>
      </c>
      <c r="M618" s="30">
        <f t="shared" si="90"/>
        <v>1</v>
      </c>
      <c r="N618" s="30">
        <f t="shared" si="91"/>
        <v>1</v>
      </c>
      <c r="O618" s="30">
        <f t="shared" si="92"/>
        <v>1</v>
      </c>
      <c r="P618" s="30">
        <f t="shared" si="93"/>
        <v>1</v>
      </c>
      <c r="Q618" s="30">
        <f t="shared" si="94"/>
        <v>1</v>
      </c>
      <c r="R618" s="30">
        <f t="shared" si="95"/>
        <v>1</v>
      </c>
      <c r="S618" s="30"/>
      <c r="T618" s="30"/>
      <c r="U618" s="30"/>
      <c r="V618" s="34">
        <f t="shared" si="96"/>
        <v>1</v>
      </c>
    </row>
    <row r="619" spans="1:22" s="34" customFormat="1" ht="45" x14ac:dyDescent="0.25">
      <c r="A619" s="30">
        <f t="shared" si="97"/>
        <v>1</v>
      </c>
      <c r="D619" s="33">
        <v>615</v>
      </c>
      <c r="E619" s="90" t="s">
        <v>4693</v>
      </c>
      <c r="F619" s="91" t="s">
        <v>1687</v>
      </c>
      <c r="G619" s="91" t="s">
        <v>1688</v>
      </c>
      <c r="H619" s="92" t="s">
        <v>1689</v>
      </c>
      <c r="I619" s="93">
        <v>120102</v>
      </c>
      <c r="J619" s="81">
        <f t="shared" si="98"/>
        <v>0</v>
      </c>
      <c r="K619"/>
      <c r="L619" s="30">
        <f t="shared" si="99"/>
        <v>1</v>
      </c>
      <c r="M619" s="30">
        <f t="shared" si="90"/>
        <v>1</v>
      </c>
      <c r="N619" s="30">
        <f t="shared" si="91"/>
        <v>1</v>
      </c>
      <c r="O619" s="30">
        <f t="shared" si="92"/>
        <v>1</v>
      </c>
      <c r="P619" s="30">
        <f t="shared" si="93"/>
        <v>1</v>
      </c>
      <c r="Q619" s="30">
        <f t="shared" si="94"/>
        <v>1</v>
      </c>
      <c r="R619" s="30">
        <f t="shared" si="95"/>
        <v>1</v>
      </c>
      <c r="S619" s="30"/>
      <c r="T619" s="30"/>
      <c r="U619" s="30"/>
      <c r="V619" s="34">
        <f t="shared" si="96"/>
        <v>1</v>
      </c>
    </row>
    <row r="620" spans="1:22" s="34" customFormat="1" ht="45" x14ac:dyDescent="0.25">
      <c r="A620" s="30">
        <f t="shared" si="97"/>
        <v>1</v>
      </c>
      <c r="D620" s="33">
        <v>616</v>
      </c>
      <c r="E620" s="90" t="s">
        <v>4693</v>
      </c>
      <c r="F620" s="91" t="s">
        <v>1690</v>
      </c>
      <c r="G620" s="91" t="s">
        <v>1691</v>
      </c>
      <c r="H620" s="92" t="s">
        <v>1692</v>
      </c>
      <c r="I620" s="93">
        <v>120103</v>
      </c>
      <c r="J620" s="81">
        <f t="shared" si="98"/>
        <v>0</v>
      </c>
      <c r="K620"/>
      <c r="L620" s="30">
        <f t="shared" si="99"/>
        <v>1</v>
      </c>
      <c r="M620" s="30">
        <f t="shared" si="90"/>
        <v>1</v>
      </c>
      <c r="N620" s="30">
        <f t="shared" si="91"/>
        <v>1</v>
      </c>
      <c r="O620" s="30">
        <f t="shared" si="92"/>
        <v>1</v>
      </c>
      <c r="P620" s="30">
        <f t="shared" si="93"/>
        <v>1</v>
      </c>
      <c r="Q620" s="30">
        <f t="shared" si="94"/>
        <v>1</v>
      </c>
      <c r="R620" s="30">
        <f t="shared" si="95"/>
        <v>1</v>
      </c>
      <c r="S620" s="30"/>
      <c r="T620" s="30"/>
      <c r="U620" s="30"/>
      <c r="V620" s="34">
        <f t="shared" si="96"/>
        <v>1</v>
      </c>
    </row>
    <row r="621" spans="1:22" s="34" customFormat="1" ht="45" x14ac:dyDescent="0.25">
      <c r="A621" s="30">
        <f t="shared" si="97"/>
        <v>1</v>
      </c>
      <c r="D621" s="33">
        <v>617</v>
      </c>
      <c r="E621" s="90" t="s">
        <v>4693</v>
      </c>
      <c r="F621" s="91" t="s">
        <v>1693</v>
      </c>
      <c r="G621" s="91" t="s">
        <v>1694</v>
      </c>
      <c r="H621" s="92" t="s">
        <v>1695</v>
      </c>
      <c r="I621" s="93">
        <v>120104</v>
      </c>
      <c r="J621" s="81">
        <f t="shared" si="98"/>
        <v>0</v>
      </c>
      <c r="K621"/>
      <c r="L621" s="30">
        <f t="shared" si="99"/>
        <v>1</v>
      </c>
      <c r="M621" s="30">
        <f t="shared" si="90"/>
        <v>1</v>
      </c>
      <c r="N621" s="30">
        <f t="shared" si="91"/>
        <v>1</v>
      </c>
      <c r="O621" s="30">
        <f t="shared" si="92"/>
        <v>1</v>
      </c>
      <c r="P621" s="30">
        <f t="shared" si="93"/>
        <v>1</v>
      </c>
      <c r="Q621" s="30">
        <f t="shared" si="94"/>
        <v>1</v>
      </c>
      <c r="R621" s="30">
        <f t="shared" si="95"/>
        <v>1</v>
      </c>
      <c r="S621" s="30"/>
      <c r="T621" s="30"/>
      <c r="U621" s="30"/>
      <c r="V621" s="34">
        <f t="shared" si="96"/>
        <v>1</v>
      </c>
    </row>
    <row r="622" spans="1:22" s="34" customFormat="1" ht="45" x14ac:dyDescent="0.25">
      <c r="A622" s="30">
        <f t="shared" si="97"/>
        <v>1</v>
      </c>
      <c r="D622" s="33">
        <v>618</v>
      </c>
      <c r="E622" s="90" t="s">
        <v>4693</v>
      </c>
      <c r="F622" s="91" t="s">
        <v>1696</v>
      </c>
      <c r="G622" s="91" t="s">
        <v>1697</v>
      </c>
      <c r="H622" s="92" t="s">
        <v>1698</v>
      </c>
      <c r="I622" s="93">
        <v>120105</v>
      </c>
      <c r="J622" s="81">
        <f t="shared" si="98"/>
        <v>0</v>
      </c>
      <c r="K622"/>
      <c r="L622" s="30">
        <f t="shared" si="99"/>
        <v>1</v>
      </c>
      <c r="M622" s="30">
        <f t="shared" si="90"/>
        <v>1</v>
      </c>
      <c r="N622" s="30">
        <f t="shared" si="91"/>
        <v>1</v>
      </c>
      <c r="O622" s="30">
        <f t="shared" si="92"/>
        <v>1</v>
      </c>
      <c r="P622" s="30">
        <f t="shared" si="93"/>
        <v>1</v>
      </c>
      <c r="Q622" s="30">
        <f t="shared" si="94"/>
        <v>1</v>
      </c>
      <c r="R622" s="30">
        <f t="shared" si="95"/>
        <v>1</v>
      </c>
      <c r="S622" s="30"/>
      <c r="T622" s="30"/>
      <c r="U622" s="30"/>
      <c r="V622" s="34">
        <f t="shared" si="96"/>
        <v>1</v>
      </c>
    </row>
    <row r="623" spans="1:22" s="34" customFormat="1" ht="45" x14ac:dyDescent="0.25">
      <c r="A623" s="30">
        <f t="shared" si="97"/>
        <v>1</v>
      </c>
      <c r="D623" s="33">
        <v>619</v>
      </c>
      <c r="E623" s="90" t="s">
        <v>4693</v>
      </c>
      <c r="F623" s="91" t="s">
        <v>1699</v>
      </c>
      <c r="G623" s="91" t="s">
        <v>1700</v>
      </c>
      <c r="H623" s="92" t="s">
        <v>1701</v>
      </c>
      <c r="I623" s="93">
        <v>120106</v>
      </c>
      <c r="J623" s="81">
        <f t="shared" si="98"/>
        <v>0</v>
      </c>
      <c r="K623"/>
      <c r="L623" s="30">
        <f t="shared" si="99"/>
        <v>1</v>
      </c>
      <c r="M623" s="30">
        <f t="shared" si="90"/>
        <v>1</v>
      </c>
      <c r="N623" s="30">
        <f t="shared" si="91"/>
        <v>1</v>
      </c>
      <c r="O623" s="30">
        <f t="shared" si="92"/>
        <v>1</v>
      </c>
      <c r="P623" s="30">
        <f t="shared" si="93"/>
        <v>1</v>
      </c>
      <c r="Q623" s="30">
        <f t="shared" si="94"/>
        <v>1</v>
      </c>
      <c r="R623" s="30">
        <f t="shared" si="95"/>
        <v>1</v>
      </c>
      <c r="S623" s="30"/>
      <c r="T623" s="30"/>
      <c r="U623" s="30"/>
      <c r="V623" s="34">
        <f t="shared" si="96"/>
        <v>1</v>
      </c>
    </row>
    <row r="624" spans="1:22" s="34" customFormat="1" ht="45" x14ac:dyDescent="0.25">
      <c r="A624" s="30">
        <f t="shared" si="97"/>
        <v>1</v>
      </c>
      <c r="D624" s="33">
        <v>620</v>
      </c>
      <c r="E624" s="90" t="s">
        <v>4693</v>
      </c>
      <c r="F624" s="91" t="s">
        <v>1702</v>
      </c>
      <c r="G624" s="91" t="s">
        <v>1703</v>
      </c>
      <c r="H624" s="92" t="s">
        <v>1704</v>
      </c>
      <c r="I624" s="93">
        <v>120107</v>
      </c>
      <c r="J624" s="81">
        <f t="shared" si="98"/>
        <v>0</v>
      </c>
      <c r="K624"/>
      <c r="L624" s="30">
        <f t="shared" si="99"/>
        <v>1</v>
      </c>
      <c r="M624" s="30">
        <f t="shared" si="90"/>
        <v>1</v>
      </c>
      <c r="N624" s="30">
        <f t="shared" si="91"/>
        <v>1</v>
      </c>
      <c r="O624" s="30">
        <f t="shared" si="92"/>
        <v>1</v>
      </c>
      <c r="P624" s="30">
        <f t="shared" si="93"/>
        <v>1</v>
      </c>
      <c r="Q624" s="30">
        <f t="shared" si="94"/>
        <v>1</v>
      </c>
      <c r="R624" s="30">
        <f t="shared" si="95"/>
        <v>1</v>
      </c>
      <c r="S624" s="30"/>
      <c r="T624" s="30"/>
      <c r="U624" s="30"/>
      <c r="V624" s="34">
        <f t="shared" si="96"/>
        <v>1</v>
      </c>
    </row>
    <row r="625" spans="1:22" s="34" customFormat="1" ht="45" x14ac:dyDescent="0.25">
      <c r="A625" s="30">
        <f t="shared" si="97"/>
        <v>1</v>
      </c>
      <c r="D625" s="33">
        <v>621</v>
      </c>
      <c r="E625" s="90" t="s">
        <v>4693</v>
      </c>
      <c r="F625" s="91" t="s">
        <v>1705</v>
      </c>
      <c r="G625" s="91" t="s">
        <v>1706</v>
      </c>
      <c r="H625" s="92" t="s">
        <v>1707</v>
      </c>
      <c r="I625" s="93">
        <v>120108</v>
      </c>
      <c r="J625" s="81">
        <f t="shared" si="98"/>
        <v>0</v>
      </c>
      <c r="K625"/>
      <c r="L625" s="30">
        <f t="shared" si="99"/>
        <v>1</v>
      </c>
      <c r="M625" s="30">
        <f t="shared" si="90"/>
        <v>1</v>
      </c>
      <c r="N625" s="30">
        <f t="shared" si="91"/>
        <v>1</v>
      </c>
      <c r="O625" s="30">
        <f t="shared" si="92"/>
        <v>1</v>
      </c>
      <c r="P625" s="30">
        <f t="shared" si="93"/>
        <v>1</v>
      </c>
      <c r="Q625" s="30">
        <f t="shared" si="94"/>
        <v>1</v>
      </c>
      <c r="R625" s="30">
        <f t="shared" si="95"/>
        <v>1</v>
      </c>
      <c r="S625" s="30"/>
      <c r="T625" s="30"/>
      <c r="U625" s="30"/>
      <c r="V625" s="34">
        <f t="shared" si="96"/>
        <v>1</v>
      </c>
    </row>
    <row r="626" spans="1:22" s="34" customFormat="1" ht="45" x14ac:dyDescent="0.25">
      <c r="A626" s="30">
        <f t="shared" si="97"/>
        <v>1</v>
      </c>
      <c r="D626" s="33">
        <v>622</v>
      </c>
      <c r="E626" s="90" t="s">
        <v>4693</v>
      </c>
      <c r="F626" s="91" t="s">
        <v>1708</v>
      </c>
      <c r="G626" s="91" t="s">
        <v>1709</v>
      </c>
      <c r="H626" s="92" t="s">
        <v>1710</v>
      </c>
      <c r="I626" s="93">
        <v>120109</v>
      </c>
      <c r="J626" s="81">
        <f t="shared" si="98"/>
        <v>0</v>
      </c>
      <c r="K626"/>
      <c r="L626" s="30">
        <f t="shared" si="99"/>
        <v>1</v>
      </c>
      <c r="M626" s="30">
        <f t="shared" si="90"/>
        <v>1</v>
      </c>
      <c r="N626" s="30">
        <f t="shared" si="91"/>
        <v>1</v>
      </c>
      <c r="O626" s="30">
        <f t="shared" si="92"/>
        <v>1</v>
      </c>
      <c r="P626" s="30">
        <f t="shared" si="93"/>
        <v>1</v>
      </c>
      <c r="Q626" s="30">
        <f t="shared" si="94"/>
        <v>1</v>
      </c>
      <c r="R626" s="30">
        <f t="shared" si="95"/>
        <v>1</v>
      </c>
      <c r="S626" s="30"/>
      <c r="T626" s="30"/>
      <c r="U626" s="30"/>
      <c r="V626" s="34">
        <f t="shared" si="96"/>
        <v>1</v>
      </c>
    </row>
    <row r="627" spans="1:22" s="34" customFormat="1" ht="45" x14ac:dyDescent="0.25">
      <c r="A627" s="30">
        <f t="shared" si="97"/>
        <v>1</v>
      </c>
      <c r="D627" s="33">
        <v>623</v>
      </c>
      <c r="E627" s="90" t="s">
        <v>4693</v>
      </c>
      <c r="F627" s="91" t="s">
        <v>1711</v>
      </c>
      <c r="G627" s="91" t="s">
        <v>1712</v>
      </c>
      <c r="H627" s="92" t="s">
        <v>1713</v>
      </c>
      <c r="I627" s="93">
        <v>120110</v>
      </c>
      <c r="J627" s="81">
        <f t="shared" si="98"/>
        <v>0</v>
      </c>
      <c r="K627"/>
      <c r="L627" s="30">
        <f t="shared" si="99"/>
        <v>1</v>
      </c>
      <c r="M627" s="30">
        <f t="shared" si="90"/>
        <v>1</v>
      </c>
      <c r="N627" s="30">
        <f t="shared" si="91"/>
        <v>1</v>
      </c>
      <c r="O627" s="30">
        <f t="shared" si="92"/>
        <v>1</v>
      </c>
      <c r="P627" s="30">
        <f t="shared" si="93"/>
        <v>1</v>
      </c>
      <c r="Q627" s="30">
        <f t="shared" si="94"/>
        <v>1</v>
      </c>
      <c r="R627" s="30">
        <f t="shared" si="95"/>
        <v>1</v>
      </c>
      <c r="S627" s="30"/>
      <c r="T627" s="30"/>
      <c r="U627" s="30"/>
      <c r="V627" s="34">
        <f t="shared" si="96"/>
        <v>1</v>
      </c>
    </row>
    <row r="628" spans="1:22" s="34" customFormat="1" ht="45" x14ac:dyDescent="0.25">
      <c r="A628" s="30">
        <f t="shared" si="97"/>
        <v>1</v>
      </c>
      <c r="D628" s="33">
        <v>624</v>
      </c>
      <c r="E628" s="90" t="s">
        <v>4693</v>
      </c>
      <c r="F628" s="91" t="s">
        <v>1714</v>
      </c>
      <c r="G628" s="91" t="s">
        <v>1715</v>
      </c>
      <c r="H628" s="92" t="s">
        <v>1716</v>
      </c>
      <c r="I628" s="93">
        <v>120111</v>
      </c>
      <c r="J628" s="81">
        <f t="shared" si="98"/>
        <v>0</v>
      </c>
      <c r="K628"/>
      <c r="L628" s="30">
        <f t="shared" si="99"/>
        <v>1</v>
      </c>
      <c r="M628" s="30">
        <f t="shared" si="90"/>
        <v>1</v>
      </c>
      <c r="N628" s="30">
        <f t="shared" si="91"/>
        <v>1</v>
      </c>
      <c r="O628" s="30">
        <f t="shared" si="92"/>
        <v>1</v>
      </c>
      <c r="P628" s="30">
        <f t="shared" si="93"/>
        <v>1</v>
      </c>
      <c r="Q628" s="30">
        <f t="shared" si="94"/>
        <v>1</v>
      </c>
      <c r="R628" s="30">
        <f t="shared" si="95"/>
        <v>1</v>
      </c>
      <c r="S628" s="30"/>
      <c r="T628" s="30"/>
      <c r="U628" s="30"/>
      <c r="V628" s="34">
        <f t="shared" si="96"/>
        <v>1</v>
      </c>
    </row>
    <row r="629" spans="1:22" s="34" customFormat="1" ht="45" x14ac:dyDescent="0.25">
      <c r="A629" s="30">
        <f t="shared" si="97"/>
        <v>1</v>
      </c>
      <c r="D629" s="33">
        <v>625</v>
      </c>
      <c r="E629" s="90" t="s">
        <v>4693</v>
      </c>
      <c r="F629" s="91" t="s">
        <v>1717</v>
      </c>
      <c r="G629" s="91" t="s">
        <v>1718</v>
      </c>
      <c r="H629" s="92" t="s">
        <v>1719</v>
      </c>
      <c r="I629" s="93">
        <v>120112</v>
      </c>
      <c r="J629" s="81">
        <f t="shared" si="98"/>
        <v>0</v>
      </c>
      <c r="K629"/>
      <c r="L629" s="30">
        <f t="shared" si="99"/>
        <v>1</v>
      </c>
      <c r="M629" s="30">
        <f t="shared" si="90"/>
        <v>1</v>
      </c>
      <c r="N629" s="30">
        <f t="shared" si="91"/>
        <v>1</v>
      </c>
      <c r="O629" s="30">
        <f t="shared" si="92"/>
        <v>1</v>
      </c>
      <c r="P629" s="30">
        <f t="shared" si="93"/>
        <v>1</v>
      </c>
      <c r="Q629" s="30">
        <f t="shared" si="94"/>
        <v>1</v>
      </c>
      <c r="R629" s="30">
        <f t="shared" si="95"/>
        <v>1</v>
      </c>
      <c r="S629" s="30"/>
      <c r="T629" s="30"/>
      <c r="U629" s="30"/>
      <c r="V629" s="34">
        <f t="shared" si="96"/>
        <v>1</v>
      </c>
    </row>
    <row r="630" spans="1:22" s="34" customFormat="1" ht="45" x14ac:dyDescent="0.25">
      <c r="A630" s="30">
        <f t="shared" si="97"/>
        <v>1</v>
      </c>
      <c r="D630" s="33">
        <v>626</v>
      </c>
      <c r="E630" s="90" t="s">
        <v>4693</v>
      </c>
      <c r="F630" s="91" t="s">
        <v>1720</v>
      </c>
      <c r="G630" s="91" t="s">
        <v>1721</v>
      </c>
      <c r="H630" s="92" t="s">
        <v>1722</v>
      </c>
      <c r="I630" s="93">
        <v>120113</v>
      </c>
      <c r="J630" s="81">
        <f t="shared" si="98"/>
        <v>0</v>
      </c>
      <c r="K630"/>
      <c r="L630" s="30">
        <f t="shared" si="99"/>
        <v>1</v>
      </c>
      <c r="M630" s="30">
        <f t="shared" si="90"/>
        <v>1</v>
      </c>
      <c r="N630" s="30">
        <f t="shared" si="91"/>
        <v>1</v>
      </c>
      <c r="O630" s="30">
        <f t="shared" si="92"/>
        <v>1</v>
      </c>
      <c r="P630" s="30">
        <f t="shared" si="93"/>
        <v>1</v>
      </c>
      <c r="Q630" s="30">
        <f t="shared" si="94"/>
        <v>1</v>
      </c>
      <c r="R630" s="30">
        <f t="shared" si="95"/>
        <v>1</v>
      </c>
      <c r="S630" s="30"/>
      <c r="T630" s="30"/>
      <c r="U630" s="30"/>
      <c r="V630" s="34">
        <f t="shared" si="96"/>
        <v>1</v>
      </c>
    </row>
    <row r="631" spans="1:22" s="34" customFormat="1" ht="45" x14ac:dyDescent="0.25">
      <c r="A631" s="30">
        <f t="shared" si="97"/>
        <v>1</v>
      </c>
      <c r="D631" s="33">
        <v>627</v>
      </c>
      <c r="E631" s="90" t="s">
        <v>4694</v>
      </c>
      <c r="F631" s="91" t="s">
        <v>1723</v>
      </c>
      <c r="G631" s="91" t="s">
        <v>1724</v>
      </c>
      <c r="H631" s="92" t="s">
        <v>1725</v>
      </c>
      <c r="I631" s="93">
        <v>460101</v>
      </c>
      <c r="J631" s="81">
        <f t="shared" si="98"/>
        <v>0</v>
      </c>
      <c r="K631"/>
      <c r="L631" s="30">
        <f t="shared" si="99"/>
        <v>1</v>
      </c>
      <c r="M631" s="30">
        <f t="shared" si="90"/>
        <v>1</v>
      </c>
      <c r="N631" s="30">
        <f t="shared" si="91"/>
        <v>1</v>
      </c>
      <c r="O631" s="30">
        <f t="shared" si="92"/>
        <v>1</v>
      </c>
      <c r="P631" s="30">
        <f t="shared" si="93"/>
        <v>1</v>
      </c>
      <c r="Q631" s="30">
        <f t="shared" si="94"/>
        <v>1</v>
      </c>
      <c r="R631" s="30">
        <f t="shared" si="95"/>
        <v>1</v>
      </c>
      <c r="S631" s="30"/>
      <c r="T631" s="30"/>
      <c r="U631" s="30"/>
      <c r="V631" s="34">
        <f t="shared" si="96"/>
        <v>1</v>
      </c>
    </row>
    <row r="632" spans="1:22" s="34" customFormat="1" ht="60" x14ac:dyDescent="0.25">
      <c r="A632" s="30">
        <f t="shared" si="97"/>
        <v>1</v>
      </c>
      <c r="D632" s="33">
        <v>628</v>
      </c>
      <c r="E632" s="90" t="s">
        <v>4694</v>
      </c>
      <c r="F632" s="91" t="s">
        <v>1726</v>
      </c>
      <c r="G632" s="91" t="s">
        <v>1727</v>
      </c>
      <c r="H632" s="92" t="s">
        <v>1728</v>
      </c>
      <c r="I632" s="93">
        <v>460102</v>
      </c>
      <c r="J632" s="81">
        <f t="shared" si="98"/>
        <v>0</v>
      </c>
      <c r="K632"/>
      <c r="L632" s="30">
        <f t="shared" si="99"/>
        <v>1</v>
      </c>
      <c r="M632" s="30">
        <f t="shared" si="90"/>
        <v>1</v>
      </c>
      <c r="N632" s="30">
        <f t="shared" si="91"/>
        <v>1</v>
      </c>
      <c r="O632" s="30">
        <f t="shared" si="92"/>
        <v>1</v>
      </c>
      <c r="P632" s="30">
        <f t="shared" si="93"/>
        <v>1</v>
      </c>
      <c r="Q632" s="30">
        <f t="shared" si="94"/>
        <v>1</v>
      </c>
      <c r="R632" s="30">
        <f t="shared" si="95"/>
        <v>1</v>
      </c>
      <c r="S632" s="30"/>
      <c r="T632" s="30"/>
      <c r="U632" s="30"/>
      <c r="V632" s="34">
        <f t="shared" si="96"/>
        <v>1</v>
      </c>
    </row>
    <row r="633" spans="1:22" s="34" customFormat="1" ht="75" x14ac:dyDescent="0.25">
      <c r="A633" s="30">
        <f t="shared" si="97"/>
        <v>1</v>
      </c>
      <c r="D633" s="33">
        <v>629</v>
      </c>
      <c r="E633" s="90" t="s">
        <v>4694</v>
      </c>
      <c r="F633" s="91" t="s">
        <v>1729</v>
      </c>
      <c r="G633" s="91" t="s">
        <v>1730</v>
      </c>
      <c r="H633" s="92" t="s">
        <v>1731</v>
      </c>
      <c r="I633" s="93">
        <v>460103</v>
      </c>
      <c r="J633" s="81">
        <f t="shared" si="98"/>
        <v>0</v>
      </c>
      <c r="K633"/>
      <c r="L633" s="30">
        <f t="shared" si="99"/>
        <v>1</v>
      </c>
      <c r="M633" s="30">
        <f t="shared" si="90"/>
        <v>1</v>
      </c>
      <c r="N633" s="30">
        <f t="shared" si="91"/>
        <v>1</v>
      </c>
      <c r="O633" s="30">
        <f t="shared" si="92"/>
        <v>1</v>
      </c>
      <c r="P633" s="30">
        <f t="shared" si="93"/>
        <v>1</v>
      </c>
      <c r="Q633" s="30">
        <f t="shared" si="94"/>
        <v>1</v>
      </c>
      <c r="R633" s="30">
        <f t="shared" si="95"/>
        <v>1</v>
      </c>
      <c r="S633" s="30"/>
      <c r="T633" s="30"/>
      <c r="U633" s="30"/>
      <c r="V633" s="34">
        <f t="shared" si="96"/>
        <v>1</v>
      </c>
    </row>
    <row r="634" spans="1:22" s="34" customFormat="1" ht="45" x14ac:dyDescent="0.25">
      <c r="A634" s="30">
        <f t="shared" si="97"/>
        <v>1</v>
      </c>
      <c r="D634" s="33">
        <v>630</v>
      </c>
      <c r="E634" s="90" t="s">
        <v>4694</v>
      </c>
      <c r="F634" s="91" t="s">
        <v>1732</v>
      </c>
      <c r="G634" s="91" t="s">
        <v>1733</v>
      </c>
      <c r="H634" s="92" t="s">
        <v>1734</v>
      </c>
      <c r="I634" s="93">
        <v>460104</v>
      </c>
      <c r="J634" s="81">
        <f t="shared" si="98"/>
        <v>0</v>
      </c>
      <c r="K634"/>
      <c r="L634" s="30">
        <f t="shared" si="99"/>
        <v>1</v>
      </c>
      <c r="M634" s="30">
        <f t="shared" si="90"/>
        <v>1</v>
      </c>
      <c r="N634" s="30">
        <f t="shared" si="91"/>
        <v>1</v>
      </c>
      <c r="O634" s="30">
        <f t="shared" si="92"/>
        <v>1</v>
      </c>
      <c r="P634" s="30">
        <f t="shared" si="93"/>
        <v>1</v>
      </c>
      <c r="Q634" s="30">
        <f t="shared" si="94"/>
        <v>1</v>
      </c>
      <c r="R634" s="30">
        <f t="shared" si="95"/>
        <v>1</v>
      </c>
      <c r="S634" s="30"/>
      <c r="T634" s="30"/>
      <c r="U634" s="30"/>
      <c r="V634" s="34">
        <f t="shared" si="96"/>
        <v>1</v>
      </c>
    </row>
    <row r="635" spans="1:22" s="34" customFormat="1" ht="60" x14ac:dyDescent="0.25">
      <c r="A635" s="30">
        <f t="shared" si="97"/>
        <v>1</v>
      </c>
      <c r="D635" s="33">
        <v>631</v>
      </c>
      <c r="E635" s="90" t="s">
        <v>4694</v>
      </c>
      <c r="F635" s="91" t="s">
        <v>1735</v>
      </c>
      <c r="G635" s="91" t="s">
        <v>1736</v>
      </c>
      <c r="H635" s="92" t="s">
        <v>1737</v>
      </c>
      <c r="I635" s="93">
        <v>460105</v>
      </c>
      <c r="J635" s="81">
        <f t="shared" si="98"/>
        <v>0</v>
      </c>
      <c r="K635"/>
      <c r="L635" s="30">
        <f t="shared" si="99"/>
        <v>1</v>
      </c>
      <c r="M635" s="30">
        <f t="shared" si="90"/>
        <v>1</v>
      </c>
      <c r="N635" s="30">
        <f t="shared" si="91"/>
        <v>1</v>
      </c>
      <c r="O635" s="30">
        <f t="shared" si="92"/>
        <v>1</v>
      </c>
      <c r="P635" s="30">
        <f t="shared" si="93"/>
        <v>1</v>
      </c>
      <c r="Q635" s="30">
        <f t="shared" si="94"/>
        <v>1</v>
      </c>
      <c r="R635" s="30">
        <f t="shared" si="95"/>
        <v>1</v>
      </c>
      <c r="S635" s="30"/>
      <c r="T635" s="30"/>
      <c r="U635" s="30"/>
      <c r="V635" s="34">
        <f t="shared" si="96"/>
        <v>1</v>
      </c>
    </row>
    <row r="636" spans="1:22" s="34" customFormat="1" ht="60" x14ac:dyDescent="0.25">
      <c r="A636" s="30">
        <f t="shared" si="97"/>
        <v>1</v>
      </c>
      <c r="D636" s="33">
        <v>632</v>
      </c>
      <c r="E636" s="90" t="s">
        <v>4694</v>
      </c>
      <c r="F636" s="91" t="s">
        <v>1738</v>
      </c>
      <c r="G636" s="91" t="s">
        <v>1739</v>
      </c>
      <c r="H636" s="92" t="s">
        <v>1740</v>
      </c>
      <c r="I636" s="93">
        <v>460106</v>
      </c>
      <c r="J636" s="81">
        <f t="shared" si="98"/>
        <v>0</v>
      </c>
      <c r="K636"/>
      <c r="L636" s="30">
        <f t="shared" si="99"/>
        <v>1</v>
      </c>
      <c r="M636" s="30">
        <f t="shared" si="90"/>
        <v>1</v>
      </c>
      <c r="N636" s="30">
        <f t="shared" si="91"/>
        <v>1</v>
      </c>
      <c r="O636" s="30">
        <f t="shared" si="92"/>
        <v>1</v>
      </c>
      <c r="P636" s="30">
        <f t="shared" si="93"/>
        <v>1</v>
      </c>
      <c r="Q636" s="30">
        <f t="shared" si="94"/>
        <v>1</v>
      </c>
      <c r="R636" s="30">
        <f t="shared" si="95"/>
        <v>1</v>
      </c>
      <c r="S636" s="30"/>
      <c r="T636" s="30"/>
      <c r="U636" s="30"/>
      <c r="V636" s="34">
        <f t="shared" si="96"/>
        <v>1</v>
      </c>
    </row>
    <row r="637" spans="1:22" s="34" customFormat="1" ht="45" x14ac:dyDescent="0.25">
      <c r="A637" s="30">
        <f t="shared" si="97"/>
        <v>1</v>
      </c>
      <c r="D637" s="33">
        <v>633</v>
      </c>
      <c r="E637" s="90" t="s">
        <v>4695</v>
      </c>
      <c r="F637" s="91" t="s">
        <v>1741</v>
      </c>
      <c r="G637" s="91" t="s">
        <v>1742</v>
      </c>
      <c r="H637" s="92" t="s">
        <v>1743</v>
      </c>
      <c r="I637" s="93">
        <v>130101</v>
      </c>
      <c r="J637" s="81">
        <f t="shared" si="98"/>
        <v>0</v>
      </c>
      <c r="K637"/>
      <c r="L637" s="30">
        <f t="shared" si="99"/>
        <v>1</v>
      </c>
      <c r="M637" s="30">
        <f t="shared" si="90"/>
        <v>1</v>
      </c>
      <c r="N637" s="30">
        <f t="shared" si="91"/>
        <v>1</v>
      </c>
      <c r="O637" s="30">
        <f t="shared" si="92"/>
        <v>1</v>
      </c>
      <c r="P637" s="30">
        <f t="shared" si="93"/>
        <v>1</v>
      </c>
      <c r="Q637" s="30">
        <f t="shared" si="94"/>
        <v>1</v>
      </c>
      <c r="R637" s="30">
        <f t="shared" si="95"/>
        <v>1</v>
      </c>
      <c r="S637" s="30"/>
      <c r="T637" s="30"/>
      <c r="U637" s="30"/>
      <c r="V637" s="34">
        <f t="shared" si="96"/>
        <v>1</v>
      </c>
    </row>
    <row r="638" spans="1:22" s="34" customFormat="1" ht="45" x14ac:dyDescent="0.25">
      <c r="A638" s="30">
        <f t="shared" si="97"/>
        <v>1</v>
      </c>
      <c r="D638" s="33">
        <v>634</v>
      </c>
      <c r="E638" s="90" t="s">
        <v>4695</v>
      </c>
      <c r="F638" s="91" t="s">
        <v>1744</v>
      </c>
      <c r="G638" s="91" t="s">
        <v>1745</v>
      </c>
      <c r="H638" s="92" t="s">
        <v>1746</v>
      </c>
      <c r="I638" s="93">
        <v>130102</v>
      </c>
      <c r="J638" s="81">
        <f t="shared" si="98"/>
        <v>0</v>
      </c>
      <c r="K638"/>
      <c r="L638" s="30">
        <f t="shared" si="99"/>
        <v>1</v>
      </c>
      <c r="M638" s="30">
        <f t="shared" si="90"/>
        <v>1</v>
      </c>
      <c r="N638" s="30">
        <f t="shared" si="91"/>
        <v>1</v>
      </c>
      <c r="O638" s="30">
        <f t="shared" si="92"/>
        <v>1</v>
      </c>
      <c r="P638" s="30">
        <f t="shared" si="93"/>
        <v>1</v>
      </c>
      <c r="Q638" s="30">
        <f t="shared" si="94"/>
        <v>1</v>
      </c>
      <c r="R638" s="30">
        <f t="shared" si="95"/>
        <v>1</v>
      </c>
      <c r="S638" s="30"/>
      <c r="T638" s="30"/>
      <c r="U638" s="30"/>
      <c r="V638" s="34">
        <f t="shared" si="96"/>
        <v>1</v>
      </c>
    </row>
    <row r="639" spans="1:22" s="34" customFormat="1" ht="45" x14ac:dyDescent="0.25">
      <c r="A639" s="30">
        <f t="shared" si="97"/>
        <v>1</v>
      </c>
      <c r="D639" s="33">
        <v>635</v>
      </c>
      <c r="E639" s="90" t="s">
        <v>4695</v>
      </c>
      <c r="F639" s="91" t="s">
        <v>1747</v>
      </c>
      <c r="G639" s="91" t="s">
        <v>1748</v>
      </c>
      <c r="H639" s="92" t="s">
        <v>1749</v>
      </c>
      <c r="I639" s="93">
        <v>130103</v>
      </c>
      <c r="J639" s="81">
        <f t="shared" si="98"/>
        <v>0</v>
      </c>
      <c r="K639"/>
      <c r="L639" s="30">
        <f t="shared" si="99"/>
        <v>1</v>
      </c>
      <c r="M639" s="30">
        <f t="shared" si="90"/>
        <v>1</v>
      </c>
      <c r="N639" s="30">
        <f t="shared" si="91"/>
        <v>1</v>
      </c>
      <c r="O639" s="30">
        <f t="shared" si="92"/>
        <v>1</v>
      </c>
      <c r="P639" s="30">
        <f t="shared" si="93"/>
        <v>1</v>
      </c>
      <c r="Q639" s="30">
        <f t="shared" si="94"/>
        <v>1</v>
      </c>
      <c r="R639" s="30">
        <f t="shared" si="95"/>
        <v>1</v>
      </c>
      <c r="S639" s="30"/>
      <c r="T639" s="30"/>
      <c r="U639" s="30"/>
      <c r="V639" s="34">
        <f t="shared" si="96"/>
        <v>1</v>
      </c>
    </row>
    <row r="640" spans="1:22" s="34" customFormat="1" ht="45" x14ac:dyDescent="0.25">
      <c r="A640" s="30">
        <f t="shared" si="97"/>
        <v>1</v>
      </c>
      <c r="D640" s="33">
        <v>636</v>
      </c>
      <c r="E640" s="90" t="s">
        <v>4695</v>
      </c>
      <c r="F640" s="91" t="s">
        <v>1750</v>
      </c>
      <c r="G640" s="91" t="s">
        <v>1751</v>
      </c>
      <c r="H640" s="92" t="s">
        <v>1752</v>
      </c>
      <c r="I640" s="93">
        <v>130104</v>
      </c>
      <c r="J640" s="81">
        <f t="shared" si="98"/>
        <v>0</v>
      </c>
      <c r="K640"/>
      <c r="L640" s="30">
        <f t="shared" si="99"/>
        <v>1</v>
      </c>
      <c r="M640" s="30">
        <f t="shared" si="90"/>
        <v>1</v>
      </c>
      <c r="N640" s="30">
        <f t="shared" si="91"/>
        <v>1</v>
      </c>
      <c r="O640" s="30">
        <f t="shared" si="92"/>
        <v>1</v>
      </c>
      <c r="P640" s="30">
        <f t="shared" si="93"/>
        <v>1</v>
      </c>
      <c r="Q640" s="30">
        <f t="shared" si="94"/>
        <v>1</v>
      </c>
      <c r="R640" s="30">
        <f t="shared" si="95"/>
        <v>1</v>
      </c>
      <c r="S640" s="30"/>
      <c r="T640" s="30"/>
      <c r="U640" s="30"/>
      <c r="V640" s="34">
        <f t="shared" si="96"/>
        <v>1</v>
      </c>
    </row>
    <row r="641" spans="1:22" s="34" customFormat="1" ht="45" x14ac:dyDescent="0.25">
      <c r="A641" s="30">
        <f t="shared" si="97"/>
        <v>1</v>
      </c>
      <c r="D641" s="33">
        <v>637</v>
      </c>
      <c r="E641" s="90" t="s">
        <v>4695</v>
      </c>
      <c r="F641" s="91" t="s">
        <v>1753</v>
      </c>
      <c r="G641" s="91" t="s">
        <v>1754</v>
      </c>
      <c r="H641" s="92" t="s">
        <v>1755</v>
      </c>
      <c r="I641" s="93">
        <v>130105</v>
      </c>
      <c r="J641" s="81">
        <f t="shared" si="98"/>
        <v>0</v>
      </c>
      <c r="K641"/>
      <c r="L641" s="30">
        <f t="shared" si="99"/>
        <v>1</v>
      </c>
      <c r="M641" s="30">
        <f t="shared" si="90"/>
        <v>1</v>
      </c>
      <c r="N641" s="30">
        <f t="shared" si="91"/>
        <v>1</v>
      </c>
      <c r="O641" s="30">
        <f t="shared" si="92"/>
        <v>1</v>
      </c>
      <c r="P641" s="30">
        <f t="shared" si="93"/>
        <v>1</v>
      </c>
      <c r="Q641" s="30">
        <f t="shared" si="94"/>
        <v>1</v>
      </c>
      <c r="R641" s="30">
        <f t="shared" si="95"/>
        <v>1</v>
      </c>
      <c r="S641" s="30"/>
      <c r="T641" s="30"/>
      <c r="U641" s="30"/>
      <c r="V641" s="34">
        <f t="shared" si="96"/>
        <v>1</v>
      </c>
    </row>
    <row r="642" spans="1:22" s="34" customFormat="1" ht="45" x14ac:dyDescent="0.25">
      <c r="A642" s="30">
        <f t="shared" si="97"/>
        <v>1</v>
      </c>
      <c r="D642" s="33">
        <v>638</v>
      </c>
      <c r="E642" s="90" t="s">
        <v>4695</v>
      </c>
      <c r="F642" s="91" t="s">
        <v>1756</v>
      </c>
      <c r="G642" s="91" t="s">
        <v>1757</v>
      </c>
      <c r="H642" s="92" t="s">
        <v>1758</v>
      </c>
      <c r="I642" s="93">
        <v>130106</v>
      </c>
      <c r="J642" s="81">
        <f t="shared" si="98"/>
        <v>0</v>
      </c>
      <c r="K642"/>
      <c r="L642" s="30">
        <f t="shared" si="99"/>
        <v>1</v>
      </c>
      <c r="M642" s="30">
        <f t="shared" si="90"/>
        <v>1</v>
      </c>
      <c r="N642" s="30">
        <f t="shared" si="91"/>
        <v>1</v>
      </c>
      <c r="O642" s="30">
        <f t="shared" si="92"/>
        <v>1</v>
      </c>
      <c r="P642" s="30">
        <f t="shared" si="93"/>
        <v>1</v>
      </c>
      <c r="Q642" s="30">
        <f t="shared" si="94"/>
        <v>1</v>
      </c>
      <c r="R642" s="30">
        <f t="shared" si="95"/>
        <v>1</v>
      </c>
      <c r="S642" s="30"/>
      <c r="T642" s="30"/>
      <c r="U642" s="30"/>
      <c r="V642" s="34">
        <f t="shared" si="96"/>
        <v>1</v>
      </c>
    </row>
    <row r="643" spans="1:22" s="34" customFormat="1" ht="45" x14ac:dyDescent="0.25">
      <c r="A643" s="30">
        <f t="shared" si="97"/>
        <v>1</v>
      </c>
      <c r="D643" s="33">
        <v>639</v>
      </c>
      <c r="E643" s="90" t="s">
        <v>4695</v>
      </c>
      <c r="F643" s="91" t="s">
        <v>1759</v>
      </c>
      <c r="G643" s="91" t="s">
        <v>1760</v>
      </c>
      <c r="H643" s="92" t="s">
        <v>1761</v>
      </c>
      <c r="I643" s="93">
        <v>130107</v>
      </c>
      <c r="J643" s="81">
        <f t="shared" si="98"/>
        <v>0</v>
      </c>
      <c r="K643"/>
      <c r="L643" s="30">
        <f t="shared" si="99"/>
        <v>1</v>
      </c>
      <c r="M643" s="30">
        <f t="shared" si="90"/>
        <v>1</v>
      </c>
      <c r="N643" s="30">
        <f t="shared" si="91"/>
        <v>1</v>
      </c>
      <c r="O643" s="30">
        <f t="shared" si="92"/>
        <v>1</v>
      </c>
      <c r="P643" s="30">
        <f t="shared" si="93"/>
        <v>1</v>
      </c>
      <c r="Q643" s="30">
        <f t="shared" si="94"/>
        <v>1</v>
      </c>
      <c r="R643" s="30">
        <f t="shared" si="95"/>
        <v>1</v>
      </c>
      <c r="S643" s="30"/>
      <c r="T643" s="30"/>
      <c r="U643" s="30"/>
      <c r="V643" s="34">
        <f t="shared" si="96"/>
        <v>1</v>
      </c>
    </row>
    <row r="644" spans="1:22" s="34" customFormat="1" ht="45" x14ac:dyDescent="0.25">
      <c r="A644" s="30">
        <f t="shared" si="97"/>
        <v>1</v>
      </c>
      <c r="D644" s="33">
        <v>640</v>
      </c>
      <c r="E644" s="90" t="s">
        <v>4695</v>
      </c>
      <c r="F644" s="91" t="s">
        <v>1762</v>
      </c>
      <c r="G644" s="91" t="s">
        <v>1763</v>
      </c>
      <c r="H644" s="92" t="s">
        <v>1764</v>
      </c>
      <c r="I644" s="93">
        <v>130108</v>
      </c>
      <c r="J644" s="81">
        <f t="shared" si="98"/>
        <v>0</v>
      </c>
      <c r="K644"/>
      <c r="L644" s="30">
        <f t="shared" si="99"/>
        <v>1</v>
      </c>
      <c r="M644" s="30">
        <f t="shared" si="90"/>
        <v>1</v>
      </c>
      <c r="N644" s="30">
        <f t="shared" si="91"/>
        <v>1</v>
      </c>
      <c r="O644" s="30">
        <f t="shared" si="92"/>
        <v>1</v>
      </c>
      <c r="P644" s="30">
        <f t="shared" si="93"/>
        <v>1</v>
      </c>
      <c r="Q644" s="30">
        <f t="shared" si="94"/>
        <v>1</v>
      </c>
      <c r="R644" s="30">
        <f t="shared" si="95"/>
        <v>1</v>
      </c>
      <c r="S644" s="30"/>
      <c r="T644" s="30"/>
      <c r="U644" s="30"/>
      <c r="V644" s="34">
        <f t="shared" si="96"/>
        <v>1</v>
      </c>
    </row>
    <row r="645" spans="1:22" s="34" customFormat="1" ht="45" x14ac:dyDescent="0.25">
      <c r="A645" s="30">
        <f t="shared" si="97"/>
        <v>1</v>
      </c>
      <c r="D645" s="33">
        <v>641</v>
      </c>
      <c r="E645" s="90" t="s">
        <v>4695</v>
      </c>
      <c r="F645" s="91" t="s">
        <v>1765</v>
      </c>
      <c r="G645" s="91" t="s">
        <v>1766</v>
      </c>
      <c r="H645" s="92" t="s">
        <v>1767</v>
      </c>
      <c r="I645" s="93">
        <v>130109</v>
      </c>
      <c r="J645" s="81">
        <f t="shared" si="98"/>
        <v>0</v>
      </c>
      <c r="K645"/>
      <c r="L645" s="30">
        <f t="shared" si="99"/>
        <v>1</v>
      </c>
      <c r="M645" s="30">
        <f t="shared" ref="M645:M708" si="100">IF(E645&lt;&gt;"",1,0)</f>
        <v>1</v>
      </c>
      <c r="N645" s="30">
        <f t="shared" ref="N645:N708" si="101">IF(F645&lt;&gt;"",1,0)</f>
        <v>1</v>
      </c>
      <c r="O645" s="30">
        <f t="shared" ref="O645:O708" si="102">IF(G645&lt;&gt;"",1,0)</f>
        <v>1</v>
      </c>
      <c r="P645" s="30">
        <f t="shared" ref="P645:P708" si="103">IF(H645&lt;&gt;"",1,0)</f>
        <v>1</v>
      </c>
      <c r="Q645" s="30">
        <f t="shared" ref="Q645:Q708" si="104">IF(I645&lt;&gt;"",1,0)</f>
        <v>1</v>
      </c>
      <c r="R645" s="30">
        <f t="shared" ref="R645:R708" si="105">IF(J645&lt;&gt;"",1,0)</f>
        <v>1</v>
      </c>
      <c r="S645" s="30"/>
      <c r="T645" s="30"/>
      <c r="U645" s="30"/>
      <c r="V645" s="34">
        <f t="shared" ref="V645:V708" si="106">IF(LEN(H645)=9,IF(ISNA(AND(MID(H645,1,3)="sch",VALUE(MID(H645,4,2))&gt;0,VALUE(MID(H645,6,4))&gt;0)),0,IF(AND(MID(H645,1,3)="sch",VALUE(MID(H645,4,2))&gt;0,VALUE(MID(H645,6,4))&gt;0),1,0)),IF(P645=0,1,0))</f>
        <v>1</v>
      </c>
    </row>
    <row r="646" spans="1:22" s="34" customFormat="1" ht="45" x14ac:dyDescent="0.25">
      <c r="A646" s="30">
        <f t="shared" ref="A646:A709" si="107">IF(L646=0,1,IF(M646*(N646+O646)*V646&gt;0,1,0))</f>
        <v>1</v>
      </c>
      <c r="D646" s="33">
        <v>642</v>
      </c>
      <c r="E646" s="90" t="s">
        <v>4695</v>
      </c>
      <c r="F646" s="91" t="s">
        <v>1768</v>
      </c>
      <c r="G646" s="91" t="s">
        <v>1769</v>
      </c>
      <c r="H646" s="92" t="s">
        <v>1770</v>
      </c>
      <c r="I646" s="93">
        <v>130110</v>
      </c>
      <c r="J646" s="81">
        <f t="shared" ref="J646:J709" si="108">IF(E646&lt;&gt;"",0,"")</f>
        <v>0</v>
      </c>
      <c r="K646"/>
      <c r="L646" s="30">
        <f t="shared" ref="L646:L709" si="109">IF(LEN(E646&amp;F646&amp;G646&amp;H646&amp;I646&amp;J646)&gt;0,1,0)</f>
        <v>1</v>
      </c>
      <c r="M646" s="30">
        <f t="shared" si="100"/>
        <v>1</v>
      </c>
      <c r="N646" s="30">
        <f t="shared" si="101"/>
        <v>1</v>
      </c>
      <c r="O646" s="30">
        <f t="shared" si="102"/>
        <v>1</v>
      </c>
      <c r="P646" s="30">
        <f t="shared" si="103"/>
        <v>1</v>
      </c>
      <c r="Q646" s="30">
        <f t="shared" si="104"/>
        <v>1</v>
      </c>
      <c r="R646" s="30">
        <f t="shared" si="105"/>
        <v>1</v>
      </c>
      <c r="S646" s="30"/>
      <c r="T646" s="30"/>
      <c r="U646" s="30"/>
      <c r="V646" s="34">
        <f t="shared" si="106"/>
        <v>1</v>
      </c>
    </row>
    <row r="647" spans="1:22" s="34" customFormat="1" ht="45" x14ac:dyDescent="0.25">
      <c r="A647" s="30">
        <f t="shared" si="107"/>
        <v>1</v>
      </c>
      <c r="D647" s="33">
        <v>643</v>
      </c>
      <c r="E647" s="90" t="s">
        <v>4695</v>
      </c>
      <c r="F647" s="91" t="s">
        <v>1771</v>
      </c>
      <c r="G647" s="91" t="s">
        <v>1772</v>
      </c>
      <c r="H647" s="92" t="s">
        <v>1773</v>
      </c>
      <c r="I647" s="93">
        <v>130111</v>
      </c>
      <c r="J647" s="81">
        <f t="shared" si="108"/>
        <v>0</v>
      </c>
      <c r="K647"/>
      <c r="L647" s="30">
        <f t="shared" si="109"/>
        <v>1</v>
      </c>
      <c r="M647" s="30">
        <f t="shared" si="100"/>
        <v>1</v>
      </c>
      <c r="N647" s="30">
        <f t="shared" si="101"/>
        <v>1</v>
      </c>
      <c r="O647" s="30">
        <f t="shared" si="102"/>
        <v>1</v>
      </c>
      <c r="P647" s="30">
        <f t="shared" si="103"/>
        <v>1</v>
      </c>
      <c r="Q647" s="30">
        <f t="shared" si="104"/>
        <v>1</v>
      </c>
      <c r="R647" s="30">
        <f t="shared" si="105"/>
        <v>1</v>
      </c>
      <c r="S647" s="30"/>
      <c r="T647" s="30"/>
      <c r="U647" s="30"/>
      <c r="V647" s="34">
        <f t="shared" si="106"/>
        <v>1</v>
      </c>
    </row>
    <row r="648" spans="1:22" s="34" customFormat="1" ht="45" x14ac:dyDescent="0.25">
      <c r="A648" s="30">
        <f t="shared" si="107"/>
        <v>1</v>
      </c>
      <c r="D648" s="33">
        <v>644</v>
      </c>
      <c r="E648" s="90" t="s">
        <v>4695</v>
      </c>
      <c r="F648" s="91" t="s">
        <v>1774</v>
      </c>
      <c r="G648" s="91" t="s">
        <v>1775</v>
      </c>
      <c r="H648" s="92" t="s">
        <v>1776</v>
      </c>
      <c r="I648" s="93">
        <v>130112</v>
      </c>
      <c r="J648" s="81">
        <f t="shared" si="108"/>
        <v>0</v>
      </c>
      <c r="K648"/>
      <c r="L648" s="30">
        <f t="shared" si="109"/>
        <v>1</v>
      </c>
      <c r="M648" s="30">
        <f t="shared" si="100"/>
        <v>1</v>
      </c>
      <c r="N648" s="30">
        <f t="shared" si="101"/>
        <v>1</v>
      </c>
      <c r="O648" s="30">
        <f t="shared" si="102"/>
        <v>1</v>
      </c>
      <c r="P648" s="30">
        <f t="shared" si="103"/>
        <v>1</v>
      </c>
      <c r="Q648" s="30">
        <f t="shared" si="104"/>
        <v>1</v>
      </c>
      <c r="R648" s="30">
        <f t="shared" si="105"/>
        <v>1</v>
      </c>
      <c r="S648" s="30"/>
      <c r="T648" s="30"/>
      <c r="U648" s="30"/>
      <c r="V648" s="34">
        <f t="shared" si="106"/>
        <v>1</v>
      </c>
    </row>
    <row r="649" spans="1:22" s="34" customFormat="1" ht="45" x14ac:dyDescent="0.25">
      <c r="A649" s="30">
        <f t="shared" si="107"/>
        <v>1</v>
      </c>
      <c r="D649" s="33">
        <v>645</v>
      </c>
      <c r="E649" s="90" t="s">
        <v>4695</v>
      </c>
      <c r="F649" s="91" t="s">
        <v>1777</v>
      </c>
      <c r="G649" s="91" t="s">
        <v>1778</v>
      </c>
      <c r="H649" s="92" t="s">
        <v>1779</v>
      </c>
      <c r="I649" s="93">
        <v>130113</v>
      </c>
      <c r="J649" s="81">
        <f t="shared" si="108"/>
        <v>0</v>
      </c>
      <c r="K649"/>
      <c r="L649" s="30">
        <f t="shared" si="109"/>
        <v>1</v>
      </c>
      <c r="M649" s="30">
        <f t="shared" si="100"/>
        <v>1</v>
      </c>
      <c r="N649" s="30">
        <f t="shared" si="101"/>
        <v>1</v>
      </c>
      <c r="O649" s="30">
        <f t="shared" si="102"/>
        <v>1</v>
      </c>
      <c r="P649" s="30">
        <f t="shared" si="103"/>
        <v>1</v>
      </c>
      <c r="Q649" s="30">
        <f t="shared" si="104"/>
        <v>1</v>
      </c>
      <c r="R649" s="30">
        <f t="shared" si="105"/>
        <v>1</v>
      </c>
      <c r="S649" s="30"/>
      <c r="T649" s="30"/>
      <c r="U649" s="30"/>
      <c r="V649" s="34">
        <f t="shared" si="106"/>
        <v>1</v>
      </c>
    </row>
    <row r="650" spans="1:22" s="34" customFormat="1" ht="45" x14ac:dyDescent="0.25">
      <c r="A650" s="30">
        <f t="shared" si="107"/>
        <v>1</v>
      </c>
      <c r="D650" s="33">
        <v>646</v>
      </c>
      <c r="E650" s="90" t="s">
        <v>4696</v>
      </c>
      <c r="F650" s="91" t="s">
        <v>1780</v>
      </c>
      <c r="G650" s="91" t="s">
        <v>1781</v>
      </c>
      <c r="H650" s="92" t="s">
        <v>1782</v>
      </c>
      <c r="I650" s="93">
        <v>470101</v>
      </c>
      <c r="J650" s="81">
        <f t="shared" si="108"/>
        <v>0</v>
      </c>
      <c r="K650"/>
      <c r="L650" s="30">
        <f t="shared" si="109"/>
        <v>1</v>
      </c>
      <c r="M650" s="30">
        <f t="shared" si="100"/>
        <v>1</v>
      </c>
      <c r="N650" s="30">
        <f t="shared" si="101"/>
        <v>1</v>
      </c>
      <c r="O650" s="30">
        <f t="shared" si="102"/>
        <v>1</v>
      </c>
      <c r="P650" s="30">
        <f t="shared" si="103"/>
        <v>1</v>
      </c>
      <c r="Q650" s="30">
        <f t="shared" si="104"/>
        <v>1</v>
      </c>
      <c r="R650" s="30">
        <f t="shared" si="105"/>
        <v>1</v>
      </c>
      <c r="S650" s="30"/>
      <c r="T650" s="30"/>
      <c r="U650" s="30"/>
      <c r="V650" s="34">
        <f t="shared" si="106"/>
        <v>1</v>
      </c>
    </row>
    <row r="651" spans="1:22" s="34" customFormat="1" ht="45" x14ac:dyDescent="0.25">
      <c r="A651" s="30">
        <f t="shared" si="107"/>
        <v>1</v>
      </c>
      <c r="D651" s="33">
        <v>647</v>
      </c>
      <c r="E651" s="90" t="s">
        <v>4696</v>
      </c>
      <c r="F651" s="91" t="s">
        <v>2829</v>
      </c>
      <c r="G651" s="91" t="s">
        <v>2830</v>
      </c>
      <c r="H651" s="92" t="s">
        <v>1783</v>
      </c>
      <c r="I651" s="93">
        <v>470102</v>
      </c>
      <c r="J651" s="81">
        <f t="shared" si="108"/>
        <v>0</v>
      </c>
      <c r="K651"/>
      <c r="L651" s="30">
        <f t="shared" si="109"/>
        <v>1</v>
      </c>
      <c r="M651" s="30">
        <f t="shared" si="100"/>
        <v>1</v>
      </c>
      <c r="N651" s="30">
        <f t="shared" si="101"/>
        <v>1</v>
      </c>
      <c r="O651" s="30">
        <f t="shared" si="102"/>
        <v>1</v>
      </c>
      <c r="P651" s="30">
        <f t="shared" si="103"/>
        <v>1</v>
      </c>
      <c r="Q651" s="30">
        <f t="shared" si="104"/>
        <v>1</v>
      </c>
      <c r="R651" s="30">
        <f t="shared" si="105"/>
        <v>1</v>
      </c>
      <c r="S651" s="30"/>
      <c r="T651" s="30"/>
      <c r="U651" s="30"/>
      <c r="V651" s="34">
        <f t="shared" si="106"/>
        <v>1</v>
      </c>
    </row>
    <row r="652" spans="1:22" s="34" customFormat="1" ht="45" x14ac:dyDescent="0.25">
      <c r="A652" s="30">
        <f t="shared" si="107"/>
        <v>1</v>
      </c>
      <c r="D652" s="33">
        <v>648</v>
      </c>
      <c r="E652" s="90" t="s">
        <v>4696</v>
      </c>
      <c r="F652" s="91" t="s">
        <v>1784</v>
      </c>
      <c r="G652" s="91" t="s">
        <v>1785</v>
      </c>
      <c r="H652" s="92" t="s">
        <v>1786</v>
      </c>
      <c r="I652" s="93">
        <v>470103</v>
      </c>
      <c r="J652" s="81">
        <f t="shared" si="108"/>
        <v>0</v>
      </c>
      <c r="K652"/>
      <c r="L652" s="30">
        <f t="shared" si="109"/>
        <v>1</v>
      </c>
      <c r="M652" s="30">
        <f t="shared" si="100"/>
        <v>1</v>
      </c>
      <c r="N652" s="30">
        <f t="shared" si="101"/>
        <v>1</v>
      </c>
      <c r="O652" s="30">
        <f t="shared" si="102"/>
        <v>1</v>
      </c>
      <c r="P652" s="30">
        <f t="shared" si="103"/>
        <v>1</v>
      </c>
      <c r="Q652" s="30">
        <f t="shared" si="104"/>
        <v>1</v>
      </c>
      <c r="R652" s="30">
        <f t="shared" si="105"/>
        <v>1</v>
      </c>
      <c r="S652" s="30"/>
      <c r="T652" s="30"/>
      <c r="U652" s="30"/>
      <c r="V652" s="34">
        <f t="shared" si="106"/>
        <v>1</v>
      </c>
    </row>
    <row r="653" spans="1:22" s="34" customFormat="1" ht="45" x14ac:dyDescent="0.25">
      <c r="A653" s="30">
        <f t="shared" si="107"/>
        <v>1</v>
      </c>
      <c r="D653" s="33">
        <v>649</v>
      </c>
      <c r="E653" s="90" t="s">
        <v>4696</v>
      </c>
      <c r="F653" s="91" t="s">
        <v>1787</v>
      </c>
      <c r="G653" s="91" t="s">
        <v>1788</v>
      </c>
      <c r="H653" s="92" t="s">
        <v>1789</v>
      </c>
      <c r="I653" s="93">
        <v>470104</v>
      </c>
      <c r="J653" s="81">
        <f t="shared" si="108"/>
        <v>0</v>
      </c>
      <c r="K653"/>
      <c r="L653" s="30">
        <f t="shared" si="109"/>
        <v>1</v>
      </c>
      <c r="M653" s="30">
        <f t="shared" si="100"/>
        <v>1</v>
      </c>
      <c r="N653" s="30">
        <f t="shared" si="101"/>
        <v>1</v>
      </c>
      <c r="O653" s="30">
        <f t="shared" si="102"/>
        <v>1</v>
      </c>
      <c r="P653" s="30">
        <f t="shared" si="103"/>
        <v>1</v>
      </c>
      <c r="Q653" s="30">
        <f t="shared" si="104"/>
        <v>1</v>
      </c>
      <c r="R653" s="30">
        <f t="shared" si="105"/>
        <v>1</v>
      </c>
      <c r="S653" s="30"/>
      <c r="T653" s="30"/>
      <c r="U653" s="30"/>
      <c r="V653" s="34">
        <f t="shared" si="106"/>
        <v>1</v>
      </c>
    </row>
    <row r="654" spans="1:22" s="34" customFormat="1" ht="45" x14ac:dyDescent="0.25">
      <c r="A654" s="30">
        <f t="shared" si="107"/>
        <v>1</v>
      </c>
      <c r="D654" s="33">
        <v>650</v>
      </c>
      <c r="E654" s="90" t="s">
        <v>4696</v>
      </c>
      <c r="F654" s="91" t="s">
        <v>1790</v>
      </c>
      <c r="G654" s="91" t="s">
        <v>1360</v>
      </c>
      <c r="H654" s="92" t="s">
        <v>1791</v>
      </c>
      <c r="I654" s="93">
        <v>470105</v>
      </c>
      <c r="J654" s="81">
        <f t="shared" si="108"/>
        <v>0</v>
      </c>
      <c r="K654"/>
      <c r="L654" s="30">
        <f t="shared" si="109"/>
        <v>1</v>
      </c>
      <c r="M654" s="30">
        <f t="shared" si="100"/>
        <v>1</v>
      </c>
      <c r="N654" s="30">
        <f t="shared" si="101"/>
        <v>1</v>
      </c>
      <c r="O654" s="30">
        <f t="shared" si="102"/>
        <v>1</v>
      </c>
      <c r="P654" s="30">
        <f t="shared" si="103"/>
        <v>1</v>
      </c>
      <c r="Q654" s="30">
        <f t="shared" si="104"/>
        <v>1</v>
      </c>
      <c r="R654" s="30">
        <f t="shared" si="105"/>
        <v>1</v>
      </c>
      <c r="S654" s="30"/>
      <c r="T654" s="30"/>
      <c r="U654" s="30"/>
      <c r="V654" s="34">
        <f t="shared" si="106"/>
        <v>1</v>
      </c>
    </row>
    <row r="655" spans="1:22" s="34" customFormat="1" ht="45" x14ac:dyDescent="0.25">
      <c r="A655" s="30">
        <f t="shared" si="107"/>
        <v>1</v>
      </c>
      <c r="D655" s="33">
        <v>651</v>
      </c>
      <c r="E655" s="90" t="s">
        <v>4696</v>
      </c>
      <c r="F655" s="91" t="s">
        <v>1792</v>
      </c>
      <c r="G655" s="91" t="s">
        <v>1369</v>
      </c>
      <c r="H655" s="92" t="s">
        <v>1793</v>
      </c>
      <c r="I655" s="93">
        <v>470106</v>
      </c>
      <c r="J655" s="81">
        <f t="shared" si="108"/>
        <v>0</v>
      </c>
      <c r="K655"/>
      <c r="L655" s="30">
        <f t="shared" si="109"/>
        <v>1</v>
      </c>
      <c r="M655" s="30">
        <f t="shared" si="100"/>
        <v>1</v>
      </c>
      <c r="N655" s="30">
        <f t="shared" si="101"/>
        <v>1</v>
      </c>
      <c r="O655" s="30">
        <f t="shared" si="102"/>
        <v>1</v>
      </c>
      <c r="P655" s="30">
        <f t="shared" si="103"/>
        <v>1</v>
      </c>
      <c r="Q655" s="30">
        <f t="shared" si="104"/>
        <v>1</v>
      </c>
      <c r="R655" s="30">
        <f t="shared" si="105"/>
        <v>1</v>
      </c>
      <c r="S655" s="30"/>
      <c r="T655" s="30"/>
      <c r="U655" s="30"/>
      <c r="V655" s="34">
        <f t="shared" si="106"/>
        <v>1</v>
      </c>
    </row>
    <row r="656" spans="1:22" s="34" customFormat="1" ht="45" x14ac:dyDescent="0.25">
      <c r="A656" s="30">
        <f t="shared" si="107"/>
        <v>1</v>
      </c>
      <c r="D656" s="33">
        <v>652</v>
      </c>
      <c r="E656" s="90" t="s">
        <v>4697</v>
      </c>
      <c r="F656" s="91" t="s">
        <v>1794</v>
      </c>
      <c r="G656" s="91" t="s">
        <v>1795</v>
      </c>
      <c r="H656" s="92" t="s">
        <v>1796</v>
      </c>
      <c r="I656" s="93">
        <v>480101</v>
      </c>
      <c r="J656" s="81">
        <f t="shared" si="108"/>
        <v>0</v>
      </c>
      <c r="K656"/>
      <c r="L656" s="30">
        <f t="shared" si="109"/>
        <v>1</v>
      </c>
      <c r="M656" s="30">
        <f t="shared" si="100"/>
        <v>1</v>
      </c>
      <c r="N656" s="30">
        <f t="shared" si="101"/>
        <v>1</v>
      </c>
      <c r="O656" s="30">
        <f t="shared" si="102"/>
        <v>1</v>
      </c>
      <c r="P656" s="30">
        <f t="shared" si="103"/>
        <v>1</v>
      </c>
      <c r="Q656" s="30">
        <f t="shared" si="104"/>
        <v>1</v>
      </c>
      <c r="R656" s="30">
        <f t="shared" si="105"/>
        <v>1</v>
      </c>
      <c r="S656" s="30"/>
      <c r="T656" s="30"/>
      <c r="U656" s="30"/>
      <c r="V656" s="34">
        <f t="shared" si="106"/>
        <v>1</v>
      </c>
    </row>
    <row r="657" spans="1:22" s="34" customFormat="1" ht="45" x14ac:dyDescent="0.25">
      <c r="A657" s="30">
        <f t="shared" si="107"/>
        <v>1</v>
      </c>
      <c r="D657" s="33">
        <v>653</v>
      </c>
      <c r="E657" s="90" t="s">
        <v>4697</v>
      </c>
      <c r="F657" s="91" t="s">
        <v>1797</v>
      </c>
      <c r="G657" s="91" t="s">
        <v>2824</v>
      </c>
      <c r="H657" s="92" t="s">
        <v>1798</v>
      </c>
      <c r="I657" s="93">
        <v>480102</v>
      </c>
      <c r="J657" s="81">
        <f t="shared" si="108"/>
        <v>0</v>
      </c>
      <c r="K657"/>
      <c r="L657" s="30">
        <f t="shared" si="109"/>
        <v>1</v>
      </c>
      <c r="M657" s="30">
        <f t="shared" si="100"/>
        <v>1</v>
      </c>
      <c r="N657" s="30">
        <f t="shared" si="101"/>
        <v>1</v>
      </c>
      <c r="O657" s="30">
        <f t="shared" si="102"/>
        <v>1</v>
      </c>
      <c r="P657" s="30">
        <f t="shared" si="103"/>
        <v>1</v>
      </c>
      <c r="Q657" s="30">
        <f t="shared" si="104"/>
        <v>1</v>
      </c>
      <c r="R657" s="30">
        <f t="shared" si="105"/>
        <v>1</v>
      </c>
      <c r="S657" s="30"/>
      <c r="T657" s="30"/>
      <c r="U657" s="30"/>
      <c r="V657" s="34">
        <f t="shared" si="106"/>
        <v>1</v>
      </c>
    </row>
    <row r="658" spans="1:22" s="34" customFormat="1" ht="45" x14ac:dyDescent="0.25">
      <c r="A658" s="30">
        <f t="shared" si="107"/>
        <v>1</v>
      </c>
      <c r="D658" s="33">
        <v>654</v>
      </c>
      <c r="E658" s="90" t="s">
        <v>4697</v>
      </c>
      <c r="F658" s="91" t="s">
        <v>1799</v>
      </c>
      <c r="G658" s="91" t="s">
        <v>1800</v>
      </c>
      <c r="H658" s="92" t="s">
        <v>1801</v>
      </c>
      <c r="I658" s="93">
        <v>480103</v>
      </c>
      <c r="J658" s="81">
        <f t="shared" si="108"/>
        <v>0</v>
      </c>
      <c r="K658"/>
      <c r="L658" s="30">
        <f t="shared" si="109"/>
        <v>1</v>
      </c>
      <c r="M658" s="30">
        <f t="shared" si="100"/>
        <v>1</v>
      </c>
      <c r="N658" s="30">
        <f t="shared" si="101"/>
        <v>1</v>
      </c>
      <c r="O658" s="30">
        <f t="shared" si="102"/>
        <v>1</v>
      </c>
      <c r="P658" s="30">
        <f t="shared" si="103"/>
        <v>1</v>
      </c>
      <c r="Q658" s="30">
        <f t="shared" si="104"/>
        <v>1</v>
      </c>
      <c r="R658" s="30">
        <f t="shared" si="105"/>
        <v>1</v>
      </c>
      <c r="S658" s="30"/>
      <c r="T658" s="30"/>
      <c r="U658" s="30"/>
      <c r="V658" s="34">
        <f t="shared" si="106"/>
        <v>1</v>
      </c>
    </row>
    <row r="659" spans="1:22" s="34" customFormat="1" ht="45" x14ac:dyDescent="0.25">
      <c r="A659" s="30">
        <f t="shared" si="107"/>
        <v>1</v>
      </c>
      <c r="D659" s="33">
        <v>655</v>
      </c>
      <c r="E659" s="90" t="s">
        <v>4697</v>
      </c>
      <c r="F659" s="91" t="s">
        <v>603</v>
      </c>
      <c r="G659" s="91" t="s">
        <v>604</v>
      </c>
      <c r="H659" s="92" t="s">
        <v>605</v>
      </c>
      <c r="I659" s="93">
        <v>480104</v>
      </c>
      <c r="J659" s="81">
        <f t="shared" si="108"/>
        <v>0</v>
      </c>
      <c r="K659"/>
      <c r="L659" s="30">
        <f t="shared" si="109"/>
        <v>1</v>
      </c>
      <c r="M659" s="30">
        <f t="shared" si="100"/>
        <v>1</v>
      </c>
      <c r="N659" s="30">
        <f t="shared" si="101"/>
        <v>1</v>
      </c>
      <c r="O659" s="30">
        <f t="shared" si="102"/>
        <v>1</v>
      </c>
      <c r="P659" s="30">
        <f t="shared" si="103"/>
        <v>1</v>
      </c>
      <c r="Q659" s="30">
        <f t="shared" si="104"/>
        <v>1</v>
      </c>
      <c r="R659" s="30">
        <f t="shared" si="105"/>
        <v>1</v>
      </c>
      <c r="S659" s="30"/>
      <c r="T659" s="30"/>
      <c r="U659" s="30"/>
      <c r="V659" s="34">
        <f t="shared" si="106"/>
        <v>1</v>
      </c>
    </row>
    <row r="660" spans="1:22" s="34" customFormat="1" ht="45" x14ac:dyDescent="0.25">
      <c r="A660" s="30">
        <f t="shared" si="107"/>
        <v>1</v>
      </c>
      <c r="D660" s="33">
        <v>656</v>
      </c>
      <c r="E660" s="90" t="s">
        <v>4697</v>
      </c>
      <c r="F660" s="91" t="s">
        <v>606</v>
      </c>
      <c r="G660" s="91" t="s">
        <v>607</v>
      </c>
      <c r="H660" s="92" t="s">
        <v>608</v>
      </c>
      <c r="I660" s="93">
        <v>480105</v>
      </c>
      <c r="J660" s="81">
        <f t="shared" si="108"/>
        <v>0</v>
      </c>
      <c r="K660"/>
      <c r="L660" s="30">
        <f t="shared" si="109"/>
        <v>1</v>
      </c>
      <c r="M660" s="30">
        <f t="shared" si="100"/>
        <v>1</v>
      </c>
      <c r="N660" s="30">
        <f t="shared" si="101"/>
        <v>1</v>
      </c>
      <c r="O660" s="30">
        <f t="shared" si="102"/>
        <v>1</v>
      </c>
      <c r="P660" s="30">
        <f t="shared" si="103"/>
        <v>1</v>
      </c>
      <c r="Q660" s="30">
        <f t="shared" si="104"/>
        <v>1</v>
      </c>
      <c r="R660" s="30">
        <f t="shared" si="105"/>
        <v>1</v>
      </c>
      <c r="S660" s="30"/>
      <c r="T660" s="30"/>
      <c r="U660" s="30"/>
      <c r="V660" s="34">
        <f t="shared" si="106"/>
        <v>1</v>
      </c>
    </row>
    <row r="661" spans="1:22" s="34" customFormat="1" ht="30" x14ac:dyDescent="0.25">
      <c r="A661" s="30">
        <f t="shared" si="107"/>
        <v>1</v>
      </c>
      <c r="D661" s="33">
        <v>657</v>
      </c>
      <c r="E661" s="90" t="s">
        <v>4697</v>
      </c>
      <c r="F661" s="91" t="s">
        <v>609</v>
      </c>
      <c r="G661" s="91" t="s">
        <v>610</v>
      </c>
      <c r="H661" s="92" t="s">
        <v>611</v>
      </c>
      <c r="I661" s="93">
        <v>480106</v>
      </c>
      <c r="J661" s="81">
        <f t="shared" si="108"/>
        <v>0</v>
      </c>
      <c r="K661"/>
      <c r="L661" s="30">
        <f t="shared" si="109"/>
        <v>1</v>
      </c>
      <c r="M661" s="30">
        <f t="shared" si="100"/>
        <v>1</v>
      </c>
      <c r="N661" s="30">
        <f t="shared" si="101"/>
        <v>1</v>
      </c>
      <c r="O661" s="30">
        <f t="shared" si="102"/>
        <v>1</v>
      </c>
      <c r="P661" s="30">
        <f t="shared" si="103"/>
        <v>1</v>
      </c>
      <c r="Q661" s="30">
        <f t="shared" si="104"/>
        <v>1</v>
      </c>
      <c r="R661" s="30">
        <f t="shared" si="105"/>
        <v>1</v>
      </c>
      <c r="S661" s="30"/>
      <c r="T661" s="30"/>
      <c r="U661" s="30"/>
      <c r="V661" s="34">
        <f t="shared" si="106"/>
        <v>1</v>
      </c>
    </row>
    <row r="662" spans="1:22" s="34" customFormat="1" ht="45" x14ac:dyDescent="0.25">
      <c r="A662" s="30">
        <f t="shared" si="107"/>
        <v>1</v>
      </c>
      <c r="D662" s="33">
        <v>658</v>
      </c>
      <c r="E662" s="90" t="s">
        <v>4697</v>
      </c>
      <c r="F662" s="91" t="s">
        <v>612</v>
      </c>
      <c r="G662" s="91" t="s">
        <v>613</v>
      </c>
      <c r="H662" s="92" t="s">
        <v>614</v>
      </c>
      <c r="I662" s="93">
        <v>480107</v>
      </c>
      <c r="J662" s="81">
        <f t="shared" si="108"/>
        <v>0</v>
      </c>
      <c r="K662"/>
      <c r="L662" s="30">
        <f t="shared" si="109"/>
        <v>1</v>
      </c>
      <c r="M662" s="30">
        <f t="shared" si="100"/>
        <v>1</v>
      </c>
      <c r="N662" s="30">
        <f t="shared" si="101"/>
        <v>1</v>
      </c>
      <c r="O662" s="30">
        <f t="shared" si="102"/>
        <v>1</v>
      </c>
      <c r="P662" s="30">
        <f t="shared" si="103"/>
        <v>1</v>
      </c>
      <c r="Q662" s="30">
        <f t="shared" si="104"/>
        <v>1</v>
      </c>
      <c r="R662" s="30">
        <f t="shared" si="105"/>
        <v>1</v>
      </c>
      <c r="S662" s="30"/>
      <c r="T662" s="30"/>
      <c r="U662" s="30"/>
      <c r="V662" s="34">
        <f t="shared" si="106"/>
        <v>1</v>
      </c>
    </row>
    <row r="663" spans="1:22" s="34" customFormat="1" ht="75" x14ac:dyDescent="0.25">
      <c r="A663" s="30">
        <f t="shared" si="107"/>
        <v>1</v>
      </c>
      <c r="D663" s="33">
        <v>659</v>
      </c>
      <c r="E663" s="90" t="s">
        <v>4697</v>
      </c>
      <c r="F663" s="91" t="s">
        <v>615</v>
      </c>
      <c r="G663" s="91" t="s">
        <v>616</v>
      </c>
      <c r="H663" s="92" t="s">
        <v>617</v>
      </c>
      <c r="I663" s="93">
        <v>481201</v>
      </c>
      <c r="J663" s="81">
        <f t="shared" si="108"/>
        <v>0</v>
      </c>
      <c r="K663"/>
      <c r="L663" s="30">
        <f t="shared" si="109"/>
        <v>1</v>
      </c>
      <c r="M663" s="30">
        <f t="shared" si="100"/>
        <v>1</v>
      </c>
      <c r="N663" s="30">
        <f t="shared" si="101"/>
        <v>1</v>
      </c>
      <c r="O663" s="30">
        <f t="shared" si="102"/>
        <v>1</v>
      </c>
      <c r="P663" s="30">
        <f t="shared" si="103"/>
        <v>1</v>
      </c>
      <c r="Q663" s="30">
        <f t="shared" si="104"/>
        <v>1</v>
      </c>
      <c r="R663" s="30">
        <f t="shared" si="105"/>
        <v>1</v>
      </c>
      <c r="S663" s="30"/>
      <c r="T663" s="30"/>
      <c r="U663" s="30"/>
      <c r="V663" s="34">
        <f t="shared" si="106"/>
        <v>1</v>
      </c>
    </row>
    <row r="664" spans="1:22" s="34" customFormat="1" ht="60" x14ac:dyDescent="0.25">
      <c r="A664" s="30">
        <f t="shared" si="107"/>
        <v>1</v>
      </c>
      <c r="D664" s="33">
        <v>660</v>
      </c>
      <c r="E664" s="90" t="s">
        <v>4697</v>
      </c>
      <c r="F664" s="91" t="s">
        <v>618</v>
      </c>
      <c r="G664" s="91" t="s">
        <v>619</v>
      </c>
      <c r="H664" s="92" t="s">
        <v>620</v>
      </c>
      <c r="I664" s="93">
        <v>481202</v>
      </c>
      <c r="J664" s="81">
        <f t="shared" si="108"/>
        <v>0</v>
      </c>
      <c r="K664"/>
      <c r="L664" s="30">
        <f t="shared" si="109"/>
        <v>1</v>
      </c>
      <c r="M664" s="30">
        <f t="shared" si="100"/>
        <v>1</v>
      </c>
      <c r="N664" s="30">
        <f t="shared" si="101"/>
        <v>1</v>
      </c>
      <c r="O664" s="30">
        <f t="shared" si="102"/>
        <v>1</v>
      </c>
      <c r="P664" s="30">
        <f t="shared" si="103"/>
        <v>1</v>
      </c>
      <c r="Q664" s="30">
        <f t="shared" si="104"/>
        <v>1</v>
      </c>
      <c r="R664" s="30">
        <f t="shared" si="105"/>
        <v>1</v>
      </c>
      <c r="S664" s="30"/>
      <c r="T664" s="30"/>
      <c r="U664" s="30"/>
      <c r="V664" s="34">
        <f t="shared" si="106"/>
        <v>1</v>
      </c>
    </row>
    <row r="665" spans="1:22" s="34" customFormat="1" ht="45" x14ac:dyDescent="0.25">
      <c r="A665" s="30">
        <f t="shared" si="107"/>
        <v>1</v>
      </c>
      <c r="D665" s="33">
        <v>661</v>
      </c>
      <c r="E665" s="90" t="s">
        <v>4581</v>
      </c>
      <c r="F665" s="91" t="s">
        <v>621</v>
      </c>
      <c r="G665" s="91" t="s">
        <v>2462</v>
      </c>
      <c r="H665" s="92" t="s">
        <v>622</v>
      </c>
      <c r="I665" s="93">
        <v>490101</v>
      </c>
      <c r="J665" s="81">
        <f t="shared" si="108"/>
        <v>0</v>
      </c>
      <c r="K665"/>
      <c r="L665" s="30">
        <f t="shared" si="109"/>
        <v>1</v>
      </c>
      <c r="M665" s="30">
        <f t="shared" si="100"/>
        <v>1</v>
      </c>
      <c r="N665" s="30">
        <f t="shared" si="101"/>
        <v>1</v>
      </c>
      <c r="O665" s="30">
        <f t="shared" si="102"/>
        <v>1</v>
      </c>
      <c r="P665" s="30">
        <f t="shared" si="103"/>
        <v>1</v>
      </c>
      <c r="Q665" s="30">
        <f t="shared" si="104"/>
        <v>1</v>
      </c>
      <c r="R665" s="30">
        <f t="shared" si="105"/>
        <v>1</v>
      </c>
      <c r="S665" s="30"/>
      <c r="T665" s="30"/>
      <c r="U665" s="30"/>
      <c r="V665" s="34">
        <f t="shared" si="106"/>
        <v>1</v>
      </c>
    </row>
    <row r="666" spans="1:22" s="34" customFormat="1" ht="45" x14ac:dyDescent="0.25">
      <c r="A666" s="30">
        <f t="shared" si="107"/>
        <v>1</v>
      </c>
      <c r="D666" s="33">
        <v>662</v>
      </c>
      <c r="E666" s="90" t="s">
        <v>4581</v>
      </c>
      <c r="F666" s="91" t="s">
        <v>623</v>
      </c>
      <c r="G666" s="91" t="s">
        <v>1810</v>
      </c>
      <c r="H666" s="92" t="s">
        <v>624</v>
      </c>
      <c r="I666" s="93">
        <v>490102</v>
      </c>
      <c r="J666" s="81">
        <f t="shared" si="108"/>
        <v>0</v>
      </c>
      <c r="K666"/>
      <c r="L666" s="30">
        <f t="shared" si="109"/>
        <v>1</v>
      </c>
      <c r="M666" s="30">
        <f t="shared" si="100"/>
        <v>1</v>
      </c>
      <c r="N666" s="30">
        <f t="shared" si="101"/>
        <v>1</v>
      </c>
      <c r="O666" s="30">
        <f t="shared" si="102"/>
        <v>1</v>
      </c>
      <c r="P666" s="30">
        <f t="shared" si="103"/>
        <v>1</v>
      </c>
      <c r="Q666" s="30">
        <f t="shared" si="104"/>
        <v>1</v>
      </c>
      <c r="R666" s="30">
        <f t="shared" si="105"/>
        <v>1</v>
      </c>
      <c r="S666" s="30"/>
      <c r="T666" s="30"/>
      <c r="U666" s="30"/>
      <c r="V666" s="34">
        <f t="shared" si="106"/>
        <v>1</v>
      </c>
    </row>
    <row r="667" spans="1:22" s="34" customFormat="1" ht="45" x14ac:dyDescent="0.25">
      <c r="A667" s="30">
        <f t="shared" si="107"/>
        <v>1</v>
      </c>
      <c r="D667" s="33">
        <v>663</v>
      </c>
      <c r="E667" s="90" t="s">
        <v>4581</v>
      </c>
      <c r="F667" s="91" t="s">
        <v>3029</v>
      </c>
      <c r="G667" s="91" t="s">
        <v>3030</v>
      </c>
      <c r="H667" s="92" t="s">
        <v>625</v>
      </c>
      <c r="I667" s="93">
        <v>490103</v>
      </c>
      <c r="J667" s="81">
        <f t="shared" si="108"/>
        <v>0</v>
      </c>
      <c r="K667"/>
      <c r="L667" s="30">
        <f t="shared" si="109"/>
        <v>1</v>
      </c>
      <c r="M667" s="30">
        <f t="shared" si="100"/>
        <v>1</v>
      </c>
      <c r="N667" s="30">
        <f t="shared" si="101"/>
        <v>1</v>
      </c>
      <c r="O667" s="30">
        <f t="shared" si="102"/>
        <v>1</v>
      </c>
      <c r="P667" s="30">
        <f t="shared" si="103"/>
        <v>1</v>
      </c>
      <c r="Q667" s="30">
        <f t="shared" si="104"/>
        <v>1</v>
      </c>
      <c r="R667" s="30">
        <f t="shared" si="105"/>
        <v>1</v>
      </c>
      <c r="S667" s="30"/>
      <c r="T667" s="30"/>
      <c r="U667" s="30"/>
      <c r="V667" s="34">
        <f t="shared" si="106"/>
        <v>1</v>
      </c>
    </row>
    <row r="668" spans="1:22" s="34" customFormat="1" ht="45" x14ac:dyDescent="0.25">
      <c r="A668" s="30">
        <f t="shared" si="107"/>
        <v>1</v>
      </c>
      <c r="D668" s="33">
        <v>664</v>
      </c>
      <c r="E668" s="90" t="s">
        <v>4581</v>
      </c>
      <c r="F668" s="91" t="s">
        <v>626</v>
      </c>
      <c r="G668" s="91" t="s">
        <v>627</v>
      </c>
      <c r="H668" s="92" t="s">
        <v>628</v>
      </c>
      <c r="I668" s="93">
        <v>490104</v>
      </c>
      <c r="J668" s="81">
        <f t="shared" si="108"/>
        <v>0</v>
      </c>
      <c r="K668"/>
      <c r="L668" s="30">
        <f t="shared" si="109"/>
        <v>1</v>
      </c>
      <c r="M668" s="30">
        <f t="shared" si="100"/>
        <v>1</v>
      </c>
      <c r="N668" s="30">
        <f t="shared" si="101"/>
        <v>1</v>
      </c>
      <c r="O668" s="30">
        <f t="shared" si="102"/>
        <v>1</v>
      </c>
      <c r="P668" s="30">
        <f t="shared" si="103"/>
        <v>1</v>
      </c>
      <c r="Q668" s="30">
        <f t="shared" si="104"/>
        <v>1</v>
      </c>
      <c r="R668" s="30">
        <f t="shared" si="105"/>
        <v>1</v>
      </c>
      <c r="S668" s="30"/>
      <c r="T668" s="30"/>
      <c r="U668" s="30"/>
      <c r="V668" s="34">
        <f t="shared" si="106"/>
        <v>1</v>
      </c>
    </row>
    <row r="669" spans="1:22" s="34" customFormat="1" ht="45" x14ac:dyDescent="0.25">
      <c r="A669" s="30">
        <f t="shared" si="107"/>
        <v>1</v>
      </c>
      <c r="D669" s="33">
        <v>665</v>
      </c>
      <c r="E669" s="90" t="s">
        <v>4581</v>
      </c>
      <c r="F669" s="91" t="s">
        <v>629</v>
      </c>
      <c r="G669" s="91" t="s">
        <v>630</v>
      </c>
      <c r="H669" s="92" t="s">
        <v>631</v>
      </c>
      <c r="I669" s="93">
        <v>490105</v>
      </c>
      <c r="J669" s="81">
        <f t="shared" si="108"/>
        <v>0</v>
      </c>
      <c r="K669"/>
      <c r="L669" s="30">
        <f t="shared" si="109"/>
        <v>1</v>
      </c>
      <c r="M669" s="30">
        <f t="shared" si="100"/>
        <v>1</v>
      </c>
      <c r="N669" s="30">
        <f t="shared" si="101"/>
        <v>1</v>
      </c>
      <c r="O669" s="30">
        <f t="shared" si="102"/>
        <v>1</v>
      </c>
      <c r="P669" s="30">
        <f t="shared" si="103"/>
        <v>1</v>
      </c>
      <c r="Q669" s="30">
        <f t="shared" si="104"/>
        <v>1</v>
      </c>
      <c r="R669" s="30">
        <f t="shared" si="105"/>
        <v>1</v>
      </c>
      <c r="S669" s="30"/>
      <c r="T669" s="30"/>
      <c r="U669" s="30"/>
      <c r="V669" s="34">
        <f t="shared" si="106"/>
        <v>1</v>
      </c>
    </row>
    <row r="670" spans="1:22" s="34" customFormat="1" ht="45" x14ac:dyDescent="0.25">
      <c r="A670" s="30">
        <f t="shared" si="107"/>
        <v>1</v>
      </c>
      <c r="D670" s="33">
        <v>666</v>
      </c>
      <c r="E670" s="90" t="s">
        <v>4581</v>
      </c>
      <c r="F670" s="91" t="s">
        <v>632</v>
      </c>
      <c r="G670" s="91" t="s">
        <v>633</v>
      </c>
      <c r="H670" s="92" t="s">
        <v>634</v>
      </c>
      <c r="I670" s="93">
        <v>490106</v>
      </c>
      <c r="J670" s="81">
        <f t="shared" si="108"/>
        <v>0</v>
      </c>
      <c r="K670"/>
      <c r="L670" s="30">
        <f t="shared" si="109"/>
        <v>1</v>
      </c>
      <c r="M670" s="30">
        <f t="shared" si="100"/>
        <v>1</v>
      </c>
      <c r="N670" s="30">
        <f t="shared" si="101"/>
        <v>1</v>
      </c>
      <c r="O670" s="30">
        <f t="shared" si="102"/>
        <v>1</v>
      </c>
      <c r="P670" s="30">
        <f t="shared" si="103"/>
        <v>1</v>
      </c>
      <c r="Q670" s="30">
        <f t="shared" si="104"/>
        <v>1</v>
      </c>
      <c r="R670" s="30">
        <f t="shared" si="105"/>
        <v>1</v>
      </c>
      <c r="S670" s="30"/>
      <c r="T670" s="30"/>
      <c r="U670" s="30"/>
      <c r="V670" s="34">
        <f t="shared" si="106"/>
        <v>1</v>
      </c>
    </row>
    <row r="671" spans="1:22" s="34" customFormat="1" ht="45" x14ac:dyDescent="0.25">
      <c r="A671" s="30">
        <f t="shared" si="107"/>
        <v>1</v>
      </c>
      <c r="D671" s="33">
        <v>667</v>
      </c>
      <c r="E671" s="90" t="s">
        <v>4582</v>
      </c>
      <c r="F671" s="91" t="s">
        <v>635</v>
      </c>
      <c r="G671" s="91" t="s">
        <v>3025</v>
      </c>
      <c r="H671" s="92" t="s">
        <v>636</v>
      </c>
      <c r="I671" s="93">
        <v>500101</v>
      </c>
      <c r="J671" s="81">
        <f t="shared" si="108"/>
        <v>0</v>
      </c>
      <c r="K671"/>
      <c r="L671" s="30">
        <f t="shared" si="109"/>
        <v>1</v>
      </c>
      <c r="M671" s="30">
        <f t="shared" si="100"/>
        <v>1</v>
      </c>
      <c r="N671" s="30">
        <f t="shared" si="101"/>
        <v>1</v>
      </c>
      <c r="O671" s="30">
        <f t="shared" si="102"/>
        <v>1</v>
      </c>
      <c r="P671" s="30">
        <f t="shared" si="103"/>
        <v>1</v>
      </c>
      <c r="Q671" s="30">
        <f t="shared" si="104"/>
        <v>1</v>
      </c>
      <c r="R671" s="30">
        <f t="shared" si="105"/>
        <v>1</v>
      </c>
      <c r="S671" s="30"/>
      <c r="T671" s="30"/>
      <c r="U671" s="30"/>
      <c r="V671" s="34">
        <f t="shared" si="106"/>
        <v>1</v>
      </c>
    </row>
    <row r="672" spans="1:22" s="34" customFormat="1" ht="45" x14ac:dyDescent="0.25">
      <c r="A672" s="30">
        <f t="shared" si="107"/>
        <v>1</v>
      </c>
      <c r="D672" s="33">
        <v>668</v>
      </c>
      <c r="E672" s="90" t="s">
        <v>4582</v>
      </c>
      <c r="F672" s="91" t="s">
        <v>637</v>
      </c>
      <c r="G672" s="91" t="s">
        <v>2474</v>
      </c>
      <c r="H672" s="92" t="s">
        <v>638</v>
      </c>
      <c r="I672" s="93">
        <v>500102</v>
      </c>
      <c r="J672" s="81">
        <f t="shared" si="108"/>
        <v>0</v>
      </c>
      <c r="K672"/>
      <c r="L672" s="30">
        <f t="shared" si="109"/>
        <v>1</v>
      </c>
      <c r="M672" s="30">
        <f t="shared" si="100"/>
        <v>1</v>
      </c>
      <c r="N672" s="30">
        <f t="shared" si="101"/>
        <v>1</v>
      </c>
      <c r="O672" s="30">
        <f t="shared" si="102"/>
        <v>1</v>
      </c>
      <c r="P672" s="30">
        <f t="shared" si="103"/>
        <v>1</v>
      </c>
      <c r="Q672" s="30">
        <f t="shared" si="104"/>
        <v>1</v>
      </c>
      <c r="R672" s="30">
        <f t="shared" si="105"/>
        <v>1</v>
      </c>
      <c r="S672" s="30"/>
      <c r="T672" s="30"/>
      <c r="U672" s="30"/>
      <c r="V672" s="34">
        <f t="shared" si="106"/>
        <v>1</v>
      </c>
    </row>
    <row r="673" spans="1:22" s="34" customFormat="1" ht="45" x14ac:dyDescent="0.25">
      <c r="A673" s="30">
        <f t="shared" si="107"/>
        <v>1</v>
      </c>
      <c r="D673" s="33">
        <v>669</v>
      </c>
      <c r="E673" s="90" t="s">
        <v>4582</v>
      </c>
      <c r="F673" s="91" t="s">
        <v>639</v>
      </c>
      <c r="G673" s="91" t="s">
        <v>1330</v>
      </c>
      <c r="H673" s="92" t="s">
        <v>640</v>
      </c>
      <c r="I673" s="93">
        <v>500103</v>
      </c>
      <c r="J673" s="81">
        <f t="shared" si="108"/>
        <v>0</v>
      </c>
      <c r="K673"/>
      <c r="L673" s="30">
        <f t="shared" si="109"/>
        <v>1</v>
      </c>
      <c r="M673" s="30">
        <f t="shared" si="100"/>
        <v>1</v>
      </c>
      <c r="N673" s="30">
        <f t="shared" si="101"/>
        <v>1</v>
      </c>
      <c r="O673" s="30">
        <f t="shared" si="102"/>
        <v>1</v>
      </c>
      <c r="P673" s="30">
        <f t="shared" si="103"/>
        <v>1</v>
      </c>
      <c r="Q673" s="30">
        <f t="shared" si="104"/>
        <v>1</v>
      </c>
      <c r="R673" s="30">
        <f t="shared" si="105"/>
        <v>1</v>
      </c>
      <c r="S673" s="30"/>
      <c r="T673" s="30"/>
      <c r="U673" s="30"/>
      <c r="V673" s="34">
        <f t="shared" si="106"/>
        <v>1</v>
      </c>
    </row>
    <row r="674" spans="1:22" s="34" customFormat="1" ht="45" x14ac:dyDescent="0.25">
      <c r="A674" s="30">
        <f t="shared" si="107"/>
        <v>1</v>
      </c>
      <c r="D674" s="33">
        <v>670</v>
      </c>
      <c r="E674" s="90" t="s">
        <v>4582</v>
      </c>
      <c r="F674" s="91" t="s">
        <v>1820</v>
      </c>
      <c r="G674" s="91" t="s">
        <v>1342</v>
      </c>
      <c r="H674" s="92" t="s">
        <v>641</v>
      </c>
      <c r="I674" s="93">
        <v>500105</v>
      </c>
      <c r="J674" s="81">
        <f t="shared" si="108"/>
        <v>0</v>
      </c>
      <c r="K674"/>
      <c r="L674" s="30">
        <f t="shared" si="109"/>
        <v>1</v>
      </c>
      <c r="M674" s="30">
        <f t="shared" si="100"/>
        <v>1</v>
      </c>
      <c r="N674" s="30">
        <f t="shared" si="101"/>
        <v>1</v>
      </c>
      <c r="O674" s="30">
        <f t="shared" si="102"/>
        <v>1</v>
      </c>
      <c r="P674" s="30">
        <f t="shared" si="103"/>
        <v>1</v>
      </c>
      <c r="Q674" s="30">
        <f t="shared" si="104"/>
        <v>1</v>
      </c>
      <c r="R674" s="30">
        <f t="shared" si="105"/>
        <v>1</v>
      </c>
      <c r="S674" s="30"/>
      <c r="T674" s="30"/>
      <c r="U674" s="30"/>
      <c r="V674" s="34">
        <f t="shared" si="106"/>
        <v>1</v>
      </c>
    </row>
    <row r="675" spans="1:22" s="34" customFormat="1" ht="45" x14ac:dyDescent="0.25">
      <c r="A675" s="30">
        <f t="shared" si="107"/>
        <v>1</v>
      </c>
      <c r="D675" s="33">
        <v>671</v>
      </c>
      <c r="E675" s="90" t="s">
        <v>4582</v>
      </c>
      <c r="F675" s="91" t="s">
        <v>642</v>
      </c>
      <c r="G675" s="91" t="s">
        <v>633</v>
      </c>
      <c r="H675" s="92" t="s">
        <v>643</v>
      </c>
      <c r="I675" s="93">
        <v>500106</v>
      </c>
      <c r="J675" s="81">
        <f t="shared" si="108"/>
        <v>0</v>
      </c>
      <c r="K675"/>
      <c r="L675" s="30">
        <f t="shared" si="109"/>
        <v>1</v>
      </c>
      <c r="M675" s="30">
        <f t="shared" si="100"/>
        <v>1</v>
      </c>
      <c r="N675" s="30">
        <f t="shared" si="101"/>
        <v>1</v>
      </c>
      <c r="O675" s="30">
        <f t="shared" si="102"/>
        <v>1</v>
      </c>
      <c r="P675" s="30">
        <f t="shared" si="103"/>
        <v>1</v>
      </c>
      <c r="Q675" s="30">
        <f t="shared" si="104"/>
        <v>1</v>
      </c>
      <c r="R675" s="30">
        <f t="shared" si="105"/>
        <v>1</v>
      </c>
      <c r="S675" s="30"/>
      <c r="T675" s="30"/>
      <c r="U675" s="30"/>
      <c r="V675" s="34">
        <f t="shared" si="106"/>
        <v>1</v>
      </c>
    </row>
    <row r="676" spans="1:22" s="34" customFormat="1" ht="60" x14ac:dyDescent="0.25">
      <c r="A676" s="30">
        <f t="shared" si="107"/>
        <v>1</v>
      </c>
      <c r="D676" s="33">
        <v>672</v>
      </c>
      <c r="E676" s="90" t="s">
        <v>4582</v>
      </c>
      <c r="F676" s="91" t="s">
        <v>644</v>
      </c>
      <c r="G676" s="91" t="s">
        <v>645</v>
      </c>
      <c r="H676" s="92" t="s">
        <v>646</v>
      </c>
      <c r="I676" s="93">
        <v>500107</v>
      </c>
      <c r="J676" s="81">
        <f t="shared" si="108"/>
        <v>0</v>
      </c>
      <c r="K676"/>
      <c r="L676" s="30">
        <f t="shared" si="109"/>
        <v>1</v>
      </c>
      <c r="M676" s="30">
        <f t="shared" si="100"/>
        <v>1</v>
      </c>
      <c r="N676" s="30">
        <f t="shared" si="101"/>
        <v>1</v>
      </c>
      <c r="O676" s="30">
        <f t="shared" si="102"/>
        <v>1</v>
      </c>
      <c r="P676" s="30">
        <f t="shared" si="103"/>
        <v>1</v>
      </c>
      <c r="Q676" s="30">
        <f t="shared" si="104"/>
        <v>1</v>
      </c>
      <c r="R676" s="30">
        <f t="shared" si="105"/>
        <v>1</v>
      </c>
      <c r="S676" s="30"/>
      <c r="T676" s="30"/>
      <c r="U676" s="30"/>
      <c r="V676" s="34">
        <f t="shared" si="106"/>
        <v>1</v>
      </c>
    </row>
    <row r="677" spans="1:22" s="34" customFormat="1" ht="45" x14ac:dyDescent="0.25">
      <c r="A677" s="30">
        <f t="shared" si="107"/>
        <v>1</v>
      </c>
      <c r="D677" s="33">
        <v>673</v>
      </c>
      <c r="E677" s="90" t="s">
        <v>4582</v>
      </c>
      <c r="F677" s="91" t="s">
        <v>647</v>
      </c>
      <c r="G677" s="91" t="s">
        <v>1360</v>
      </c>
      <c r="H677" s="92" t="s">
        <v>648</v>
      </c>
      <c r="I677" s="93">
        <v>500108</v>
      </c>
      <c r="J677" s="81">
        <f t="shared" si="108"/>
        <v>0</v>
      </c>
      <c r="K677"/>
      <c r="L677" s="30">
        <f t="shared" si="109"/>
        <v>1</v>
      </c>
      <c r="M677" s="30">
        <f t="shared" si="100"/>
        <v>1</v>
      </c>
      <c r="N677" s="30">
        <f t="shared" si="101"/>
        <v>1</v>
      </c>
      <c r="O677" s="30">
        <f t="shared" si="102"/>
        <v>1</v>
      </c>
      <c r="P677" s="30">
        <f t="shared" si="103"/>
        <v>1</v>
      </c>
      <c r="Q677" s="30">
        <f t="shared" si="104"/>
        <v>1</v>
      </c>
      <c r="R677" s="30">
        <f t="shared" si="105"/>
        <v>1</v>
      </c>
      <c r="S677" s="30"/>
      <c r="T677" s="30"/>
      <c r="U677" s="30"/>
      <c r="V677" s="34">
        <f t="shared" si="106"/>
        <v>1</v>
      </c>
    </row>
    <row r="678" spans="1:22" s="34" customFormat="1" ht="45" x14ac:dyDescent="0.25">
      <c r="A678" s="30">
        <f t="shared" si="107"/>
        <v>1</v>
      </c>
      <c r="D678" s="33">
        <v>674</v>
      </c>
      <c r="E678" s="90" t="s">
        <v>4582</v>
      </c>
      <c r="F678" s="91" t="s">
        <v>649</v>
      </c>
      <c r="G678" s="91" t="s">
        <v>650</v>
      </c>
      <c r="H678" s="92" t="s">
        <v>651</v>
      </c>
      <c r="I678" s="93">
        <v>500109</v>
      </c>
      <c r="J678" s="81">
        <f t="shared" si="108"/>
        <v>0</v>
      </c>
      <c r="K678"/>
      <c r="L678" s="30">
        <f t="shared" si="109"/>
        <v>1</v>
      </c>
      <c r="M678" s="30">
        <f t="shared" si="100"/>
        <v>1</v>
      </c>
      <c r="N678" s="30">
        <f t="shared" si="101"/>
        <v>1</v>
      </c>
      <c r="O678" s="30">
        <f t="shared" si="102"/>
        <v>1</v>
      </c>
      <c r="P678" s="30">
        <f t="shared" si="103"/>
        <v>1</v>
      </c>
      <c r="Q678" s="30">
        <f t="shared" si="104"/>
        <v>1</v>
      </c>
      <c r="R678" s="30">
        <f t="shared" si="105"/>
        <v>1</v>
      </c>
      <c r="S678" s="30"/>
      <c r="T678" s="30"/>
      <c r="U678" s="30"/>
      <c r="V678" s="34">
        <f t="shared" si="106"/>
        <v>1</v>
      </c>
    </row>
    <row r="679" spans="1:22" s="34" customFormat="1" ht="60" x14ac:dyDescent="0.25">
      <c r="A679" s="30">
        <f t="shared" si="107"/>
        <v>1</v>
      </c>
      <c r="D679" s="33">
        <v>675</v>
      </c>
      <c r="E679" s="90" t="s">
        <v>4582</v>
      </c>
      <c r="F679" s="91" t="s">
        <v>652</v>
      </c>
      <c r="G679" s="91" t="s">
        <v>2490</v>
      </c>
      <c r="H679" s="92" t="s">
        <v>653</v>
      </c>
      <c r="I679" s="93">
        <v>500110</v>
      </c>
      <c r="J679" s="81">
        <f t="shared" si="108"/>
        <v>0</v>
      </c>
      <c r="K679"/>
      <c r="L679" s="30">
        <f t="shared" si="109"/>
        <v>1</v>
      </c>
      <c r="M679" s="30">
        <f t="shared" si="100"/>
        <v>1</v>
      </c>
      <c r="N679" s="30">
        <f t="shared" si="101"/>
        <v>1</v>
      </c>
      <c r="O679" s="30">
        <f t="shared" si="102"/>
        <v>1</v>
      </c>
      <c r="P679" s="30">
        <f t="shared" si="103"/>
        <v>1</v>
      </c>
      <c r="Q679" s="30">
        <f t="shared" si="104"/>
        <v>1</v>
      </c>
      <c r="R679" s="30">
        <f t="shared" si="105"/>
        <v>1</v>
      </c>
      <c r="S679" s="30"/>
      <c r="T679" s="30"/>
      <c r="U679" s="30"/>
      <c r="V679" s="34">
        <f t="shared" si="106"/>
        <v>1</v>
      </c>
    </row>
    <row r="680" spans="1:22" s="34" customFormat="1" ht="45" x14ac:dyDescent="0.25">
      <c r="A680" s="30">
        <f t="shared" si="107"/>
        <v>1</v>
      </c>
      <c r="D680" s="33">
        <v>676</v>
      </c>
      <c r="E680" s="90" t="s">
        <v>4582</v>
      </c>
      <c r="F680" s="91" t="s">
        <v>654</v>
      </c>
      <c r="G680" s="91" t="s">
        <v>1827</v>
      </c>
      <c r="H680" s="92" t="s">
        <v>655</v>
      </c>
      <c r="I680" s="93">
        <v>500111</v>
      </c>
      <c r="J680" s="81">
        <f t="shared" si="108"/>
        <v>0</v>
      </c>
      <c r="K680"/>
      <c r="L680" s="30">
        <f t="shared" si="109"/>
        <v>1</v>
      </c>
      <c r="M680" s="30">
        <f t="shared" si="100"/>
        <v>1</v>
      </c>
      <c r="N680" s="30">
        <f t="shared" si="101"/>
        <v>1</v>
      </c>
      <c r="O680" s="30">
        <f t="shared" si="102"/>
        <v>1</v>
      </c>
      <c r="P680" s="30">
        <f t="shared" si="103"/>
        <v>1</v>
      </c>
      <c r="Q680" s="30">
        <f t="shared" si="104"/>
        <v>1</v>
      </c>
      <c r="R680" s="30">
        <f t="shared" si="105"/>
        <v>1</v>
      </c>
      <c r="S680" s="30"/>
      <c r="T680" s="30"/>
      <c r="U680" s="30"/>
      <c r="V680" s="34">
        <f t="shared" si="106"/>
        <v>1</v>
      </c>
    </row>
    <row r="681" spans="1:22" s="34" customFormat="1" ht="60" x14ac:dyDescent="0.25">
      <c r="A681" s="30">
        <f t="shared" si="107"/>
        <v>1</v>
      </c>
      <c r="D681" s="33">
        <v>677</v>
      </c>
      <c r="E681" s="90" t="s">
        <v>4582</v>
      </c>
      <c r="F681" s="91" t="s">
        <v>656</v>
      </c>
      <c r="G681" s="91" t="s">
        <v>657</v>
      </c>
      <c r="H681" s="92" t="s">
        <v>658</v>
      </c>
      <c r="I681" s="93">
        <v>500112</v>
      </c>
      <c r="J681" s="81">
        <f t="shared" si="108"/>
        <v>0</v>
      </c>
      <c r="K681"/>
      <c r="L681" s="30">
        <f t="shared" si="109"/>
        <v>1</v>
      </c>
      <c r="M681" s="30">
        <f t="shared" si="100"/>
        <v>1</v>
      </c>
      <c r="N681" s="30">
        <f t="shared" si="101"/>
        <v>1</v>
      </c>
      <c r="O681" s="30">
        <f t="shared" si="102"/>
        <v>1</v>
      </c>
      <c r="P681" s="30">
        <f t="shared" si="103"/>
        <v>1</v>
      </c>
      <c r="Q681" s="30">
        <f t="shared" si="104"/>
        <v>1</v>
      </c>
      <c r="R681" s="30">
        <f t="shared" si="105"/>
        <v>1</v>
      </c>
      <c r="S681" s="30"/>
      <c r="T681" s="30"/>
      <c r="U681" s="30"/>
      <c r="V681" s="34">
        <f t="shared" si="106"/>
        <v>1</v>
      </c>
    </row>
    <row r="682" spans="1:22" s="34" customFormat="1" ht="45" x14ac:dyDescent="0.25">
      <c r="A682" s="30">
        <f t="shared" si="107"/>
        <v>1</v>
      </c>
      <c r="D682" s="33">
        <v>678</v>
      </c>
      <c r="E682" s="90" t="s">
        <v>4582</v>
      </c>
      <c r="F682" s="91" t="s">
        <v>659</v>
      </c>
      <c r="G682" s="91" t="s">
        <v>660</v>
      </c>
      <c r="H682" s="92" t="s">
        <v>661</v>
      </c>
      <c r="I682" s="93">
        <v>500115</v>
      </c>
      <c r="J682" s="81">
        <f t="shared" si="108"/>
        <v>0</v>
      </c>
      <c r="K682"/>
      <c r="L682" s="30">
        <f t="shared" si="109"/>
        <v>1</v>
      </c>
      <c r="M682" s="30">
        <f t="shared" si="100"/>
        <v>1</v>
      </c>
      <c r="N682" s="30">
        <f t="shared" si="101"/>
        <v>1</v>
      </c>
      <c r="O682" s="30">
        <f t="shared" si="102"/>
        <v>1</v>
      </c>
      <c r="P682" s="30">
        <f t="shared" si="103"/>
        <v>1</v>
      </c>
      <c r="Q682" s="30">
        <f t="shared" si="104"/>
        <v>1</v>
      </c>
      <c r="R682" s="30">
        <f t="shared" si="105"/>
        <v>1</v>
      </c>
      <c r="S682" s="30"/>
      <c r="T682" s="30"/>
      <c r="U682" s="30"/>
      <c r="V682" s="34">
        <f t="shared" si="106"/>
        <v>1</v>
      </c>
    </row>
    <row r="683" spans="1:22" s="34" customFormat="1" ht="45" x14ac:dyDescent="0.25">
      <c r="A683" s="30">
        <f t="shared" si="107"/>
        <v>1</v>
      </c>
      <c r="D683" s="33">
        <v>679</v>
      </c>
      <c r="E683" s="90" t="s">
        <v>4582</v>
      </c>
      <c r="F683" s="91" t="s">
        <v>662</v>
      </c>
      <c r="G683" s="91" t="s">
        <v>663</v>
      </c>
      <c r="H683" s="92" t="s">
        <v>664</v>
      </c>
      <c r="I683" s="93">
        <v>500117</v>
      </c>
      <c r="J683" s="81">
        <f t="shared" si="108"/>
        <v>0</v>
      </c>
      <c r="K683"/>
      <c r="L683" s="30">
        <f t="shared" si="109"/>
        <v>1</v>
      </c>
      <c r="M683" s="30">
        <f t="shared" si="100"/>
        <v>1</v>
      </c>
      <c r="N683" s="30">
        <f t="shared" si="101"/>
        <v>1</v>
      </c>
      <c r="O683" s="30">
        <f t="shared" si="102"/>
        <v>1</v>
      </c>
      <c r="P683" s="30">
        <f t="shared" si="103"/>
        <v>1</v>
      </c>
      <c r="Q683" s="30">
        <f t="shared" si="104"/>
        <v>1</v>
      </c>
      <c r="R683" s="30">
        <f t="shared" si="105"/>
        <v>1</v>
      </c>
      <c r="S683" s="30"/>
      <c r="T683" s="30"/>
      <c r="U683" s="30"/>
      <c r="V683" s="34">
        <f t="shared" si="106"/>
        <v>1</v>
      </c>
    </row>
    <row r="684" spans="1:22" s="34" customFormat="1" ht="45" x14ac:dyDescent="0.25">
      <c r="A684" s="30">
        <f t="shared" si="107"/>
        <v>1</v>
      </c>
      <c r="D684" s="33">
        <v>680</v>
      </c>
      <c r="E684" s="90" t="s">
        <v>4582</v>
      </c>
      <c r="F684" s="91" t="s">
        <v>665</v>
      </c>
      <c r="G684" s="91" t="s">
        <v>666</v>
      </c>
      <c r="H684" s="92" t="s">
        <v>667</v>
      </c>
      <c r="I684" s="93">
        <v>500118</v>
      </c>
      <c r="J684" s="81">
        <f t="shared" si="108"/>
        <v>0</v>
      </c>
      <c r="K684"/>
      <c r="L684" s="30">
        <f t="shared" si="109"/>
        <v>1</v>
      </c>
      <c r="M684" s="30">
        <f t="shared" si="100"/>
        <v>1</v>
      </c>
      <c r="N684" s="30">
        <f t="shared" si="101"/>
        <v>1</v>
      </c>
      <c r="O684" s="30">
        <f t="shared" si="102"/>
        <v>1</v>
      </c>
      <c r="P684" s="30">
        <f t="shared" si="103"/>
        <v>1</v>
      </c>
      <c r="Q684" s="30">
        <f t="shared" si="104"/>
        <v>1</v>
      </c>
      <c r="R684" s="30">
        <f t="shared" si="105"/>
        <v>1</v>
      </c>
      <c r="S684" s="30"/>
      <c r="T684" s="30"/>
      <c r="U684" s="30"/>
      <c r="V684" s="34">
        <f t="shared" si="106"/>
        <v>1</v>
      </c>
    </row>
    <row r="685" spans="1:22" s="34" customFormat="1" ht="60" x14ac:dyDescent="0.25">
      <c r="A685" s="30">
        <f t="shared" si="107"/>
        <v>1</v>
      </c>
      <c r="D685" s="33">
        <v>681</v>
      </c>
      <c r="E685" s="90" t="s">
        <v>4582</v>
      </c>
      <c r="F685" s="91" t="s">
        <v>668</v>
      </c>
      <c r="G685" s="91" t="s">
        <v>669</v>
      </c>
      <c r="H685" s="92" t="s">
        <v>670</v>
      </c>
      <c r="I685" s="93">
        <v>501001</v>
      </c>
      <c r="J685" s="81">
        <f t="shared" si="108"/>
        <v>0</v>
      </c>
      <c r="K685"/>
      <c r="L685" s="30">
        <f t="shared" si="109"/>
        <v>1</v>
      </c>
      <c r="M685" s="30">
        <f t="shared" si="100"/>
        <v>1</v>
      </c>
      <c r="N685" s="30">
        <f t="shared" si="101"/>
        <v>1</v>
      </c>
      <c r="O685" s="30">
        <f t="shared" si="102"/>
        <v>1</v>
      </c>
      <c r="P685" s="30">
        <f t="shared" si="103"/>
        <v>1</v>
      </c>
      <c r="Q685" s="30">
        <f t="shared" si="104"/>
        <v>1</v>
      </c>
      <c r="R685" s="30">
        <f t="shared" si="105"/>
        <v>1</v>
      </c>
      <c r="S685" s="30"/>
      <c r="T685" s="30"/>
      <c r="U685" s="30"/>
      <c r="V685" s="34">
        <f t="shared" si="106"/>
        <v>1</v>
      </c>
    </row>
    <row r="686" spans="1:22" s="34" customFormat="1" ht="60" x14ac:dyDescent="0.25">
      <c r="A686" s="30">
        <f t="shared" si="107"/>
        <v>1</v>
      </c>
      <c r="D686" s="33">
        <v>682</v>
      </c>
      <c r="E686" s="90" t="s">
        <v>4582</v>
      </c>
      <c r="F686" s="91" t="s">
        <v>671</v>
      </c>
      <c r="G686" s="91" t="s">
        <v>672</v>
      </c>
      <c r="H686" s="92" t="s">
        <v>673</v>
      </c>
      <c r="I686" s="93">
        <v>501201</v>
      </c>
      <c r="J686" s="81">
        <f t="shared" si="108"/>
        <v>0</v>
      </c>
      <c r="K686"/>
      <c r="L686" s="30">
        <f t="shared" si="109"/>
        <v>1</v>
      </c>
      <c r="M686" s="30">
        <f t="shared" si="100"/>
        <v>1</v>
      </c>
      <c r="N686" s="30">
        <f t="shared" si="101"/>
        <v>1</v>
      </c>
      <c r="O686" s="30">
        <f t="shared" si="102"/>
        <v>1</v>
      </c>
      <c r="P686" s="30">
        <f t="shared" si="103"/>
        <v>1</v>
      </c>
      <c r="Q686" s="30">
        <f t="shared" si="104"/>
        <v>1</v>
      </c>
      <c r="R686" s="30">
        <f t="shared" si="105"/>
        <v>1</v>
      </c>
      <c r="S686" s="30"/>
      <c r="T686" s="30"/>
      <c r="U686" s="30"/>
      <c r="V686" s="34">
        <f t="shared" si="106"/>
        <v>1</v>
      </c>
    </row>
    <row r="687" spans="1:22" s="34" customFormat="1" ht="60" x14ac:dyDescent="0.25">
      <c r="A687" s="30">
        <f t="shared" si="107"/>
        <v>1</v>
      </c>
      <c r="D687" s="33">
        <v>683</v>
      </c>
      <c r="E687" s="90" t="s">
        <v>4582</v>
      </c>
      <c r="F687" s="91" t="s">
        <v>674</v>
      </c>
      <c r="G687" s="91" t="s">
        <v>675</v>
      </c>
      <c r="H687" s="92" t="s">
        <v>676</v>
      </c>
      <c r="I687" s="93">
        <v>501202</v>
      </c>
      <c r="J687" s="81">
        <f t="shared" si="108"/>
        <v>0</v>
      </c>
      <c r="K687"/>
      <c r="L687" s="30">
        <f t="shared" si="109"/>
        <v>1</v>
      </c>
      <c r="M687" s="30">
        <f t="shared" si="100"/>
        <v>1</v>
      </c>
      <c r="N687" s="30">
        <f t="shared" si="101"/>
        <v>1</v>
      </c>
      <c r="O687" s="30">
        <f t="shared" si="102"/>
        <v>1</v>
      </c>
      <c r="P687" s="30">
        <f t="shared" si="103"/>
        <v>1</v>
      </c>
      <c r="Q687" s="30">
        <f t="shared" si="104"/>
        <v>1</v>
      </c>
      <c r="R687" s="30">
        <f t="shared" si="105"/>
        <v>1</v>
      </c>
      <c r="S687" s="30"/>
      <c r="T687" s="30"/>
      <c r="U687" s="30"/>
      <c r="V687" s="34">
        <f t="shared" si="106"/>
        <v>1</v>
      </c>
    </row>
    <row r="688" spans="1:22" s="34" customFormat="1" ht="60" x14ac:dyDescent="0.25">
      <c r="A688" s="30">
        <f t="shared" si="107"/>
        <v>1</v>
      </c>
      <c r="D688" s="33">
        <v>684</v>
      </c>
      <c r="E688" s="90" t="s">
        <v>4582</v>
      </c>
      <c r="F688" s="91" t="s">
        <v>677</v>
      </c>
      <c r="G688" s="91" t="s">
        <v>678</v>
      </c>
      <c r="H688" s="92" t="s">
        <v>679</v>
      </c>
      <c r="I688" s="93">
        <v>501204</v>
      </c>
      <c r="J688" s="81">
        <f t="shared" si="108"/>
        <v>0</v>
      </c>
      <c r="K688"/>
      <c r="L688" s="30">
        <f t="shared" si="109"/>
        <v>1</v>
      </c>
      <c r="M688" s="30">
        <f t="shared" si="100"/>
        <v>1</v>
      </c>
      <c r="N688" s="30">
        <f t="shared" si="101"/>
        <v>1</v>
      </c>
      <c r="O688" s="30">
        <f t="shared" si="102"/>
        <v>1</v>
      </c>
      <c r="P688" s="30">
        <f t="shared" si="103"/>
        <v>1</v>
      </c>
      <c r="Q688" s="30">
        <f t="shared" si="104"/>
        <v>1</v>
      </c>
      <c r="R688" s="30">
        <f t="shared" si="105"/>
        <v>1</v>
      </c>
      <c r="S688" s="30"/>
      <c r="T688" s="30"/>
      <c r="U688" s="30"/>
      <c r="V688" s="34">
        <f t="shared" si="106"/>
        <v>1</v>
      </c>
    </row>
    <row r="689" spans="1:22" s="34" customFormat="1" ht="45" x14ac:dyDescent="0.25">
      <c r="A689" s="30">
        <f t="shared" si="107"/>
        <v>1</v>
      </c>
      <c r="D689" s="33">
        <v>685</v>
      </c>
      <c r="E689" s="90" t="s">
        <v>4698</v>
      </c>
      <c r="F689" s="91" t="s">
        <v>3024</v>
      </c>
      <c r="G689" s="91" t="s">
        <v>3025</v>
      </c>
      <c r="H689" s="92" t="s">
        <v>680</v>
      </c>
      <c r="I689" s="93">
        <v>510101</v>
      </c>
      <c r="J689" s="81">
        <f t="shared" si="108"/>
        <v>0</v>
      </c>
      <c r="K689"/>
      <c r="L689" s="30">
        <f t="shared" si="109"/>
        <v>1</v>
      </c>
      <c r="M689" s="30">
        <f t="shared" si="100"/>
        <v>1</v>
      </c>
      <c r="N689" s="30">
        <f t="shared" si="101"/>
        <v>1</v>
      </c>
      <c r="O689" s="30">
        <f t="shared" si="102"/>
        <v>1</v>
      </c>
      <c r="P689" s="30">
        <f t="shared" si="103"/>
        <v>1</v>
      </c>
      <c r="Q689" s="30">
        <f t="shared" si="104"/>
        <v>1</v>
      </c>
      <c r="R689" s="30">
        <f t="shared" si="105"/>
        <v>1</v>
      </c>
      <c r="S689" s="30"/>
      <c r="T689" s="30"/>
      <c r="U689" s="30"/>
      <c r="V689" s="34">
        <f t="shared" si="106"/>
        <v>1</v>
      </c>
    </row>
    <row r="690" spans="1:22" s="34" customFormat="1" ht="45" x14ac:dyDescent="0.25">
      <c r="A690" s="30">
        <f t="shared" si="107"/>
        <v>1</v>
      </c>
      <c r="D690" s="33">
        <v>686</v>
      </c>
      <c r="E690" s="90" t="s">
        <v>4698</v>
      </c>
      <c r="F690" s="91" t="s">
        <v>3027</v>
      </c>
      <c r="G690" s="91" t="s">
        <v>2474</v>
      </c>
      <c r="H690" s="92" t="s">
        <v>681</v>
      </c>
      <c r="I690" s="93">
        <v>510102</v>
      </c>
      <c r="J690" s="81">
        <f t="shared" si="108"/>
        <v>0</v>
      </c>
      <c r="K690"/>
      <c r="L690" s="30">
        <f t="shared" si="109"/>
        <v>1</v>
      </c>
      <c r="M690" s="30">
        <f t="shared" si="100"/>
        <v>1</v>
      </c>
      <c r="N690" s="30">
        <f t="shared" si="101"/>
        <v>1</v>
      </c>
      <c r="O690" s="30">
        <f t="shared" si="102"/>
        <v>1</v>
      </c>
      <c r="P690" s="30">
        <f t="shared" si="103"/>
        <v>1</v>
      </c>
      <c r="Q690" s="30">
        <f t="shared" si="104"/>
        <v>1</v>
      </c>
      <c r="R690" s="30">
        <f t="shared" si="105"/>
        <v>1</v>
      </c>
      <c r="S690" s="30"/>
      <c r="T690" s="30"/>
      <c r="U690" s="30"/>
      <c r="V690" s="34">
        <f t="shared" si="106"/>
        <v>1</v>
      </c>
    </row>
    <row r="691" spans="1:22" s="34" customFormat="1" ht="45" x14ac:dyDescent="0.25">
      <c r="A691" s="30">
        <f t="shared" si="107"/>
        <v>1</v>
      </c>
      <c r="D691" s="33">
        <v>687</v>
      </c>
      <c r="E691" s="90" t="s">
        <v>4698</v>
      </c>
      <c r="F691" s="91" t="s">
        <v>3029</v>
      </c>
      <c r="G691" s="91" t="s">
        <v>3030</v>
      </c>
      <c r="H691" s="92" t="s">
        <v>682</v>
      </c>
      <c r="I691" s="93">
        <v>510103</v>
      </c>
      <c r="J691" s="81">
        <f t="shared" si="108"/>
        <v>0</v>
      </c>
      <c r="K691"/>
      <c r="L691" s="30">
        <f t="shared" si="109"/>
        <v>1</v>
      </c>
      <c r="M691" s="30">
        <f t="shared" si="100"/>
        <v>1</v>
      </c>
      <c r="N691" s="30">
        <f t="shared" si="101"/>
        <v>1</v>
      </c>
      <c r="O691" s="30">
        <f t="shared" si="102"/>
        <v>1</v>
      </c>
      <c r="P691" s="30">
        <f t="shared" si="103"/>
        <v>1</v>
      </c>
      <c r="Q691" s="30">
        <f t="shared" si="104"/>
        <v>1</v>
      </c>
      <c r="R691" s="30">
        <f t="shared" si="105"/>
        <v>1</v>
      </c>
      <c r="S691" s="30"/>
      <c r="T691" s="30"/>
      <c r="U691" s="30"/>
      <c r="V691" s="34">
        <f t="shared" si="106"/>
        <v>1</v>
      </c>
    </row>
    <row r="692" spans="1:22" s="34" customFormat="1" ht="45" x14ac:dyDescent="0.25">
      <c r="A692" s="30">
        <f t="shared" si="107"/>
        <v>1</v>
      </c>
      <c r="D692" s="33">
        <v>688</v>
      </c>
      <c r="E692" s="90" t="s">
        <v>4698</v>
      </c>
      <c r="F692" s="91" t="s">
        <v>683</v>
      </c>
      <c r="G692" s="91" t="s">
        <v>1785</v>
      </c>
      <c r="H692" s="92" t="s">
        <v>684</v>
      </c>
      <c r="I692" s="93">
        <v>510104</v>
      </c>
      <c r="J692" s="81">
        <f t="shared" si="108"/>
        <v>0</v>
      </c>
      <c r="K692"/>
      <c r="L692" s="30">
        <f t="shared" si="109"/>
        <v>1</v>
      </c>
      <c r="M692" s="30">
        <f t="shared" si="100"/>
        <v>1</v>
      </c>
      <c r="N692" s="30">
        <f t="shared" si="101"/>
        <v>1</v>
      </c>
      <c r="O692" s="30">
        <f t="shared" si="102"/>
        <v>1</v>
      </c>
      <c r="P692" s="30">
        <f t="shared" si="103"/>
        <v>1</v>
      </c>
      <c r="Q692" s="30">
        <f t="shared" si="104"/>
        <v>1</v>
      </c>
      <c r="R692" s="30">
        <f t="shared" si="105"/>
        <v>1</v>
      </c>
      <c r="S692" s="30"/>
      <c r="T692" s="30"/>
      <c r="U692" s="30"/>
      <c r="V692" s="34">
        <f t="shared" si="106"/>
        <v>1</v>
      </c>
    </row>
    <row r="693" spans="1:22" s="34" customFormat="1" ht="45" x14ac:dyDescent="0.25">
      <c r="A693" s="30">
        <f t="shared" si="107"/>
        <v>1</v>
      </c>
      <c r="D693" s="33">
        <v>689</v>
      </c>
      <c r="E693" s="90" t="s">
        <v>4698</v>
      </c>
      <c r="F693" s="91" t="s">
        <v>685</v>
      </c>
      <c r="G693" s="91" t="s">
        <v>2487</v>
      </c>
      <c r="H693" s="92" t="s">
        <v>686</v>
      </c>
      <c r="I693" s="93">
        <v>510105</v>
      </c>
      <c r="J693" s="81">
        <f t="shared" si="108"/>
        <v>0</v>
      </c>
      <c r="K693"/>
      <c r="L693" s="30">
        <f t="shared" si="109"/>
        <v>1</v>
      </c>
      <c r="M693" s="30">
        <f t="shared" si="100"/>
        <v>1</v>
      </c>
      <c r="N693" s="30">
        <f t="shared" si="101"/>
        <v>1</v>
      </c>
      <c r="O693" s="30">
        <f t="shared" si="102"/>
        <v>1</v>
      </c>
      <c r="P693" s="30">
        <f t="shared" si="103"/>
        <v>1</v>
      </c>
      <c r="Q693" s="30">
        <f t="shared" si="104"/>
        <v>1</v>
      </c>
      <c r="R693" s="30">
        <f t="shared" si="105"/>
        <v>1</v>
      </c>
      <c r="S693" s="30"/>
      <c r="T693" s="30"/>
      <c r="U693" s="30"/>
      <c r="V693" s="34">
        <f t="shared" si="106"/>
        <v>1</v>
      </c>
    </row>
    <row r="694" spans="1:22" s="34" customFormat="1" ht="60" x14ac:dyDescent="0.25">
      <c r="A694" s="30">
        <f t="shared" si="107"/>
        <v>1</v>
      </c>
      <c r="D694" s="33">
        <v>690</v>
      </c>
      <c r="E694" s="90" t="s">
        <v>4699</v>
      </c>
      <c r="F694" s="91" t="s">
        <v>687</v>
      </c>
      <c r="G694" s="91" t="s">
        <v>688</v>
      </c>
      <c r="H694" s="92" t="s">
        <v>689</v>
      </c>
      <c r="I694" s="93">
        <v>520101</v>
      </c>
      <c r="J694" s="81">
        <f t="shared" si="108"/>
        <v>0</v>
      </c>
      <c r="K694"/>
      <c r="L694" s="30">
        <f t="shared" si="109"/>
        <v>1</v>
      </c>
      <c r="M694" s="30">
        <f t="shared" si="100"/>
        <v>1</v>
      </c>
      <c r="N694" s="30">
        <f t="shared" si="101"/>
        <v>1</v>
      </c>
      <c r="O694" s="30">
        <f t="shared" si="102"/>
        <v>1</v>
      </c>
      <c r="P694" s="30">
        <f t="shared" si="103"/>
        <v>1</v>
      </c>
      <c r="Q694" s="30">
        <f t="shared" si="104"/>
        <v>1</v>
      </c>
      <c r="R694" s="30">
        <f t="shared" si="105"/>
        <v>1</v>
      </c>
      <c r="S694" s="30"/>
      <c r="T694" s="30"/>
      <c r="U694" s="30"/>
      <c r="V694" s="34">
        <f t="shared" si="106"/>
        <v>1</v>
      </c>
    </row>
    <row r="695" spans="1:22" s="34" customFormat="1" ht="60" x14ac:dyDescent="0.25">
      <c r="A695" s="30">
        <f t="shared" si="107"/>
        <v>1</v>
      </c>
      <c r="D695" s="33">
        <v>691</v>
      </c>
      <c r="E695" s="90" t="s">
        <v>4699</v>
      </c>
      <c r="F695" s="91" t="s">
        <v>690</v>
      </c>
      <c r="G695" s="91" t="s">
        <v>691</v>
      </c>
      <c r="H695" s="92" t="s">
        <v>692</v>
      </c>
      <c r="I695" s="93">
        <v>520102</v>
      </c>
      <c r="J695" s="81">
        <f t="shared" si="108"/>
        <v>0</v>
      </c>
      <c r="K695"/>
      <c r="L695" s="30">
        <f t="shared" si="109"/>
        <v>1</v>
      </c>
      <c r="M695" s="30">
        <f t="shared" si="100"/>
        <v>1</v>
      </c>
      <c r="N695" s="30">
        <f t="shared" si="101"/>
        <v>1</v>
      </c>
      <c r="O695" s="30">
        <f t="shared" si="102"/>
        <v>1</v>
      </c>
      <c r="P695" s="30">
        <f t="shared" si="103"/>
        <v>1</v>
      </c>
      <c r="Q695" s="30">
        <f t="shared" si="104"/>
        <v>1</v>
      </c>
      <c r="R695" s="30">
        <f t="shared" si="105"/>
        <v>1</v>
      </c>
      <c r="S695" s="30"/>
      <c r="T695" s="30"/>
      <c r="U695" s="30"/>
      <c r="V695" s="34">
        <f t="shared" si="106"/>
        <v>1</v>
      </c>
    </row>
    <row r="696" spans="1:22" s="34" customFormat="1" ht="45" x14ac:dyDescent="0.25">
      <c r="A696" s="30">
        <f t="shared" si="107"/>
        <v>1</v>
      </c>
      <c r="D696" s="33">
        <v>692</v>
      </c>
      <c r="E696" s="90" t="s">
        <v>4699</v>
      </c>
      <c r="F696" s="91" t="s">
        <v>3029</v>
      </c>
      <c r="G696" s="91" t="s">
        <v>693</v>
      </c>
      <c r="H696" s="92" t="s">
        <v>694</v>
      </c>
      <c r="I696" s="93">
        <v>520103</v>
      </c>
      <c r="J696" s="81">
        <f t="shared" si="108"/>
        <v>0</v>
      </c>
      <c r="K696"/>
      <c r="L696" s="30">
        <f t="shared" si="109"/>
        <v>1</v>
      </c>
      <c r="M696" s="30">
        <f t="shared" si="100"/>
        <v>1</v>
      </c>
      <c r="N696" s="30">
        <f t="shared" si="101"/>
        <v>1</v>
      </c>
      <c r="O696" s="30">
        <f t="shared" si="102"/>
        <v>1</v>
      </c>
      <c r="P696" s="30">
        <f t="shared" si="103"/>
        <v>1</v>
      </c>
      <c r="Q696" s="30">
        <f t="shared" si="104"/>
        <v>1</v>
      </c>
      <c r="R696" s="30">
        <f t="shared" si="105"/>
        <v>1</v>
      </c>
      <c r="S696" s="30"/>
      <c r="T696" s="30"/>
      <c r="U696" s="30"/>
      <c r="V696" s="34">
        <f t="shared" si="106"/>
        <v>1</v>
      </c>
    </row>
    <row r="697" spans="1:22" s="34" customFormat="1" ht="45" x14ac:dyDescent="0.25">
      <c r="A697" s="30">
        <f t="shared" si="107"/>
        <v>1</v>
      </c>
      <c r="D697" s="33">
        <v>693</v>
      </c>
      <c r="E697" s="90" t="s">
        <v>4699</v>
      </c>
      <c r="F697" s="91" t="s">
        <v>695</v>
      </c>
      <c r="G697" s="91" t="s">
        <v>696</v>
      </c>
      <c r="H697" s="92" t="s">
        <v>697</v>
      </c>
      <c r="I697" s="93">
        <v>520104</v>
      </c>
      <c r="J697" s="81">
        <f t="shared" si="108"/>
        <v>0</v>
      </c>
      <c r="K697"/>
      <c r="L697" s="30">
        <f t="shared" si="109"/>
        <v>1</v>
      </c>
      <c r="M697" s="30">
        <f t="shared" si="100"/>
        <v>1</v>
      </c>
      <c r="N697" s="30">
        <f t="shared" si="101"/>
        <v>1</v>
      </c>
      <c r="O697" s="30">
        <f t="shared" si="102"/>
        <v>1</v>
      </c>
      <c r="P697" s="30">
        <f t="shared" si="103"/>
        <v>1</v>
      </c>
      <c r="Q697" s="30">
        <f t="shared" si="104"/>
        <v>1</v>
      </c>
      <c r="R697" s="30">
        <f t="shared" si="105"/>
        <v>1</v>
      </c>
      <c r="S697" s="30"/>
      <c r="T697" s="30"/>
      <c r="U697" s="30"/>
      <c r="V697" s="34">
        <f t="shared" si="106"/>
        <v>1</v>
      </c>
    </row>
    <row r="698" spans="1:22" s="34" customFormat="1" ht="45" x14ac:dyDescent="0.25">
      <c r="A698" s="30">
        <f t="shared" si="107"/>
        <v>1</v>
      </c>
      <c r="D698" s="33">
        <v>694</v>
      </c>
      <c r="E698" s="90" t="s">
        <v>4699</v>
      </c>
      <c r="F698" s="91" t="s">
        <v>698</v>
      </c>
      <c r="G698" s="91" t="s">
        <v>699</v>
      </c>
      <c r="H698" s="92" t="s">
        <v>700</v>
      </c>
      <c r="I698" s="93">
        <v>520107</v>
      </c>
      <c r="J698" s="81">
        <f t="shared" si="108"/>
        <v>0</v>
      </c>
      <c r="K698"/>
      <c r="L698" s="30">
        <f t="shared" si="109"/>
        <v>1</v>
      </c>
      <c r="M698" s="30">
        <f t="shared" si="100"/>
        <v>1</v>
      </c>
      <c r="N698" s="30">
        <f t="shared" si="101"/>
        <v>1</v>
      </c>
      <c r="O698" s="30">
        <f t="shared" si="102"/>
        <v>1</v>
      </c>
      <c r="P698" s="30">
        <f t="shared" si="103"/>
        <v>1</v>
      </c>
      <c r="Q698" s="30">
        <f t="shared" si="104"/>
        <v>1</v>
      </c>
      <c r="R698" s="30">
        <f t="shared" si="105"/>
        <v>1</v>
      </c>
      <c r="S698" s="30"/>
      <c r="T698" s="30"/>
      <c r="U698" s="30"/>
      <c r="V698" s="34">
        <f t="shared" si="106"/>
        <v>1</v>
      </c>
    </row>
    <row r="699" spans="1:22" s="34" customFormat="1" ht="45" x14ac:dyDescent="0.25">
      <c r="A699" s="30">
        <f t="shared" si="107"/>
        <v>1</v>
      </c>
      <c r="D699" s="33">
        <v>695</v>
      </c>
      <c r="E699" s="90" t="s">
        <v>4699</v>
      </c>
      <c r="F699" s="91" t="s">
        <v>701</v>
      </c>
      <c r="G699" s="91" t="s">
        <v>702</v>
      </c>
      <c r="H699" s="92" t="s">
        <v>703</v>
      </c>
      <c r="I699" s="93">
        <v>520108</v>
      </c>
      <c r="J699" s="81">
        <f t="shared" si="108"/>
        <v>0</v>
      </c>
      <c r="K699"/>
      <c r="L699" s="30">
        <f t="shared" si="109"/>
        <v>1</v>
      </c>
      <c r="M699" s="30">
        <f t="shared" si="100"/>
        <v>1</v>
      </c>
      <c r="N699" s="30">
        <f t="shared" si="101"/>
        <v>1</v>
      </c>
      <c r="O699" s="30">
        <f t="shared" si="102"/>
        <v>1</v>
      </c>
      <c r="P699" s="30">
        <f t="shared" si="103"/>
        <v>1</v>
      </c>
      <c r="Q699" s="30">
        <f t="shared" si="104"/>
        <v>1</v>
      </c>
      <c r="R699" s="30">
        <f t="shared" si="105"/>
        <v>1</v>
      </c>
      <c r="S699" s="30"/>
      <c r="T699" s="30"/>
      <c r="U699" s="30"/>
      <c r="V699" s="34">
        <f t="shared" si="106"/>
        <v>1</v>
      </c>
    </row>
    <row r="700" spans="1:22" s="34" customFormat="1" ht="45" x14ac:dyDescent="0.25">
      <c r="A700" s="30">
        <f t="shared" si="107"/>
        <v>1</v>
      </c>
      <c r="D700" s="33">
        <v>696</v>
      </c>
      <c r="E700" s="90" t="s">
        <v>4699</v>
      </c>
      <c r="F700" s="91" t="s">
        <v>704</v>
      </c>
      <c r="G700" s="91" t="s">
        <v>705</v>
      </c>
      <c r="H700" s="92" t="s">
        <v>706</v>
      </c>
      <c r="I700" s="93">
        <v>520110</v>
      </c>
      <c r="J700" s="81">
        <f t="shared" si="108"/>
        <v>0</v>
      </c>
      <c r="K700"/>
      <c r="L700" s="30">
        <f t="shared" si="109"/>
        <v>1</v>
      </c>
      <c r="M700" s="30">
        <f t="shared" si="100"/>
        <v>1</v>
      </c>
      <c r="N700" s="30">
        <f t="shared" si="101"/>
        <v>1</v>
      </c>
      <c r="O700" s="30">
        <f t="shared" si="102"/>
        <v>1</v>
      </c>
      <c r="P700" s="30">
        <f t="shared" si="103"/>
        <v>1</v>
      </c>
      <c r="Q700" s="30">
        <f t="shared" si="104"/>
        <v>1</v>
      </c>
      <c r="R700" s="30">
        <f t="shared" si="105"/>
        <v>1</v>
      </c>
      <c r="S700" s="30"/>
      <c r="T700" s="30"/>
      <c r="U700" s="30"/>
      <c r="V700" s="34">
        <f t="shared" si="106"/>
        <v>1</v>
      </c>
    </row>
    <row r="701" spans="1:22" s="34" customFormat="1" ht="60" x14ac:dyDescent="0.25">
      <c r="A701" s="30">
        <f t="shared" si="107"/>
        <v>1</v>
      </c>
      <c r="D701" s="33">
        <v>697</v>
      </c>
      <c r="E701" s="90" t="s">
        <v>4699</v>
      </c>
      <c r="F701" s="91" t="s">
        <v>707</v>
      </c>
      <c r="G701" s="91" t="s">
        <v>708</v>
      </c>
      <c r="H701" s="92" t="s">
        <v>709</v>
      </c>
      <c r="I701" s="93">
        <v>521101</v>
      </c>
      <c r="J701" s="81">
        <f t="shared" si="108"/>
        <v>0</v>
      </c>
      <c r="K701"/>
      <c r="L701" s="30">
        <f t="shared" si="109"/>
        <v>1</v>
      </c>
      <c r="M701" s="30">
        <f t="shared" si="100"/>
        <v>1</v>
      </c>
      <c r="N701" s="30">
        <f t="shared" si="101"/>
        <v>1</v>
      </c>
      <c r="O701" s="30">
        <f t="shared" si="102"/>
        <v>1</v>
      </c>
      <c r="P701" s="30">
        <f t="shared" si="103"/>
        <v>1</v>
      </c>
      <c r="Q701" s="30">
        <f t="shared" si="104"/>
        <v>1</v>
      </c>
      <c r="R701" s="30">
        <f t="shared" si="105"/>
        <v>1</v>
      </c>
      <c r="S701" s="30"/>
      <c r="T701" s="30"/>
      <c r="U701" s="30"/>
      <c r="V701" s="34">
        <f t="shared" si="106"/>
        <v>1</v>
      </c>
    </row>
    <row r="702" spans="1:22" s="34" customFormat="1" ht="60" x14ac:dyDescent="0.25">
      <c r="A702" s="30">
        <f t="shared" si="107"/>
        <v>1</v>
      </c>
      <c r="D702" s="33">
        <v>698</v>
      </c>
      <c r="E702" s="90" t="s">
        <v>4699</v>
      </c>
      <c r="F702" s="91" t="s">
        <v>710</v>
      </c>
      <c r="G702" s="91" t="s">
        <v>711</v>
      </c>
      <c r="H702" s="92" t="s">
        <v>712</v>
      </c>
      <c r="I702" s="93">
        <v>521103</v>
      </c>
      <c r="J702" s="81">
        <f t="shared" si="108"/>
        <v>0</v>
      </c>
      <c r="K702"/>
      <c r="L702" s="30">
        <f t="shared" si="109"/>
        <v>1</v>
      </c>
      <c r="M702" s="30">
        <f t="shared" si="100"/>
        <v>1</v>
      </c>
      <c r="N702" s="30">
        <f t="shared" si="101"/>
        <v>1</v>
      </c>
      <c r="O702" s="30">
        <f t="shared" si="102"/>
        <v>1</v>
      </c>
      <c r="P702" s="30">
        <f t="shared" si="103"/>
        <v>1</v>
      </c>
      <c r="Q702" s="30">
        <f t="shared" si="104"/>
        <v>1</v>
      </c>
      <c r="R702" s="30">
        <f t="shared" si="105"/>
        <v>1</v>
      </c>
      <c r="S702" s="30"/>
      <c r="T702" s="30"/>
      <c r="U702" s="30"/>
      <c r="V702" s="34">
        <f t="shared" si="106"/>
        <v>1</v>
      </c>
    </row>
    <row r="703" spans="1:22" s="34" customFormat="1" ht="45" x14ac:dyDescent="0.25">
      <c r="A703" s="30">
        <f t="shared" si="107"/>
        <v>1</v>
      </c>
      <c r="D703" s="33">
        <v>699</v>
      </c>
      <c r="E703" s="90" t="s">
        <v>4699</v>
      </c>
      <c r="F703" s="91" t="s">
        <v>713</v>
      </c>
      <c r="G703" s="91" t="s">
        <v>714</v>
      </c>
      <c r="H703" s="92" t="s">
        <v>715</v>
      </c>
      <c r="I703" s="93">
        <v>521201</v>
      </c>
      <c r="J703" s="81">
        <f t="shared" si="108"/>
        <v>0</v>
      </c>
      <c r="K703"/>
      <c r="L703" s="30">
        <f t="shared" si="109"/>
        <v>1</v>
      </c>
      <c r="M703" s="30">
        <f t="shared" si="100"/>
        <v>1</v>
      </c>
      <c r="N703" s="30">
        <f t="shared" si="101"/>
        <v>1</v>
      </c>
      <c r="O703" s="30">
        <f t="shared" si="102"/>
        <v>1</v>
      </c>
      <c r="P703" s="30">
        <f t="shared" si="103"/>
        <v>1</v>
      </c>
      <c r="Q703" s="30">
        <f t="shared" si="104"/>
        <v>1</v>
      </c>
      <c r="R703" s="30">
        <f t="shared" si="105"/>
        <v>1</v>
      </c>
      <c r="S703" s="30"/>
      <c r="T703" s="30"/>
      <c r="U703" s="30"/>
      <c r="V703" s="34">
        <f t="shared" si="106"/>
        <v>1</v>
      </c>
    </row>
    <row r="704" spans="1:22" s="34" customFormat="1" ht="60" x14ac:dyDescent="0.25">
      <c r="A704" s="30">
        <f t="shared" si="107"/>
        <v>1</v>
      </c>
      <c r="D704" s="33">
        <v>700</v>
      </c>
      <c r="E704" s="90" t="s">
        <v>4699</v>
      </c>
      <c r="F704" s="91" t="s">
        <v>716</v>
      </c>
      <c r="G704" s="91" t="s">
        <v>717</v>
      </c>
      <c r="H704" s="92" t="s">
        <v>718</v>
      </c>
      <c r="I704" s="93">
        <v>521203</v>
      </c>
      <c r="J704" s="81">
        <f t="shared" si="108"/>
        <v>0</v>
      </c>
      <c r="K704"/>
      <c r="L704" s="30">
        <f t="shared" si="109"/>
        <v>1</v>
      </c>
      <c r="M704" s="30">
        <f t="shared" si="100"/>
        <v>1</v>
      </c>
      <c r="N704" s="30">
        <f t="shared" si="101"/>
        <v>1</v>
      </c>
      <c r="O704" s="30">
        <f t="shared" si="102"/>
        <v>1</v>
      </c>
      <c r="P704" s="30">
        <f t="shared" si="103"/>
        <v>1</v>
      </c>
      <c r="Q704" s="30">
        <f t="shared" si="104"/>
        <v>1</v>
      </c>
      <c r="R704" s="30">
        <f t="shared" si="105"/>
        <v>1</v>
      </c>
      <c r="S704" s="30"/>
      <c r="T704" s="30"/>
      <c r="U704" s="30"/>
      <c r="V704" s="34">
        <f t="shared" si="106"/>
        <v>1</v>
      </c>
    </row>
    <row r="705" spans="1:22" s="34" customFormat="1" ht="60" x14ac:dyDescent="0.25">
      <c r="A705" s="30">
        <f t="shared" si="107"/>
        <v>1</v>
      </c>
      <c r="D705" s="33">
        <v>701</v>
      </c>
      <c r="E705" s="90" t="s">
        <v>4699</v>
      </c>
      <c r="F705" s="91" t="s">
        <v>719</v>
      </c>
      <c r="G705" s="91" t="s">
        <v>720</v>
      </c>
      <c r="H705" s="92" t="s">
        <v>721</v>
      </c>
      <c r="I705" s="93">
        <v>521204</v>
      </c>
      <c r="J705" s="81">
        <f t="shared" si="108"/>
        <v>0</v>
      </c>
      <c r="K705"/>
      <c r="L705" s="30">
        <f t="shared" si="109"/>
        <v>1</v>
      </c>
      <c r="M705" s="30">
        <f t="shared" si="100"/>
        <v>1</v>
      </c>
      <c r="N705" s="30">
        <f t="shared" si="101"/>
        <v>1</v>
      </c>
      <c r="O705" s="30">
        <f t="shared" si="102"/>
        <v>1</v>
      </c>
      <c r="P705" s="30">
        <f t="shared" si="103"/>
        <v>1</v>
      </c>
      <c r="Q705" s="30">
        <f t="shared" si="104"/>
        <v>1</v>
      </c>
      <c r="R705" s="30">
        <f t="shared" si="105"/>
        <v>1</v>
      </c>
      <c r="S705" s="30"/>
      <c r="T705" s="30"/>
      <c r="U705" s="30"/>
      <c r="V705" s="34">
        <f t="shared" si="106"/>
        <v>1</v>
      </c>
    </row>
    <row r="706" spans="1:22" s="34" customFormat="1" ht="45" x14ac:dyDescent="0.25">
      <c r="A706" s="30">
        <f t="shared" si="107"/>
        <v>1</v>
      </c>
      <c r="D706" s="33">
        <v>702</v>
      </c>
      <c r="E706" s="90" t="s">
        <v>4700</v>
      </c>
      <c r="F706" s="91" t="s">
        <v>722</v>
      </c>
      <c r="G706" s="91" t="s">
        <v>723</v>
      </c>
      <c r="H706" s="92" t="s">
        <v>724</v>
      </c>
      <c r="I706" s="93">
        <v>140101</v>
      </c>
      <c r="J706" s="81">
        <f t="shared" si="108"/>
        <v>0</v>
      </c>
      <c r="K706"/>
      <c r="L706" s="30">
        <f t="shared" si="109"/>
        <v>1</v>
      </c>
      <c r="M706" s="30">
        <f t="shared" si="100"/>
        <v>1</v>
      </c>
      <c r="N706" s="30">
        <f t="shared" si="101"/>
        <v>1</v>
      </c>
      <c r="O706" s="30">
        <f t="shared" si="102"/>
        <v>1</v>
      </c>
      <c r="P706" s="30">
        <f t="shared" si="103"/>
        <v>1</v>
      </c>
      <c r="Q706" s="30">
        <f t="shared" si="104"/>
        <v>1</v>
      </c>
      <c r="R706" s="30">
        <f t="shared" si="105"/>
        <v>1</v>
      </c>
      <c r="S706" s="30"/>
      <c r="T706" s="30"/>
      <c r="U706" s="30"/>
      <c r="V706" s="34">
        <f t="shared" si="106"/>
        <v>1</v>
      </c>
    </row>
    <row r="707" spans="1:22" s="34" customFormat="1" ht="45" x14ac:dyDescent="0.25">
      <c r="A707" s="30">
        <f t="shared" si="107"/>
        <v>1</v>
      </c>
      <c r="D707" s="33">
        <v>703</v>
      </c>
      <c r="E707" s="90" t="s">
        <v>4700</v>
      </c>
      <c r="F707" s="91" t="s">
        <v>725</v>
      </c>
      <c r="G707" s="91" t="s">
        <v>726</v>
      </c>
      <c r="H707" s="92" t="s">
        <v>727</v>
      </c>
      <c r="I707" s="93">
        <v>140102</v>
      </c>
      <c r="J707" s="81">
        <f t="shared" si="108"/>
        <v>0</v>
      </c>
      <c r="K707"/>
      <c r="L707" s="30">
        <f t="shared" si="109"/>
        <v>1</v>
      </c>
      <c r="M707" s="30">
        <f t="shared" si="100"/>
        <v>1</v>
      </c>
      <c r="N707" s="30">
        <f t="shared" si="101"/>
        <v>1</v>
      </c>
      <c r="O707" s="30">
        <f t="shared" si="102"/>
        <v>1</v>
      </c>
      <c r="P707" s="30">
        <f t="shared" si="103"/>
        <v>1</v>
      </c>
      <c r="Q707" s="30">
        <f t="shared" si="104"/>
        <v>1</v>
      </c>
      <c r="R707" s="30">
        <f t="shared" si="105"/>
        <v>1</v>
      </c>
      <c r="S707" s="30"/>
      <c r="T707" s="30"/>
      <c r="U707" s="30"/>
      <c r="V707" s="34">
        <f t="shared" si="106"/>
        <v>1</v>
      </c>
    </row>
    <row r="708" spans="1:22" s="34" customFormat="1" ht="45" x14ac:dyDescent="0.25">
      <c r="A708" s="30">
        <f t="shared" si="107"/>
        <v>1</v>
      </c>
      <c r="D708" s="33">
        <v>704</v>
      </c>
      <c r="E708" s="90" t="s">
        <v>4700</v>
      </c>
      <c r="F708" s="91" t="s">
        <v>728</v>
      </c>
      <c r="G708" s="91" t="s">
        <v>729</v>
      </c>
      <c r="H708" s="92" t="s">
        <v>730</v>
      </c>
      <c r="I708" s="93">
        <v>140103</v>
      </c>
      <c r="J708" s="81">
        <f t="shared" si="108"/>
        <v>0</v>
      </c>
      <c r="K708"/>
      <c r="L708" s="30">
        <f t="shared" si="109"/>
        <v>1</v>
      </c>
      <c r="M708" s="30">
        <f t="shared" si="100"/>
        <v>1</v>
      </c>
      <c r="N708" s="30">
        <f t="shared" si="101"/>
        <v>1</v>
      </c>
      <c r="O708" s="30">
        <f t="shared" si="102"/>
        <v>1</v>
      </c>
      <c r="P708" s="30">
        <f t="shared" si="103"/>
        <v>1</v>
      </c>
      <c r="Q708" s="30">
        <f t="shared" si="104"/>
        <v>1</v>
      </c>
      <c r="R708" s="30">
        <f t="shared" si="105"/>
        <v>1</v>
      </c>
      <c r="S708" s="30"/>
      <c r="T708" s="30"/>
      <c r="U708" s="30"/>
      <c r="V708" s="34">
        <f t="shared" si="106"/>
        <v>1</v>
      </c>
    </row>
    <row r="709" spans="1:22" s="34" customFormat="1" ht="45" x14ac:dyDescent="0.25">
      <c r="A709" s="30">
        <f t="shared" si="107"/>
        <v>1</v>
      </c>
      <c r="D709" s="33">
        <v>705</v>
      </c>
      <c r="E709" s="90" t="s">
        <v>4700</v>
      </c>
      <c r="F709" s="91" t="s">
        <v>731</v>
      </c>
      <c r="G709" s="91" t="s">
        <v>732</v>
      </c>
      <c r="H709" s="92" t="s">
        <v>733</v>
      </c>
      <c r="I709" s="93">
        <v>140104</v>
      </c>
      <c r="J709" s="81">
        <f t="shared" si="108"/>
        <v>0</v>
      </c>
      <c r="K709"/>
      <c r="L709" s="30">
        <f t="shared" si="109"/>
        <v>1</v>
      </c>
      <c r="M709" s="30">
        <f t="shared" ref="M709:M772" si="110">IF(E709&lt;&gt;"",1,0)</f>
        <v>1</v>
      </c>
      <c r="N709" s="30">
        <f t="shared" ref="N709:N772" si="111">IF(F709&lt;&gt;"",1,0)</f>
        <v>1</v>
      </c>
      <c r="O709" s="30">
        <f t="shared" ref="O709:O772" si="112">IF(G709&lt;&gt;"",1,0)</f>
        <v>1</v>
      </c>
      <c r="P709" s="30">
        <f t="shared" ref="P709:P772" si="113">IF(H709&lt;&gt;"",1,0)</f>
        <v>1</v>
      </c>
      <c r="Q709" s="30">
        <f t="shared" ref="Q709:Q772" si="114">IF(I709&lt;&gt;"",1,0)</f>
        <v>1</v>
      </c>
      <c r="R709" s="30">
        <f t="shared" ref="R709:R772" si="115">IF(J709&lt;&gt;"",1,0)</f>
        <v>1</v>
      </c>
      <c r="S709" s="30"/>
      <c r="T709" s="30"/>
      <c r="U709" s="30"/>
      <c r="V709" s="34">
        <f t="shared" ref="V709:V772" si="116">IF(LEN(H709)=9,IF(ISNA(AND(MID(H709,1,3)="sch",VALUE(MID(H709,4,2))&gt;0,VALUE(MID(H709,6,4))&gt;0)),0,IF(AND(MID(H709,1,3)="sch",VALUE(MID(H709,4,2))&gt;0,VALUE(MID(H709,6,4))&gt;0),1,0)),IF(P709=0,1,0))</f>
        <v>1</v>
      </c>
    </row>
    <row r="710" spans="1:22" s="34" customFormat="1" ht="45" x14ac:dyDescent="0.25">
      <c r="A710" s="30">
        <f t="shared" ref="A710:A773" si="117">IF(L710=0,1,IF(M710*(N710+O710)*V710&gt;0,1,0))</f>
        <v>1</v>
      </c>
      <c r="D710" s="33">
        <v>706</v>
      </c>
      <c r="E710" s="90" t="s">
        <v>4700</v>
      </c>
      <c r="F710" s="91" t="s">
        <v>734</v>
      </c>
      <c r="G710" s="91" t="s">
        <v>735</v>
      </c>
      <c r="H710" s="92" t="s">
        <v>736</v>
      </c>
      <c r="I710" s="93">
        <v>140105</v>
      </c>
      <c r="J710" s="81">
        <f t="shared" ref="J710:J773" si="118">IF(E710&lt;&gt;"",0,"")</f>
        <v>0</v>
      </c>
      <c r="K710"/>
      <c r="L710" s="30">
        <f t="shared" ref="L710:L773" si="119">IF(LEN(E710&amp;F710&amp;G710&amp;H710&amp;I710&amp;J710)&gt;0,1,0)</f>
        <v>1</v>
      </c>
      <c r="M710" s="30">
        <f t="shared" si="110"/>
        <v>1</v>
      </c>
      <c r="N710" s="30">
        <f t="shared" si="111"/>
        <v>1</v>
      </c>
      <c r="O710" s="30">
        <f t="shared" si="112"/>
        <v>1</v>
      </c>
      <c r="P710" s="30">
        <f t="shared" si="113"/>
        <v>1</v>
      </c>
      <c r="Q710" s="30">
        <f t="shared" si="114"/>
        <v>1</v>
      </c>
      <c r="R710" s="30">
        <f t="shared" si="115"/>
        <v>1</v>
      </c>
      <c r="S710" s="30"/>
      <c r="T710" s="30"/>
      <c r="U710" s="30"/>
      <c r="V710" s="34">
        <f t="shared" si="116"/>
        <v>1</v>
      </c>
    </row>
    <row r="711" spans="1:22" s="34" customFormat="1" ht="45" x14ac:dyDescent="0.25">
      <c r="A711" s="30">
        <f t="shared" si="117"/>
        <v>1</v>
      </c>
      <c r="D711" s="33">
        <v>707</v>
      </c>
      <c r="E711" s="90" t="s">
        <v>4700</v>
      </c>
      <c r="F711" s="91" t="s">
        <v>737</v>
      </c>
      <c r="G711" s="91" t="s">
        <v>738</v>
      </c>
      <c r="H711" s="92" t="s">
        <v>739</v>
      </c>
      <c r="I711" s="93">
        <v>140106</v>
      </c>
      <c r="J711" s="81">
        <f t="shared" si="118"/>
        <v>0</v>
      </c>
      <c r="K711"/>
      <c r="L711" s="30">
        <f t="shared" si="119"/>
        <v>1</v>
      </c>
      <c r="M711" s="30">
        <f t="shared" si="110"/>
        <v>1</v>
      </c>
      <c r="N711" s="30">
        <f t="shared" si="111"/>
        <v>1</v>
      </c>
      <c r="O711" s="30">
        <f t="shared" si="112"/>
        <v>1</v>
      </c>
      <c r="P711" s="30">
        <f t="shared" si="113"/>
        <v>1</v>
      </c>
      <c r="Q711" s="30">
        <f t="shared" si="114"/>
        <v>1</v>
      </c>
      <c r="R711" s="30">
        <f t="shared" si="115"/>
        <v>1</v>
      </c>
      <c r="S711" s="30"/>
      <c r="T711" s="30"/>
      <c r="U711" s="30"/>
      <c r="V711" s="34">
        <f t="shared" si="116"/>
        <v>1</v>
      </c>
    </row>
    <row r="712" spans="1:22" s="34" customFormat="1" ht="45" x14ac:dyDescent="0.25">
      <c r="A712" s="30">
        <f t="shared" si="117"/>
        <v>1</v>
      </c>
      <c r="D712" s="33">
        <v>708</v>
      </c>
      <c r="E712" s="90" t="s">
        <v>4700</v>
      </c>
      <c r="F712" s="91" t="s">
        <v>740</v>
      </c>
      <c r="G712" s="91" t="s">
        <v>741</v>
      </c>
      <c r="H712" s="92" t="s">
        <v>742</v>
      </c>
      <c r="I712" s="93">
        <v>140107</v>
      </c>
      <c r="J712" s="81">
        <f t="shared" si="118"/>
        <v>0</v>
      </c>
      <c r="K712"/>
      <c r="L712" s="30">
        <f t="shared" si="119"/>
        <v>1</v>
      </c>
      <c r="M712" s="30">
        <f t="shared" si="110"/>
        <v>1</v>
      </c>
      <c r="N712" s="30">
        <f t="shared" si="111"/>
        <v>1</v>
      </c>
      <c r="O712" s="30">
        <f t="shared" si="112"/>
        <v>1</v>
      </c>
      <c r="P712" s="30">
        <f t="shared" si="113"/>
        <v>1</v>
      </c>
      <c r="Q712" s="30">
        <f t="shared" si="114"/>
        <v>1</v>
      </c>
      <c r="R712" s="30">
        <f t="shared" si="115"/>
        <v>1</v>
      </c>
      <c r="S712" s="30"/>
      <c r="T712" s="30"/>
      <c r="U712" s="30"/>
      <c r="V712" s="34">
        <f t="shared" si="116"/>
        <v>1</v>
      </c>
    </row>
    <row r="713" spans="1:22" s="34" customFormat="1" ht="45" x14ac:dyDescent="0.25">
      <c r="A713" s="30">
        <f t="shared" si="117"/>
        <v>1</v>
      </c>
      <c r="D713" s="33">
        <v>709</v>
      </c>
      <c r="E713" s="90" t="s">
        <v>4700</v>
      </c>
      <c r="F713" s="91" t="s">
        <v>743</v>
      </c>
      <c r="G713" s="91" t="s">
        <v>744</v>
      </c>
      <c r="H713" s="92" t="s">
        <v>745</v>
      </c>
      <c r="I713" s="93">
        <v>140108</v>
      </c>
      <c r="J713" s="81">
        <f t="shared" si="118"/>
        <v>0</v>
      </c>
      <c r="K713"/>
      <c r="L713" s="30">
        <f t="shared" si="119"/>
        <v>1</v>
      </c>
      <c r="M713" s="30">
        <f t="shared" si="110"/>
        <v>1</v>
      </c>
      <c r="N713" s="30">
        <f t="shared" si="111"/>
        <v>1</v>
      </c>
      <c r="O713" s="30">
        <f t="shared" si="112"/>
        <v>1</v>
      </c>
      <c r="P713" s="30">
        <f t="shared" si="113"/>
        <v>1</v>
      </c>
      <c r="Q713" s="30">
        <f t="shared" si="114"/>
        <v>1</v>
      </c>
      <c r="R713" s="30">
        <f t="shared" si="115"/>
        <v>1</v>
      </c>
      <c r="S713" s="30"/>
      <c r="T713" s="30"/>
      <c r="U713" s="30"/>
      <c r="V713" s="34">
        <f t="shared" si="116"/>
        <v>1</v>
      </c>
    </row>
    <row r="714" spans="1:22" s="34" customFormat="1" ht="45" x14ac:dyDescent="0.25">
      <c r="A714" s="30">
        <f t="shared" si="117"/>
        <v>1</v>
      </c>
      <c r="D714" s="33">
        <v>710</v>
      </c>
      <c r="E714" s="90" t="s">
        <v>4700</v>
      </c>
      <c r="F714" s="91" t="s">
        <v>746</v>
      </c>
      <c r="G714" s="91" t="s">
        <v>747</v>
      </c>
      <c r="H714" s="92" t="s">
        <v>748</v>
      </c>
      <c r="I714" s="93">
        <v>140109</v>
      </c>
      <c r="J714" s="81">
        <f t="shared" si="118"/>
        <v>0</v>
      </c>
      <c r="K714"/>
      <c r="L714" s="30">
        <f t="shared" si="119"/>
        <v>1</v>
      </c>
      <c r="M714" s="30">
        <f t="shared" si="110"/>
        <v>1</v>
      </c>
      <c r="N714" s="30">
        <f t="shared" si="111"/>
        <v>1</v>
      </c>
      <c r="O714" s="30">
        <f t="shared" si="112"/>
        <v>1</v>
      </c>
      <c r="P714" s="30">
        <f t="shared" si="113"/>
        <v>1</v>
      </c>
      <c r="Q714" s="30">
        <f t="shared" si="114"/>
        <v>1</v>
      </c>
      <c r="R714" s="30">
        <f t="shared" si="115"/>
        <v>1</v>
      </c>
      <c r="S714" s="30"/>
      <c r="T714" s="30"/>
      <c r="U714" s="30"/>
      <c r="V714" s="34">
        <f t="shared" si="116"/>
        <v>1</v>
      </c>
    </row>
    <row r="715" spans="1:22" s="34" customFormat="1" ht="60" x14ac:dyDescent="0.25">
      <c r="A715" s="30">
        <f t="shared" si="117"/>
        <v>1</v>
      </c>
      <c r="D715" s="33">
        <v>711</v>
      </c>
      <c r="E715" s="90" t="s">
        <v>4700</v>
      </c>
      <c r="F715" s="91" t="s">
        <v>749</v>
      </c>
      <c r="G715" s="91" t="s">
        <v>750</v>
      </c>
      <c r="H715" s="92" t="s">
        <v>751</v>
      </c>
      <c r="I715" s="93">
        <v>140110</v>
      </c>
      <c r="J715" s="81">
        <f t="shared" si="118"/>
        <v>0</v>
      </c>
      <c r="K715"/>
      <c r="L715" s="30">
        <f t="shared" si="119"/>
        <v>1</v>
      </c>
      <c r="M715" s="30">
        <f t="shared" si="110"/>
        <v>1</v>
      </c>
      <c r="N715" s="30">
        <f t="shared" si="111"/>
        <v>1</v>
      </c>
      <c r="O715" s="30">
        <f t="shared" si="112"/>
        <v>1</v>
      </c>
      <c r="P715" s="30">
        <f t="shared" si="113"/>
        <v>1</v>
      </c>
      <c r="Q715" s="30">
        <f t="shared" si="114"/>
        <v>1</v>
      </c>
      <c r="R715" s="30">
        <f t="shared" si="115"/>
        <v>1</v>
      </c>
      <c r="S715" s="30"/>
      <c r="T715" s="30"/>
      <c r="U715" s="30"/>
      <c r="V715" s="34">
        <f t="shared" si="116"/>
        <v>1</v>
      </c>
    </row>
    <row r="716" spans="1:22" s="34" customFormat="1" ht="45" x14ac:dyDescent="0.25">
      <c r="A716" s="30">
        <f t="shared" si="117"/>
        <v>1</v>
      </c>
      <c r="D716" s="33">
        <v>712</v>
      </c>
      <c r="E716" s="90" t="s">
        <v>4700</v>
      </c>
      <c r="F716" s="91" t="s">
        <v>752</v>
      </c>
      <c r="G716" s="91" t="s">
        <v>753</v>
      </c>
      <c r="H716" s="92" t="s">
        <v>754</v>
      </c>
      <c r="I716" s="93">
        <v>140111</v>
      </c>
      <c r="J716" s="81">
        <f t="shared" si="118"/>
        <v>0</v>
      </c>
      <c r="K716"/>
      <c r="L716" s="30">
        <f t="shared" si="119"/>
        <v>1</v>
      </c>
      <c r="M716" s="30">
        <f t="shared" si="110"/>
        <v>1</v>
      </c>
      <c r="N716" s="30">
        <f t="shared" si="111"/>
        <v>1</v>
      </c>
      <c r="O716" s="30">
        <f t="shared" si="112"/>
        <v>1</v>
      </c>
      <c r="P716" s="30">
        <f t="shared" si="113"/>
        <v>1</v>
      </c>
      <c r="Q716" s="30">
        <f t="shared" si="114"/>
        <v>1</v>
      </c>
      <c r="R716" s="30">
        <f t="shared" si="115"/>
        <v>1</v>
      </c>
      <c r="S716" s="30"/>
      <c r="T716" s="30"/>
      <c r="U716" s="30"/>
      <c r="V716" s="34">
        <f t="shared" si="116"/>
        <v>1</v>
      </c>
    </row>
    <row r="717" spans="1:22" s="34" customFormat="1" ht="45" x14ac:dyDescent="0.25">
      <c r="A717" s="30">
        <f t="shared" si="117"/>
        <v>1</v>
      </c>
      <c r="D717" s="33">
        <v>713</v>
      </c>
      <c r="E717" s="90" t="s">
        <v>4700</v>
      </c>
      <c r="F717" s="91" t="s">
        <v>755</v>
      </c>
      <c r="G717" s="91" t="s">
        <v>756</v>
      </c>
      <c r="H717" s="92" t="s">
        <v>757</v>
      </c>
      <c r="I717" s="93">
        <v>140112</v>
      </c>
      <c r="J717" s="81">
        <f t="shared" si="118"/>
        <v>0</v>
      </c>
      <c r="K717"/>
      <c r="L717" s="30">
        <f t="shared" si="119"/>
        <v>1</v>
      </c>
      <c r="M717" s="30">
        <f t="shared" si="110"/>
        <v>1</v>
      </c>
      <c r="N717" s="30">
        <f t="shared" si="111"/>
        <v>1</v>
      </c>
      <c r="O717" s="30">
        <f t="shared" si="112"/>
        <v>1</v>
      </c>
      <c r="P717" s="30">
        <f t="shared" si="113"/>
        <v>1</v>
      </c>
      <c r="Q717" s="30">
        <f t="shared" si="114"/>
        <v>1</v>
      </c>
      <c r="R717" s="30">
        <f t="shared" si="115"/>
        <v>1</v>
      </c>
      <c r="S717" s="30"/>
      <c r="T717" s="30"/>
      <c r="U717" s="30"/>
      <c r="V717" s="34">
        <f t="shared" si="116"/>
        <v>1</v>
      </c>
    </row>
    <row r="718" spans="1:22" s="34" customFormat="1" ht="45" x14ac:dyDescent="0.25">
      <c r="A718" s="30">
        <f t="shared" si="117"/>
        <v>1</v>
      </c>
      <c r="D718" s="33">
        <v>714</v>
      </c>
      <c r="E718" s="90" t="s">
        <v>4700</v>
      </c>
      <c r="F718" s="91" t="s">
        <v>758</v>
      </c>
      <c r="G718" s="91" t="s">
        <v>759</v>
      </c>
      <c r="H718" s="92" t="s">
        <v>760</v>
      </c>
      <c r="I718" s="93">
        <v>140113</v>
      </c>
      <c r="J718" s="81">
        <f t="shared" si="118"/>
        <v>0</v>
      </c>
      <c r="K718"/>
      <c r="L718" s="30">
        <f t="shared" si="119"/>
        <v>1</v>
      </c>
      <c r="M718" s="30">
        <f t="shared" si="110"/>
        <v>1</v>
      </c>
      <c r="N718" s="30">
        <f t="shared" si="111"/>
        <v>1</v>
      </c>
      <c r="O718" s="30">
        <f t="shared" si="112"/>
        <v>1</v>
      </c>
      <c r="P718" s="30">
        <f t="shared" si="113"/>
        <v>1</v>
      </c>
      <c r="Q718" s="30">
        <f t="shared" si="114"/>
        <v>1</v>
      </c>
      <c r="R718" s="30">
        <f t="shared" si="115"/>
        <v>1</v>
      </c>
      <c r="S718" s="30"/>
      <c r="T718" s="30"/>
      <c r="U718" s="30"/>
      <c r="V718" s="34">
        <f t="shared" si="116"/>
        <v>1</v>
      </c>
    </row>
    <row r="719" spans="1:22" s="34" customFormat="1" ht="45" x14ac:dyDescent="0.25">
      <c r="A719" s="30">
        <f t="shared" si="117"/>
        <v>1</v>
      </c>
      <c r="D719" s="33">
        <v>715</v>
      </c>
      <c r="E719" s="90" t="s">
        <v>4700</v>
      </c>
      <c r="F719" s="91" t="s">
        <v>761</v>
      </c>
      <c r="G719" s="91" t="s">
        <v>762</v>
      </c>
      <c r="H719" s="92" t="s">
        <v>763</v>
      </c>
      <c r="I719" s="93">
        <v>140114</v>
      </c>
      <c r="J719" s="81">
        <f t="shared" si="118"/>
        <v>0</v>
      </c>
      <c r="K719"/>
      <c r="L719" s="30">
        <f t="shared" si="119"/>
        <v>1</v>
      </c>
      <c r="M719" s="30">
        <f t="shared" si="110"/>
        <v>1</v>
      </c>
      <c r="N719" s="30">
        <f t="shared" si="111"/>
        <v>1</v>
      </c>
      <c r="O719" s="30">
        <f t="shared" si="112"/>
        <v>1</v>
      </c>
      <c r="P719" s="30">
        <f t="shared" si="113"/>
        <v>1</v>
      </c>
      <c r="Q719" s="30">
        <f t="shared" si="114"/>
        <v>1</v>
      </c>
      <c r="R719" s="30">
        <f t="shared" si="115"/>
        <v>1</v>
      </c>
      <c r="S719" s="30"/>
      <c r="T719" s="30"/>
      <c r="U719" s="30"/>
      <c r="V719" s="34">
        <f t="shared" si="116"/>
        <v>1</v>
      </c>
    </row>
    <row r="720" spans="1:22" s="34" customFormat="1" ht="45" x14ac:dyDescent="0.25">
      <c r="A720" s="30">
        <f t="shared" si="117"/>
        <v>1</v>
      </c>
      <c r="D720" s="33">
        <v>716</v>
      </c>
      <c r="E720" s="90" t="s">
        <v>4700</v>
      </c>
      <c r="F720" s="91" t="s">
        <v>764</v>
      </c>
      <c r="G720" s="91" t="s">
        <v>765</v>
      </c>
      <c r="H720" s="92" t="s">
        <v>766</v>
      </c>
      <c r="I720" s="93">
        <v>140115</v>
      </c>
      <c r="J720" s="81">
        <f t="shared" si="118"/>
        <v>0</v>
      </c>
      <c r="K720"/>
      <c r="L720" s="30">
        <f t="shared" si="119"/>
        <v>1</v>
      </c>
      <c r="M720" s="30">
        <f t="shared" si="110"/>
        <v>1</v>
      </c>
      <c r="N720" s="30">
        <f t="shared" si="111"/>
        <v>1</v>
      </c>
      <c r="O720" s="30">
        <f t="shared" si="112"/>
        <v>1</v>
      </c>
      <c r="P720" s="30">
        <f t="shared" si="113"/>
        <v>1</v>
      </c>
      <c r="Q720" s="30">
        <f t="shared" si="114"/>
        <v>1</v>
      </c>
      <c r="R720" s="30">
        <f t="shared" si="115"/>
        <v>1</v>
      </c>
      <c r="S720" s="30"/>
      <c r="T720" s="30"/>
      <c r="U720" s="30"/>
      <c r="V720" s="34">
        <f t="shared" si="116"/>
        <v>1</v>
      </c>
    </row>
    <row r="721" spans="1:22" s="34" customFormat="1" ht="45" x14ac:dyDescent="0.25">
      <c r="A721" s="30">
        <f t="shared" si="117"/>
        <v>1</v>
      </c>
      <c r="D721" s="33">
        <v>717</v>
      </c>
      <c r="E721" s="90" t="s">
        <v>4700</v>
      </c>
      <c r="F721" s="91" t="s">
        <v>767</v>
      </c>
      <c r="G721" s="91" t="s">
        <v>768</v>
      </c>
      <c r="H721" s="92" t="s">
        <v>769</v>
      </c>
      <c r="I721" s="93">
        <v>140116</v>
      </c>
      <c r="J721" s="81">
        <f t="shared" si="118"/>
        <v>0</v>
      </c>
      <c r="K721"/>
      <c r="L721" s="30">
        <f t="shared" si="119"/>
        <v>1</v>
      </c>
      <c r="M721" s="30">
        <f t="shared" si="110"/>
        <v>1</v>
      </c>
      <c r="N721" s="30">
        <f t="shared" si="111"/>
        <v>1</v>
      </c>
      <c r="O721" s="30">
        <f t="shared" si="112"/>
        <v>1</v>
      </c>
      <c r="P721" s="30">
        <f t="shared" si="113"/>
        <v>1</v>
      </c>
      <c r="Q721" s="30">
        <f t="shared" si="114"/>
        <v>1</v>
      </c>
      <c r="R721" s="30">
        <f t="shared" si="115"/>
        <v>1</v>
      </c>
      <c r="S721" s="30"/>
      <c r="T721" s="30"/>
      <c r="U721" s="30"/>
      <c r="V721" s="34">
        <f t="shared" si="116"/>
        <v>1</v>
      </c>
    </row>
    <row r="722" spans="1:22" s="34" customFormat="1" ht="45" x14ac:dyDescent="0.25">
      <c r="A722" s="30">
        <f t="shared" si="117"/>
        <v>1</v>
      </c>
      <c r="D722" s="33">
        <v>718</v>
      </c>
      <c r="E722" s="90" t="s">
        <v>4700</v>
      </c>
      <c r="F722" s="91" t="s">
        <v>770</v>
      </c>
      <c r="G722" s="91" t="s">
        <v>771</v>
      </c>
      <c r="H722" s="92" t="s">
        <v>772</v>
      </c>
      <c r="I722" s="93">
        <v>140117</v>
      </c>
      <c r="J722" s="81">
        <f t="shared" si="118"/>
        <v>0</v>
      </c>
      <c r="K722"/>
      <c r="L722" s="30">
        <f t="shared" si="119"/>
        <v>1</v>
      </c>
      <c r="M722" s="30">
        <f t="shared" si="110"/>
        <v>1</v>
      </c>
      <c r="N722" s="30">
        <f t="shared" si="111"/>
        <v>1</v>
      </c>
      <c r="O722" s="30">
        <f t="shared" si="112"/>
        <v>1</v>
      </c>
      <c r="P722" s="30">
        <f t="shared" si="113"/>
        <v>1</v>
      </c>
      <c r="Q722" s="30">
        <f t="shared" si="114"/>
        <v>1</v>
      </c>
      <c r="R722" s="30">
        <f t="shared" si="115"/>
        <v>1</v>
      </c>
      <c r="S722" s="30"/>
      <c r="T722" s="30"/>
      <c r="U722" s="30"/>
      <c r="V722" s="34">
        <f t="shared" si="116"/>
        <v>1</v>
      </c>
    </row>
    <row r="723" spans="1:22" s="34" customFormat="1" ht="60" x14ac:dyDescent="0.25">
      <c r="A723" s="30">
        <f t="shared" si="117"/>
        <v>1</v>
      </c>
      <c r="D723" s="33">
        <v>719</v>
      </c>
      <c r="E723" s="90" t="s">
        <v>4700</v>
      </c>
      <c r="F723" s="91" t="s">
        <v>773</v>
      </c>
      <c r="G723" s="91" t="s">
        <v>774</v>
      </c>
      <c r="H723" s="92" t="s">
        <v>775</v>
      </c>
      <c r="I723" s="93">
        <v>140118</v>
      </c>
      <c r="J723" s="81">
        <f t="shared" si="118"/>
        <v>0</v>
      </c>
      <c r="K723"/>
      <c r="L723" s="30">
        <f t="shared" si="119"/>
        <v>1</v>
      </c>
      <c r="M723" s="30">
        <f t="shared" si="110"/>
        <v>1</v>
      </c>
      <c r="N723" s="30">
        <f t="shared" si="111"/>
        <v>1</v>
      </c>
      <c r="O723" s="30">
        <f t="shared" si="112"/>
        <v>1</v>
      </c>
      <c r="P723" s="30">
        <f t="shared" si="113"/>
        <v>1</v>
      </c>
      <c r="Q723" s="30">
        <f t="shared" si="114"/>
        <v>1</v>
      </c>
      <c r="R723" s="30">
        <f t="shared" si="115"/>
        <v>1</v>
      </c>
      <c r="S723" s="30"/>
      <c r="T723" s="30"/>
      <c r="U723" s="30"/>
      <c r="V723" s="34">
        <f t="shared" si="116"/>
        <v>1</v>
      </c>
    </row>
    <row r="724" spans="1:22" s="34" customFormat="1" ht="45" x14ac:dyDescent="0.25">
      <c r="A724" s="30">
        <f t="shared" si="117"/>
        <v>1</v>
      </c>
      <c r="D724" s="33">
        <v>720</v>
      </c>
      <c r="E724" s="90" t="s">
        <v>4700</v>
      </c>
      <c r="F724" s="91" t="s">
        <v>776</v>
      </c>
      <c r="G724" s="91" t="s">
        <v>777</v>
      </c>
      <c r="H724" s="92" t="s">
        <v>778</v>
      </c>
      <c r="I724" s="93">
        <v>140119</v>
      </c>
      <c r="J724" s="81">
        <f t="shared" si="118"/>
        <v>0</v>
      </c>
      <c r="K724"/>
      <c r="L724" s="30">
        <f t="shared" si="119"/>
        <v>1</v>
      </c>
      <c r="M724" s="30">
        <f t="shared" si="110"/>
        <v>1</v>
      </c>
      <c r="N724" s="30">
        <f t="shared" si="111"/>
        <v>1</v>
      </c>
      <c r="O724" s="30">
        <f t="shared" si="112"/>
        <v>1</v>
      </c>
      <c r="P724" s="30">
        <f t="shared" si="113"/>
        <v>1</v>
      </c>
      <c r="Q724" s="30">
        <f t="shared" si="114"/>
        <v>1</v>
      </c>
      <c r="R724" s="30">
        <f t="shared" si="115"/>
        <v>1</v>
      </c>
      <c r="S724" s="30"/>
      <c r="T724" s="30"/>
      <c r="U724" s="30"/>
      <c r="V724" s="34">
        <f t="shared" si="116"/>
        <v>1</v>
      </c>
    </row>
    <row r="725" spans="1:22" s="34" customFormat="1" ht="60" x14ac:dyDescent="0.25">
      <c r="A725" s="30">
        <f t="shared" si="117"/>
        <v>1</v>
      </c>
      <c r="D725" s="33">
        <v>721</v>
      </c>
      <c r="E725" s="90" t="s">
        <v>4700</v>
      </c>
      <c r="F725" s="91" t="s">
        <v>779</v>
      </c>
      <c r="G725" s="91" t="s">
        <v>780</v>
      </c>
      <c r="H725" s="92" t="s">
        <v>781</v>
      </c>
      <c r="I725" s="93">
        <v>140120</v>
      </c>
      <c r="J725" s="81">
        <f t="shared" si="118"/>
        <v>0</v>
      </c>
      <c r="K725"/>
      <c r="L725" s="30">
        <f t="shared" si="119"/>
        <v>1</v>
      </c>
      <c r="M725" s="30">
        <f t="shared" si="110"/>
        <v>1</v>
      </c>
      <c r="N725" s="30">
        <f t="shared" si="111"/>
        <v>1</v>
      </c>
      <c r="O725" s="30">
        <f t="shared" si="112"/>
        <v>1</v>
      </c>
      <c r="P725" s="30">
        <f t="shared" si="113"/>
        <v>1</v>
      </c>
      <c r="Q725" s="30">
        <f t="shared" si="114"/>
        <v>1</v>
      </c>
      <c r="R725" s="30">
        <f t="shared" si="115"/>
        <v>1</v>
      </c>
      <c r="S725" s="30"/>
      <c r="T725" s="30"/>
      <c r="U725" s="30"/>
      <c r="V725" s="34">
        <f t="shared" si="116"/>
        <v>1</v>
      </c>
    </row>
    <row r="726" spans="1:22" s="34" customFormat="1" ht="75" x14ac:dyDescent="0.25">
      <c r="A726" s="30">
        <f t="shared" si="117"/>
        <v>1</v>
      </c>
      <c r="D726" s="33">
        <v>722</v>
      </c>
      <c r="E726" s="90" t="s">
        <v>4700</v>
      </c>
      <c r="F726" s="91" t="s">
        <v>782</v>
      </c>
      <c r="G726" s="91" t="s">
        <v>783</v>
      </c>
      <c r="H726" s="92" t="s">
        <v>784</v>
      </c>
      <c r="I726" s="93">
        <v>140126</v>
      </c>
      <c r="J726" s="81">
        <f t="shared" si="118"/>
        <v>0</v>
      </c>
      <c r="K726"/>
      <c r="L726" s="30">
        <f t="shared" si="119"/>
        <v>1</v>
      </c>
      <c r="M726" s="30">
        <f t="shared" si="110"/>
        <v>1</v>
      </c>
      <c r="N726" s="30">
        <f t="shared" si="111"/>
        <v>1</v>
      </c>
      <c r="O726" s="30">
        <f t="shared" si="112"/>
        <v>1</v>
      </c>
      <c r="P726" s="30">
        <f t="shared" si="113"/>
        <v>1</v>
      </c>
      <c r="Q726" s="30">
        <f t="shared" si="114"/>
        <v>1</v>
      </c>
      <c r="R726" s="30">
        <f t="shared" si="115"/>
        <v>1</v>
      </c>
      <c r="S726" s="30"/>
      <c r="T726" s="30"/>
      <c r="U726" s="30"/>
      <c r="V726" s="34">
        <f t="shared" si="116"/>
        <v>1</v>
      </c>
    </row>
    <row r="727" spans="1:22" s="34" customFormat="1" ht="75" x14ac:dyDescent="0.25">
      <c r="A727" s="30">
        <f t="shared" si="117"/>
        <v>1</v>
      </c>
      <c r="D727" s="33">
        <v>723</v>
      </c>
      <c r="E727" s="90" t="s">
        <v>4700</v>
      </c>
      <c r="F727" s="91" t="s">
        <v>785</v>
      </c>
      <c r="G727" s="91" t="s">
        <v>786</v>
      </c>
      <c r="H727" s="92" t="s">
        <v>787</v>
      </c>
      <c r="I727" s="93">
        <v>140129</v>
      </c>
      <c r="J727" s="81">
        <f t="shared" si="118"/>
        <v>0</v>
      </c>
      <c r="K727"/>
      <c r="L727" s="30">
        <f t="shared" si="119"/>
        <v>1</v>
      </c>
      <c r="M727" s="30">
        <f t="shared" si="110"/>
        <v>1</v>
      </c>
      <c r="N727" s="30">
        <f t="shared" si="111"/>
        <v>1</v>
      </c>
      <c r="O727" s="30">
        <f t="shared" si="112"/>
        <v>1</v>
      </c>
      <c r="P727" s="30">
        <f t="shared" si="113"/>
        <v>1</v>
      </c>
      <c r="Q727" s="30">
        <f t="shared" si="114"/>
        <v>1</v>
      </c>
      <c r="R727" s="30">
        <f t="shared" si="115"/>
        <v>1</v>
      </c>
      <c r="S727" s="30"/>
      <c r="T727" s="30"/>
      <c r="U727" s="30"/>
      <c r="V727" s="34">
        <f t="shared" si="116"/>
        <v>1</v>
      </c>
    </row>
    <row r="728" spans="1:22" s="34" customFormat="1" ht="60" x14ac:dyDescent="0.25">
      <c r="A728" s="30">
        <f t="shared" si="117"/>
        <v>1</v>
      </c>
      <c r="D728" s="33">
        <v>724</v>
      </c>
      <c r="E728" s="90" t="s">
        <v>4700</v>
      </c>
      <c r="F728" s="91" t="s">
        <v>788</v>
      </c>
      <c r="G728" s="91" t="s">
        <v>789</v>
      </c>
      <c r="H728" s="92" t="s">
        <v>790</v>
      </c>
      <c r="I728" s="93">
        <v>140132</v>
      </c>
      <c r="J728" s="81">
        <f t="shared" si="118"/>
        <v>0</v>
      </c>
      <c r="K728"/>
      <c r="L728" s="30">
        <f t="shared" si="119"/>
        <v>1</v>
      </c>
      <c r="M728" s="30">
        <f t="shared" si="110"/>
        <v>1</v>
      </c>
      <c r="N728" s="30">
        <f t="shared" si="111"/>
        <v>1</v>
      </c>
      <c r="O728" s="30">
        <f t="shared" si="112"/>
        <v>1</v>
      </c>
      <c r="P728" s="30">
        <f t="shared" si="113"/>
        <v>1</v>
      </c>
      <c r="Q728" s="30">
        <f t="shared" si="114"/>
        <v>1</v>
      </c>
      <c r="R728" s="30">
        <f t="shared" si="115"/>
        <v>1</v>
      </c>
      <c r="S728" s="30"/>
      <c r="T728" s="30"/>
      <c r="U728" s="30"/>
      <c r="V728" s="34">
        <f t="shared" si="116"/>
        <v>1</v>
      </c>
    </row>
    <row r="729" spans="1:22" s="34" customFormat="1" ht="75" x14ac:dyDescent="0.25">
      <c r="A729" s="30">
        <f t="shared" si="117"/>
        <v>1</v>
      </c>
      <c r="D729" s="33">
        <v>725</v>
      </c>
      <c r="E729" s="90" t="s">
        <v>4700</v>
      </c>
      <c r="F729" s="91" t="s">
        <v>791</v>
      </c>
      <c r="G729" s="91" t="s">
        <v>792</v>
      </c>
      <c r="H729" s="92" t="s">
        <v>793</v>
      </c>
      <c r="I729" s="93">
        <v>140501</v>
      </c>
      <c r="J729" s="81">
        <f t="shared" si="118"/>
        <v>0</v>
      </c>
      <c r="K729"/>
      <c r="L729" s="30">
        <f t="shared" si="119"/>
        <v>1</v>
      </c>
      <c r="M729" s="30">
        <f t="shared" si="110"/>
        <v>1</v>
      </c>
      <c r="N729" s="30">
        <f t="shared" si="111"/>
        <v>1</v>
      </c>
      <c r="O729" s="30">
        <f t="shared" si="112"/>
        <v>1</v>
      </c>
      <c r="P729" s="30">
        <f t="shared" si="113"/>
        <v>1</v>
      </c>
      <c r="Q729" s="30">
        <f t="shared" si="114"/>
        <v>1</v>
      </c>
      <c r="R729" s="30">
        <f t="shared" si="115"/>
        <v>1</v>
      </c>
      <c r="S729" s="30"/>
      <c r="T729" s="30"/>
      <c r="U729" s="30"/>
      <c r="V729" s="34">
        <f t="shared" si="116"/>
        <v>1</v>
      </c>
    </row>
    <row r="730" spans="1:22" s="34" customFormat="1" ht="75" x14ac:dyDescent="0.25">
      <c r="A730" s="30">
        <f t="shared" si="117"/>
        <v>1</v>
      </c>
      <c r="D730" s="33">
        <v>726</v>
      </c>
      <c r="E730" s="90" t="s">
        <v>4700</v>
      </c>
      <c r="F730" s="91" t="s">
        <v>794</v>
      </c>
      <c r="G730" s="91" t="s">
        <v>795</v>
      </c>
      <c r="H730" s="92" t="s">
        <v>796</v>
      </c>
      <c r="I730" s="93">
        <v>140602</v>
      </c>
      <c r="J730" s="81">
        <f t="shared" si="118"/>
        <v>0</v>
      </c>
      <c r="K730"/>
      <c r="L730" s="30">
        <f t="shared" si="119"/>
        <v>1</v>
      </c>
      <c r="M730" s="30">
        <f t="shared" si="110"/>
        <v>1</v>
      </c>
      <c r="N730" s="30">
        <f t="shared" si="111"/>
        <v>1</v>
      </c>
      <c r="O730" s="30">
        <f t="shared" si="112"/>
        <v>1</v>
      </c>
      <c r="P730" s="30">
        <f t="shared" si="113"/>
        <v>1</v>
      </c>
      <c r="Q730" s="30">
        <f t="shared" si="114"/>
        <v>1</v>
      </c>
      <c r="R730" s="30">
        <f t="shared" si="115"/>
        <v>1</v>
      </c>
      <c r="S730" s="30"/>
      <c r="T730" s="30"/>
      <c r="U730" s="30"/>
      <c r="V730" s="34">
        <f t="shared" si="116"/>
        <v>1</v>
      </c>
    </row>
    <row r="731" spans="1:22" s="34" customFormat="1" ht="45" x14ac:dyDescent="0.25">
      <c r="A731" s="30">
        <f t="shared" si="117"/>
        <v>1</v>
      </c>
      <c r="D731" s="33">
        <v>727</v>
      </c>
      <c r="E731" s="90" t="s">
        <v>4700</v>
      </c>
      <c r="F731" s="91" t="s">
        <v>797</v>
      </c>
      <c r="G731" s="91" t="s">
        <v>798</v>
      </c>
      <c r="H731" s="92" t="s">
        <v>799</v>
      </c>
      <c r="I731" s="93">
        <v>140603</v>
      </c>
      <c r="J731" s="81">
        <f t="shared" si="118"/>
        <v>0</v>
      </c>
      <c r="K731"/>
      <c r="L731" s="30">
        <f t="shared" si="119"/>
        <v>1</v>
      </c>
      <c r="M731" s="30">
        <f t="shared" si="110"/>
        <v>1</v>
      </c>
      <c r="N731" s="30">
        <f t="shared" si="111"/>
        <v>1</v>
      </c>
      <c r="O731" s="30">
        <f t="shared" si="112"/>
        <v>1</v>
      </c>
      <c r="P731" s="30">
        <f t="shared" si="113"/>
        <v>1</v>
      </c>
      <c r="Q731" s="30">
        <f t="shared" si="114"/>
        <v>1</v>
      </c>
      <c r="R731" s="30">
        <f t="shared" si="115"/>
        <v>1</v>
      </c>
      <c r="S731" s="30"/>
      <c r="T731" s="30"/>
      <c r="U731" s="30"/>
      <c r="V731" s="34">
        <f t="shared" si="116"/>
        <v>1</v>
      </c>
    </row>
    <row r="732" spans="1:22" s="34" customFormat="1" ht="60" x14ac:dyDescent="0.25">
      <c r="A732" s="30">
        <f t="shared" si="117"/>
        <v>1</v>
      </c>
      <c r="D732" s="33">
        <v>728</v>
      </c>
      <c r="E732" s="90" t="s">
        <v>4700</v>
      </c>
      <c r="F732" s="91" t="s">
        <v>800</v>
      </c>
      <c r="G732" s="91" t="s">
        <v>801</v>
      </c>
      <c r="H732" s="92" t="s">
        <v>802</v>
      </c>
      <c r="I732" s="93">
        <v>140606</v>
      </c>
      <c r="J732" s="81">
        <f t="shared" si="118"/>
        <v>0</v>
      </c>
      <c r="K732"/>
      <c r="L732" s="30">
        <f t="shared" si="119"/>
        <v>1</v>
      </c>
      <c r="M732" s="30">
        <f t="shared" si="110"/>
        <v>1</v>
      </c>
      <c r="N732" s="30">
        <f t="shared" si="111"/>
        <v>1</v>
      </c>
      <c r="O732" s="30">
        <f t="shared" si="112"/>
        <v>1</v>
      </c>
      <c r="P732" s="30">
        <f t="shared" si="113"/>
        <v>1</v>
      </c>
      <c r="Q732" s="30">
        <f t="shared" si="114"/>
        <v>1</v>
      </c>
      <c r="R732" s="30">
        <f t="shared" si="115"/>
        <v>1</v>
      </c>
      <c r="S732" s="30"/>
      <c r="T732" s="30"/>
      <c r="U732" s="30"/>
      <c r="V732" s="34">
        <f t="shared" si="116"/>
        <v>1</v>
      </c>
    </row>
    <row r="733" spans="1:22" s="34" customFormat="1" ht="45" x14ac:dyDescent="0.25">
      <c r="A733" s="30">
        <f t="shared" si="117"/>
        <v>1</v>
      </c>
      <c r="D733" s="33">
        <v>729</v>
      </c>
      <c r="E733" s="90" t="s">
        <v>4701</v>
      </c>
      <c r="F733" s="91" t="s">
        <v>803</v>
      </c>
      <c r="G733" s="91" t="s">
        <v>2462</v>
      </c>
      <c r="H733" s="92" t="s">
        <v>804</v>
      </c>
      <c r="I733" s="93">
        <v>530101</v>
      </c>
      <c r="J733" s="81">
        <f t="shared" si="118"/>
        <v>0</v>
      </c>
      <c r="K733"/>
      <c r="L733" s="30">
        <f t="shared" si="119"/>
        <v>1</v>
      </c>
      <c r="M733" s="30">
        <f t="shared" si="110"/>
        <v>1</v>
      </c>
      <c r="N733" s="30">
        <f t="shared" si="111"/>
        <v>1</v>
      </c>
      <c r="O733" s="30">
        <f t="shared" si="112"/>
        <v>1</v>
      </c>
      <c r="P733" s="30">
        <f t="shared" si="113"/>
        <v>1</v>
      </c>
      <c r="Q733" s="30">
        <f t="shared" si="114"/>
        <v>1</v>
      </c>
      <c r="R733" s="30">
        <f t="shared" si="115"/>
        <v>1</v>
      </c>
      <c r="S733" s="30"/>
      <c r="T733" s="30"/>
      <c r="U733" s="30"/>
      <c r="V733" s="34">
        <f t="shared" si="116"/>
        <v>1</v>
      </c>
    </row>
    <row r="734" spans="1:22" s="34" customFormat="1" ht="45" x14ac:dyDescent="0.25">
      <c r="A734" s="30">
        <f t="shared" si="117"/>
        <v>1</v>
      </c>
      <c r="D734" s="33">
        <v>730</v>
      </c>
      <c r="E734" s="90" t="s">
        <v>4701</v>
      </c>
      <c r="F734" s="91" t="s">
        <v>3029</v>
      </c>
      <c r="G734" s="91" t="s">
        <v>805</v>
      </c>
      <c r="H734" s="92" t="s">
        <v>806</v>
      </c>
      <c r="I734" s="93">
        <v>530103</v>
      </c>
      <c r="J734" s="81">
        <f t="shared" si="118"/>
        <v>0</v>
      </c>
      <c r="K734"/>
      <c r="L734" s="30">
        <f t="shared" si="119"/>
        <v>1</v>
      </c>
      <c r="M734" s="30">
        <f t="shared" si="110"/>
        <v>1</v>
      </c>
      <c r="N734" s="30">
        <f t="shared" si="111"/>
        <v>1</v>
      </c>
      <c r="O734" s="30">
        <f t="shared" si="112"/>
        <v>1</v>
      </c>
      <c r="P734" s="30">
        <f t="shared" si="113"/>
        <v>1</v>
      </c>
      <c r="Q734" s="30">
        <f t="shared" si="114"/>
        <v>1</v>
      </c>
      <c r="R734" s="30">
        <f t="shared" si="115"/>
        <v>1</v>
      </c>
      <c r="S734" s="30"/>
      <c r="T734" s="30"/>
      <c r="U734" s="30"/>
      <c r="V734" s="34">
        <f t="shared" si="116"/>
        <v>1</v>
      </c>
    </row>
    <row r="735" spans="1:22" s="34" customFormat="1" ht="45" x14ac:dyDescent="0.25">
      <c r="A735" s="30">
        <f t="shared" si="117"/>
        <v>1</v>
      </c>
      <c r="D735" s="33">
        <v>731</v>
      </c>
      <c r="E735" s="90" t="s">
        <v>4701</v>
      </c>
      <c r="F735" s="91" t="s">
        <v>2912</v>
      </c>
      <c r="G735" s="91" t="s">
        <v>2623</v>
      </c>
      <c r="H735" s="92" t="s">
        <v>807</v>
      </c>
      <c r="I735" s="93">
        <v>530104</v>
      </c>
      <c r="J735" s="81">
        <f t="shared" si="118"/>
        <v>0</v>
      </c>
      <c r="K735"/>
      <c r="L735" s="30">
        <f t="shared" si="119"/>
        <v>1</v>
      </c>
      <c r="M735" s="30">
        <f t="shared" si="110"/>
        <v>1</v>
      </c>
      <c r="N735" s="30">
        <f t="shared" si="111"/>
        <v>1</v>
      </c>
      <c r="O735" s="30">
        <f t="shared" si="112"/>
        <v>1</v>
      </c>
      <c r="P735" s="30">
        <f t="shared" si="113"/>
        <v>1</v>
      </c>
      <c r="Q735" s="30">
        <f t="shared" si="114"/>
        <v>1</v>
      </c>
      <c r="R735" s="30">
        <f t="shared" si="115"/>
        <v>1</v>
      </c>
      <c r="S735" s="30"/>
      <c r="T735" s="30"/>
      <c r="U735" s="30"/>
      <c r="V735" s="34">
        <f t="shared" si="116"/>
        <v>1</v>
      </c>
    </row>
    <row r="736" spans="1:22" s="34" customFormat="1" ht="60" x14ac:dyDescent="0.25">
      <c r="A736" s="30">
        <f t="shared" si="117"/>
        <v>1</v>
      </c>
      <c r="D736" s="33">
        <v>732</v>
      </c>
      <c r="E736" s="90" t="s">
        <v>4701</v>
      </c>
      <c r="F736" s="91" t="s">
        <v>808</v>
      </c>
      <c r="G736" s="91" t="s">
        <v>1785</v>
      </c>
      <c r="H736" s="92" t="s">
        <v>809</v>
      </c>
      <c r="I736" s="93">
        <v>530105</v>
      </c>
      <c r="J736" s="81">
        <f t="shared" si="118"/>
        <v>0</v>
      </c>
      <c r="K736"/>
      <c r="L736" s="30">
        <f t="shared" si="119"/>
        <v>1</v>
      </c>
      <c r="M736" s="30">
        <f t="shared" si="110"/>
        <v>1</v>
      </c>
      <c r="N736" s="30">
        <f t="shared" si="111"/>
        <v>1</v>
      </c>
      <c r="O736" s="30">
        <f t="shared" si="112"/>
        <v>1</v>
      </c>
      <c r="P736" s="30">
        <f t="shared" si="113"/>
        <v>1</v>
      </c>
      <c r="Q736" s="30">
        <f t="shared" si="114"/>
        <v>1</v>
      </c>
      <c r="R736" s="30">
        <f t="shared" si="115"/>
        <v>1</v>
      </c>
      <c r="S736" s="30"/>
      <c r="T736" s="30"/>
      <c r="U736" s="30"/>
      <c r="V736" s="34">
        <f t="shared" si="116"/>
        <v>1</v>
      </c>
    </row>
    <row r="737" spans="1:22" s="34" customFormat="1" ht="45" x14ac:dyDescent="0.25">
      <c r="A737" s="30">
        <f t="shared" si="117"/>
        <v>1</v>
      </c>
      <c r="D737" s="33">
        <v>733</v>
      </c>
      <c r="E737" s="90" t="s">
        <v>4701</v>
      </c>
      <c r="F737" s="91" t="s">
        <v>3040</v>
      </c>
      <c r="G737" s="91" t="s">
        <v>3041</v>
      </c>
      <c r="H737" s="92" t="s">
        <v>810</v>
      </c>
      <c r="I737" s="93">
        <v>530106</v>
      </c>
      <c r="J737" s="81">
        <f t="shared" si="118"/>
        <v>0</v>
      </c>
      <c r="K737"/>
      <c r="L737" s="30">
        <f t="shared" si="119"/>
        <v>1</v>
      </c>
      <c r="M737" s="30">
        <f t="shared" si="110"/>
        <v>1</v>
      </c>
      <c r="N737" s="30">
        <f t="shared" si="111"/>
        <v>1</v>
      </c>
      <c r="O737" s="30">
        <f t="shared" si="112"/>
        <v>1</v>
      </c>
      <c r="P737" s="30">
        <f t="shared" si="113"/>
        <v>1</v>
      </c>
      <c r="Q737" s="30">
        <f t="shared" si="114"/>
        <v>1</v>
      </c>
      <c r="R737" s="30">
        <f t="shared" si="115"/>
        <v>1</v>
      </c>
      <c r="S737" s="30"/>
      <c r="T737" s="30"/>
      <c r="U737" s="30"/>
      <c r="V737" s="34">
        <f t="shared" si="116"/>
        <v>1</v>
      </c>
    </row>
    <row r="738" spans="1:22" s="34" customFormat="1" ht="45" x14ac:dyDescent="0.25">
      <c r="A738" s="30">
        <f t="shared" si="117"/>
        <v>1</v>
      </c>
      <c r="D738" s="33">
        <v>734</v>
      </c>
      <c r="E738" s="90" t="s">
        <v>4701</v>
      </c>
      <c r="F738" s="91" t="s">
        <v>811</v>
      </c>
      <c r="G738" s="91" t="s">
        <v>812</v>
      </c>
      <c r="H738" s="92" t="s">
        <v>813</v>
      </c>
      <c r="I738" s="93">
        <v>530108</v>
      </c>
      <c r="J738" s="81">
        <f t="shared" si="118"/>
        <v>0</v>
      </c>
      <c r="K738"/>
      <c r="L738" s="30">
        <f t="shared" si="119"/>
        <v>1</v>
      </c>
      <c r="M738" s="30">
        <f t="shared" si="110"/>
        <v>1</v>
      </c>
      <c r="N738" s="30">
        <f t="shared" si="111"/>
        <v>1</v>
      </c>
      <c r="O738" s="30">
        <f t="shared" si="112"/>
        <v>1</v>
      </c>
      <c r="P738" s="30">
        <f t="shared" si="113"/>
        <v>1</v>
      </c>
      <c r="Q738" s="30">
        <f t="shared" si="114"/>
        <v>1</v>
      </c>
      <c r="R738" s="30">
        <f t="shared" si="115"/>
        <v>1</v>
      </c>
      <c r="S738" s="30"/>
      <c r="T738" s="30"/>
      <c r="U738" s="30"/>
      <c r="V738" s="34">
        <f t="shared" si="116"/>
        <v>1</v>
      </c>
    </row>
    <row r="739" spans="1:22" s="34" customFormat="1" ht="45" x14ac:dyDescent="0.25">
      <c r="A739" s="30">
        <f t="shared" si="117"/>
        <v>1</v>
      </c>
      <c r="D739" s="33">
        <v>735</v>
      </c>
      <c r="E739" s="90" t="s">
        <v>4701</v>
      </c>
      <c r="F739" s="91" t="s">
        <v>814</v>
      </c>
      <c r="G739" s="91" t="s">
        <v>815</v>
      </c>
      <c r="H739" s="92" t="s">
        <v>816</v>
      </c>
      <c r="I739" s="93">
        <v>530109</v>
      </c>
      <c r="J739" s="81">
        <f t="shared" si="118"/>
        <v>0</v>
      </c>
      <c r="K739"/>
      <c r="L739" s="30">
        <f t="shared" si="119"/>
        <v>1</v>
      </c>
      <c r="M739" s="30">
        <f t="shared" si="110"/>
        <v>1</v>
      </c>
      <c r="N739" s="30">
        <f t="shared" si="111"/>
        <v>1</v>
      </c>
      <c r="O739" s="30">
        <f t="shared" si="112"/>
        <v>1</v>
      </c>
      <c r="P739" s="30">
        <f t="shared" si="113"/>
        <v>1</v>
      </c>
      <c r="Q739" s="30">
        <f t="shared" si="114"/>
        <v>1</v>
      </c>
      <c r="R739" s="30">
        <f t="shared" si="115"/>
        <v>1</v>
      </c>
      <c r="S739" s="30"/>
      <c r="T739" s="30"/>
      <c r="U739" s="30"/>
      <c r="V739" s="34">
        <f t="shared" si="116"/>
        <v>1</v>
      </c>
    </row>
    <row r="740" spans="1:22" s="34" customFormat="1" ht="60" x14ac:dyDescent="0.25">
      <c r="A740" s="30">
        <f t="shared" si="117"/>
        <v>1</v>
      </c>
      <c r="D740" s="33">
        <v>736</v>
      </c>
      <c r="E740" s="90" t="s">
        <v>4702</v>
      </c>
      <c r="F740" s="91" t="s">
        <v>817</v>
      </c>
      <c r="G740" s="91" t="s">
        <v>3030</v>
      </c>
      <c r="H740" s="92" t="s">
        <v>818</v>
      </c>
      <c r="I740" s="93">
        <v>680101</v>
      </c>
      <c r="J740" s="81">
        <f t="shared" si="118"/>
        <v>0</v>
      </c>
      <c r="K740"/>
      <c r="L740" s="30">
        <f t="shared" si="119"/>
        <v>1</v>
      </c>
      <c r="M740" s="30">
        <f t="shared" si="110"/>
        <v>1</v>
      </c>
      <c r="N740" s="30">
        <f t="shared" si="111"/>
        <v>1</v>
      </c>
      <c r="O740" s="30">
        <f t="shared" si="112"/>
        <v>1</v>
      </c>
      <c r="P740" s="30">
        <f t="shared" si="113"/>
        <v>1</v>
      </c>
      <c r="Q740" s="30">
        <f t="shared" si="114"/>
        <v>1</v>
      </c>
      <c r="R740" s="30">
        <f t="shared" si="115"/>
        <v>1</v>
      </c>
      <c r="S740" s="30"/>
      <c r="T740" s="30"/>
      <c r="U740" s="30"/>
      <c r="V740" s="34">
        <f t="shared" si="116"/>
        <v>1</v>
      </c>
    </row>
    <row r="741" spans="1:22" s="34" customFormat="1" ht="60" x14ac:dyDescent="0.25">
      <c r="A741" s="30">
        <f t="shared" si="117"/>
        <v>1</v>
      </c>
      <c r="D741" s="33">
        <v>737</v>
      </c>
      <c r="E741" s="90" t="s">
        <v>4702</v>
      </c>
      <c r="F741" s="91" t="s">
        <v>819</v>
      </c>
      <c r="G741" s="91" t="s">
        <v>820</v>
      </c>
      <c r="H741" s="92" t="s">
        <v>821</v>
      </c>
      <c r="I741" s="93">
        <v>680102</v>
      </c>
      <c r="J741" s="81">
        <f t="shared" si="118"/>
        <v>0</v>
      </c>
      <c r="K741"/>
      <c r="L741" s="30">
        <f t="shared" si="119"/>
        <v>1</v>
      </c>
      <c r="M741" s="30">
        <f t="shared" si="110"/>
        <v>1</v>
      </c>
      <c r="N741" s="30">
        <f t="shared" si="111"/>
        <v>1</v>
      </c>
      <c r="O741" s="30">
        <f t="shared" si="112"/>
        <v>1</v>
      </c>
      <c r="P741" s="30">
        <f t="shared" si="113"/>
        <v>1</v>
      </c>
      <c r="Q741" s="30">
        <f t="shared" si="114"/>
        <v>1</v>
      </c>
      <c r="R741" s="30">
        <f t="shared" si="115"/>
        <v>1</v>
      </c>
      <c r="S741" s="30"/>
      <c r="T741" s="30"/>
      <c r="U741" s="30"/>
      <c r="V741" s="34">
        <f t="shared" si="116"/>
        <v>1</v>
      </c>
    </row>
    <row r="742" spans="1:22" s="34" customFormat="1" ht="45" x14ac:dyDescent="0.25">
      <c r="A742" s="30">
        <f t="shared" si="117"/>
        <v>1</v>
      </c>
      <c r="D742" s="33">
        <v>738</v>
      </c>
      <c r="E742" s="90" t="s">
        <v>4703</v>
      </c>
      <c r="F742" s="91" t="s">
        <v>822</v>
      </c>
      <c r="G742" s="91" t="s">
        <v>823</v>
      </c>
      <c r="H742" s="92" t="s">
        <v>824</v>
      </c>
      <c r="I742" s="93">
        <v>640101</v>
      </c>
      <c r="J742" s="81">
        <f t="shared" si="118"/>
        <v>0</v>
      </c>
      <c r="K742"/>
      <c r="L742" s="30">
        <f t="shared" si="119"/>
        <v>1</v>
      </c>
      <c r="M742" s="30">
        <f t="shared" si="110"/>
        <v>1</v>
      </c>
      <c r="N742" s="30">
        <f t="shared" si="111"/>
        <v>1</v>
      </c>
      <c r="O742" s="30">
        <f t="shared" si="112"/>
        <v>1</v>
      </c>
      <c r="P742" s="30">
        <f t="shared" si="113"/>
        <v>1</v>
      </c>
      <c r="Q742" s="30">
        <f t="shared" si="114"/>
        <v>1</v>
      </c>
      <c r="R742" s="30">
        <f t="shared" si="115"/>
        <v>1</v>
      </c>
      <c r="S742" s="30"/>
      <c r="T742" s="30"/>
      <c r="U742" s="30"/>
      <c r="V742" s="34">
        <f t="shared" si="116"/>
        <v>1</v>
      </c>
    </row>
    <row r="743" spans="1:22" s="34" customFormat="1" ht="45" x14ac:dyDescent="0.25">
      <c r="A743" s="30">
        <f t="shared" si="117"/>
        <v>1</v>
      </c>
      <c r="D743" s="33">
        <v>739</v>
      </c>
      <c r="E743" s="90" t="s">
        <v>4703</v>
      </c>
      <c r="F743" s="91" t="s">
        <v>825</v>
      </c>
      <c r="G743" s="91" t="s">
        <v>826</v>
      </c>
      <c r="H743" s="92" t="s">
        <v>827</v>
      </c>
      <c r="I743" s="93">
        <v>640102</v>
      </c>
      <c r="J743" s="81">
        <f t="shared" si="118"/>
        <v>0</v>
      </c>
      <c r="K743"/>
      <c r="L743" s="30">
        <f t="shared" si="119"/>
        <v>1</v>
      </c>
      <c r="M743" s="30">
        <f t="shared" si="110"/>
        <v>1</v>
      </c>
      <c r="N743" s="30">
        <f t="shared" si="111"/>
        <v>1</v>
      </c>
      <c r="O743" s="30">
        <f t="shared" si="112"/>
        <v>1</v>
      </c>
      <c r="P743" s="30">
        <f t="shared" si="113"/>
        <v>1</v>
      </c>
      <c r="Q743" s="30">
        <f t="shared" si="114"/>
        <v>1</v>
      </c>
      <c r="R743" s="30">
        <f t="shared" si="115"/>
        <v>1</v>
      </c>
      <c r="S743" s="30"/>
      <c r="T743" s="30"/>
      <c r="U743" s="30"/>
      <c r="V743" s="34">
        <f t="shared" si="116"/>
        <v>1</v>
      </c>
    </row>
    <row r="744" spans="1:22" s="34" customFormat="1" ht="90" x14ac:dyDescent="0.25">
      <c r="A744" s="30">
        <f t="shared" si="117"/>
        <v>1</v>
      </c>
      <c r="D744" s="33">
        <v>740</v>
      </c>
      <c r="E744" s="90" t="s">
        <v>4703</v>
      </c>
      <c r="F744" s="91" t="s">
        <v>828</v>
      </c>
      <c r="G744" s="91" t="s">
        <v>829</v>
      </c>
      <c r="H744" s="92" t="s">
        <v>830</v>
      </c>
      <c r="I744" s="93">
        <v>640105</v>
      </c>
      <c r="J744" s="81">
        <f t="shared" si="118"/>
        <v>0</v>
      </c>
      <c r="K744"/>
      <c r="L744" s="30">
        <f t="shared" si="119"/>
        <v>1</v>
      </c>
      <c r="M744" s="30">
        <f t="shared" si="110"/>
        <v>1</v>
      </c>
      <c r="N744" s="30">
        <f t="shared" si="111"/>
        <v>1</v>
      </c>
      <c r="O744" s="30">
        <f t="shared" si="112"/>
        <v>1</v>
      </c>
      <c r="P744" s="30">
        <f t="shared" si="113"/>
        <v>1</v>
      </c>
      <c r="Q744" s="30">
        <f t="shared" si="114"/>
        <v>1</v>
      </c>
      <c r="R744" s="30">
        <f t="shared" si="115"/>
        <v>1</v>
      </c>
      <c r="S744" s="30"/>
      <c r="T744" s="30"/>
      <c r="U744" s="30"/>
      <c r="V744" s="34">
        <f t="shared" si="116"/>
        <v>1</v>
      </c>
    </row>
    <row r="745" spans="1:22" s="34" customFormat="1" ht="75" x14ac:dyDescent="0.25">
      <c r="A745" s="30">
        <f t="shared" si="117"/>
        <v>1</v>
      </c>
      <c r="D745" s="33">
        <v>741</v>
      </c>
      <c r="E745" s="90" t="s">
        <v>4703</v>
      </c>
      <c r="F745" s="91" t="s">
        <v>831</v>
      </c>
      <c r="G745" s="91" t="s">
        <v>832</v>
      </c>
      <c r="H745" s="92" t="s">
        <v>833</v>
      </c>
      <c r="I745" s="93">
        <v>640106</v>
      </c>
      <c r="J745" s="81">
        <f t="shared" si="118"/>
        <v>0</v>
      </c>
      <c r="K745"/>
      <c r="L745" s="30">
        <f t="shared" si="119"/>
        <v>1</v>
      </c>
      <c r="M745" s="30">
        <f t="shared" si="110"/>
        <v>1</v>
      </c>
      <c r="N745" s="30">
        <f t="shared" si="111"/>
        <v>1</v>
      </c>
      <c r="O745" s="30">
        <f t="shared" si="112"/>
        <v>1</v>
      </c>
      <c r="P745" s="30">
        <f t="shared" si="113"/>
        <v>1</v>
      </c>
      <c r="Q745" s="30">
        <f t="shared" si="114"/>
        <v>1</v>
      </c>
      <c r="R745" s="30">
        <f t="shared" si="115"/>
        <v>1</v>
      </c>
      <c r="S745" s="30"/>
      <c r="T745" s="30"/>
      <c r="U745" s="30"/>
      <c r="V745" s="34">
        <f t="shared" si="116"/>
        <v>1</v>
      </c>
    </row>
    <row r="746" spans="1:22" s="34" customFormat="1" ht="45" x14ac:dyDescent="0.25">
      <c r="A746" s="30">
        <f t="shared" si="117"/>
        <v>1</v>
      </c>
      <c r="D746" s="33">
        <v>742</v>
      </c>
      <c r="E746" s="90" t="s">
        <v>4703</v>
      </c>
      <c r="F746" s="91" t="s">
        <v>834</v>
      </c>
      <c r="G746" s="91" t="s">
        <v>835</v>
      </c>
      <c r="H746" s="92" t="s">
        <v>836</v>
      </c>
      <c r="I746" s="93">
        <v>640107</v>
      </c>
      <c r="J746" s="81">
        <f t="shared" si="118"/>
        <v>0</v>
      </c>
      <c r="K746"/>
      <c r="L746" s="30">
        <f t="shared" si="119"/>
        <v>1</v>
      </c>
      <c r="M746" s="30">
        <f t="shared" si="110"/>
        <v>1</v>
      </c>
      <c r="N746" s="30">
        <f t="shared" si="111"/>
        <v>1</v>
      </c>
      <c r="O746" s="30">
        <f t="shared" si="112"/>
        <v>1</v>
      </c>
      <c r="P746" s="30">
        <f t="shared" si="113"/>
        <v>1</v>
      </c>
      <c r="Q746" s="30">
        <f t="shared" si="114"/>
        <v>1</v>
      </c>
      <c r="R746" s="30">
        <f t="shared" si="115"/>
        <v>1</v>
      </c>
      <c r="S746" s="30"/>
      <c r="T746" s="30"/>
      <c r="U746" s="30"/>
      <c r="V746" s="34">
        <f t="shared" si="116"/>
        <v>1</v>
      </c>
    </row>
    <row r="747" spans="1:22" s="34" customFormat="1" ht="75" x14ac:dyDescent="0.25">
      <c r="A747" s="30">
        <f t="shared" si="117"/>
        <v>1</v>
      </c>
      <c r="D747" s="33">
        <v>743</v>
      </c>
      <c r="E747" s="90" t="s">
        <v>4703</v>
      </c>
      <c r="F747" s="91" t="s">
        <v>837</v>
      </c>
      <c r="G747" s="91" t="s">
        <v>838</v>
      </c>
      <c r="H747" s="92" t="s">
        <v>839</v>
      </c>
      <c r="I747" s="93">
        <v>640108</v>
      </c>
      <c r="J747" s="81">
        <f t="shared" si="118"/>
        <v>0</v>
      </c>
      <c r="K747"/>
      <c r="L747" s="30">
        <f t="shared" si="119"/>
        <v>1</v>
      </c>
      <c r="M747" s="30">
        <f t="shared" si="110"/>
        <v>1</v>
      </c>
      <c r="N747" s="30">
        <f t="shared" si="111"/>
        <v>1</v>
      </c>
      <c r="O747" s="30">
        <f t="shared" si="112"/>
        <v>1</v>
      </c>
      <c r="P747" s="30">
        <f t="shared" si="113"/>
        <v>1</v>
      </c>
      <c r="Q747" s="30">
        <f t="shared" si="114"/>
        <v>1</v>
      </c>
      <c r="R747" s="30">
        <f t="shared" si="115"/>
        <v>1</v>
      </c>
      <c r="S747" s="30"/>
      <c r="T747" s="30"/>
      <c r="U747" s="30"/>
      <c r="V747" s="34">
        <f t="shared" si="116"/>
        <v>1</v>
      </c>
    </row>
    <row r="748" spans="1:22" s="34" customFormat="1" ht="60" x14ac:dyDescent="0.25">
      <c r="A748" s="30">
        <f t="shared" si="117"/>
        <v>1</v>
      </c>
      <c r="D748" s="33">
        <v>744</v>
      </c>
      <c r="E748" s="90" t="s">
        <v>4704</v>
      </c>
      <c r="F748" s="91" t="s">
        <v>840</v>
      </c>
      <c r="G748" s="91" t="s">
        <v>841</v>
      </c>
      <c r="H748" s="92" t="s">
        <v>842</v>
      </c>
      <c r="I748" s="93">
        <v>150101</v>
      </c>
      <c r="J748" s="81">
        <f t="shared" si="118"/>
        <v>0</v>
      </c>
      <c r="K748"/>
      <c r="L748" s="30">
        <f t="shared" si="119"/>
        <v>1</v>
      </c>
      <c r="M748" s="30">
        <f t="shared" si="110"/>
        <v>1</v>
      </c>
      <c r="N748" s="30">
        <f t="shared" si="111"/>
        <v>1</v>
      </c>
      <c r="O748" s="30">
        <f t="shared" si="112"/>
        <v>1</v>
      </c>
      <c r="P748" s="30">
        <f t="shared" si="113"/>
        <v>1</v>
      </c>
      <c r="Q748" s="30">
        <f t="shared" si="114"/>
        <v>1</v>
      </c>
      <c r="R748" s="30">
        <f t="shared" si="115"/>
        <v>1</v>
      </c>
      <c r="S748" s="30"/>
      <c r="T748" s="30"/>
      <c r="U748" s="30"/>
      <c r="V748" s="34">
        <f t="shared" si="116"/>
        <v>1</v>
      </c>
    </row>
    <row r="749" spans="1:22" s="34" customFormat="1" ht="60" x14ac:dyDescent="0.25">
      <c r="A749" s="30">
        <f t="shared" si="117"/>
        <v>1</v>
      </c>
      <c r="D749" s="33">
        <v>745</v>
      </c>
      <c r="E749" s="90" t="s">
        <v>4704</v>
      </c>
      <c r="F749" s="91" t="s">
        <v>843</v>
      </c>
      <c r="G749" s="91" t="s">
        <v>844</v>
      </c>
      <c r="H749" s="92" t="s">
        <v>845</v>
      </c>
      <c r="I749" s="93">
        <v>150102</v>
      </c>
      <c r="J749" s="81">
        <f t="shared" si="118"/>
        <v>0</v>
      </c>
      <c r="K749"/>
      <c r="L749" s="30">
        <f t="shared" si="119"/>
        <v>1</v>
      </c>
      <c r="M749" s="30">
        <f t="shared" si="110"/>
        <v>1</v>
      </c>
      <c r="N749" s="30">
        <f t="shared" si="111"/>
        <v>1</v>
      </c>
      <c r="O749" s="30">
        <f t="shared" si="112"/>
        <v>1</v>
      </c>
      <c r="P749" s="30">
        <f t="shared" si="113"/>
        <v>1</v>
      </c>
      <c r="Q749" s="30">
        <f t="shared" si="114"/>
        <v>1</v>
      </c>
      <c r="R749" s="30">
        <f t="shared" si="115"/>
        <v>1</v>
      </c>
      <c r="S749" s="30"/>
      <c r="T749" s="30"/>
      <c r="U749" s="30"/>
      <c r="V749" s="34">
        <f t="shared" si="116"/>
        <v>1</v>
      </c>
    </row>
    <row r="750" spans="1:22" s="34" customFormat="1" ht="60" x14ac:dyDescent="0.25">
      <c r="A750" s="30">
        <f t="shared" si="117"/>
        <v>1</v>
      </c>
      <c r="D750" s="33">
        <v>746</v>
      </c>
      <c r="E750" s="90" t="s">
        <v>4704</v>
      </c>
      <c r="F750" s="91" t="s">
        <v>846</v>
      </c>
      <c r="G750" s="91" t="s">
        <v>847</v>
      </c>
      <c r="H750" s="92" t="s">
        <v>848</v>
      </c>
      <c r="I750" s="93">
        <v>150103</v>
      </c>
      <c r="J750" s="81">
        <f t="shared" si="118"/>
        <v>0</v>
      </c>
      <c r="K750"/>
      <c r="L750" s="30">
        <f t="shared" si="119"/>
        <v>1</v>
      </c>
      <c r="M750" s="30">
        <f t="shared" si="110"/>
        <v>1</v>
      </c>
      <c r="N750" s="30">
        <f t="shared" si="111"/>
        <v>1</v>
      </c>
      <c r="O750" s="30">
        <f t="shared" si="112"/>
        <v>1</v>
      </c>
      <c r="P750" s="30">
        <f t="shared" si="113"/>
        <v>1</v>
      </c>
      <c r="Q750" s="30">
        <f t="shared" si="114"/>
        <v>1</v>
      </c>
      <c r="R750" s="30">
        <f t="shared" si="115"/>
        <v>1</v>
      </c>
      <c r="S750" s="30"/>
      <c r="T750" s="30"/>
      <c r="U750" s="30"/>
      <c r="V750" s="34">
        <f t="shared" si="116"/>
        <v>1</v>
      </c>
    </row>
    <row r="751" spans="1:22" s="34" customFormat="1" ht="60" x14ac:dyDescent="0.25">
      <c r="A751" s="30">
        <f t="shared" si="117"/>
        <v>1</v>
      </c>
      <c r="D751" s="33">
        <v>747</v>
      </c>
      <c r="E751" s="90" t="s">
        <v>4704</v>
      </c>
      <c r="F751" s="91" t="s">
        <v>849</v>
      </c>
      <c r="G751" s="91" t="s">
        <v>2478</v>
      </c>
      <c r="H751" s="92" t="s">
        <v>850</v>
      </c>
      <c r="I751" s="93">
        <v>150104</v>
      </c>
      <c r="J751" s="81">
        <f t="shared" si="118"/>
        <v>0</v>
      </c>
      <c r="K751"/>
      <c r="L751" s="30">
        <f t="shared" si="119"/>
        <v>1</v>
      </c>
      <c r="M751" s="30">
        <f t="shared" si="110"/>
        <v>1</v>
      </c>
      <c r="N751" s="30">
        <f t="shared" si="111"/>
        <v>1</v>
      </c>
      <c r="O751" s="30">
        <f t="shared" si="112"/>
        <v>1</v>
      </c>
      <c r="P751" s="30">
        <f t="shared" si="113"/>
        <v>1</v>
      </c>
      <c r="Q751" s="30">
        <f t="shared" si="114"/>
        <v>1</v>
      </c>
      <c r="R751" s="30">
        <f t="shared" si="115"/>
        <v>1</v>
      </c>
      <c r="S751" s="30"/>
      <c r="T751" s="30"/>
      <c r="U751" s="30"/>
      <c r="V751" s="34">
        <f t="shared" si="116"/>
        <v>1</v>
      </c>
    </row>
    <row r="752" spans="1:22" s="34" customFormat="1" ht="60" x14ac:dyDescent="0.25">
      <c r="A752" s="30">
        <f t="shared" si="117"/>
        <v>1</v>
      </c>
      <c r="D752" s="33">
        <v>748</v>
      </c>
      <c r="E752" s="90" t="s">
        <v>4704</v>
      </c>
      <c r="F752" s="91" t="s">
        <v>851</v>
      </c>
      <c r="G752" s="91" t="s">
        <v>852</v>
      </c>
      <c r="H752" s="92" t="s">
        <v>853</v>
      </c>
      <c r="I752" s="93">
        <v>150105</v>
      </c>
      <c r="J752" s="81">
        <f t="shared" si="118"/>
        <v>0</v>
      </c>
      <c r="K752"/>
      <c r="L752" s="30">
        <f t="shared" si="119"/>
        <v>1</v>
      </c>
      <c r="M752" s="30">
        <f t="shared" si="110"/>
        <v>1</v>
      </c>
      <c r="N752" s="30">
        <f t="shared" si="111"/>
        <v>1</v>
      </c>
      <c r="O752" s="30">
        <f t="shared" si="112"/>
        <v>1</v>
      </c>
      <c r="P752" s="30">
        <f t="shared" si="113"/>
        <v>1</v>
      </c>
      <c r="Q752" s="30">
        <f t="shared" si="114"/>
        <v>1</v>
      </c>
      <c r="R752" s="30">
        <f t="shared" si="115"/>
        <v>1</v>
      </c>
      <c r="S752" s="30"/>
      <c r="T752" s="30"/>
      <c r="U752" s="30"/>
      <c r="V752" s="34">
        <f t="shared" si="116"/>
        <v>1</v>
      </c>
    </row>
    <row r="753" spans="1:22" s="34" customFormat="1" ht="45" x14ac:dyDescent="0.25">
      <c r="A753" s="30">
        <f t="shared" si="117"/>
        <v>1</v>
      </c>
      <c r="D753" s="33">
        <v>749</v>
      </c>
      <c r="E753" s="90" t="s">
        <v>4704</v>
      </c>
      <c r="F753" s="91" t="s">
        <v>854</v>
      </c>
      <c r="G753" s="91" t="s">
        <v>855</v>
      </c>
      <c r="H753" s="92" t="s">
        <v>856</v>
      </c>
      <c r="I753" s="93">
        <v>150106</v>
      </c>
      <c r="J753" s="81">
        <f t="shared" si="118"/>
        <v>0</v>
      </c>
      <c r="K753"/>
      <c r="L753" s="30">
        <f t="shared" si="119"/>
        <v>1</v>
      </c>
      <c r="M753" s="30">
        <f t="shared" si="110"/>
        <v>1</v>
      </c>
      <c r="N753" s="30">
        <f t="shared" si="111"/>
        <v>1</v>
      </c>
      <c r="O753" s="30">
        <f t="shared" si="112"/>
        <v>1</v>
      </c>
      <c r="P753" s="30">
        <f t="shared" si="113"/>
        <v>1</v>
      </c>
      <c r="Q753" s="30">
        <f t="shared" si="114"/>
        <v>1</v>
      </c>
      <c r="R753" s="30">
        <f t="shared" si="115"/>
        <v>1</v>
      </c>
      <c r="S753" s="30"/>
      <c r="T753" s="30"/>
      <c r="U753" s="30"/>
      <c r="V753" s="34">
        <f t="shared" si="116"/>
        <v>1</v>
      </c>
    </row>
    <row r="754" spans="1:22" s="34" customFormat="1" ht="45" x14ac:dyDescent="0.25">
      <c r="A754" s="30">
        <f t="shared" si="117"/>
        <v>1</v>
      </c>
      <c r="D754" s="33">
        <v>750</v>
      </c>
      <c r="E754" s="90" t="s">
        <v>4704</v>
      </c>
      <c r="F754" s="91" t="s">
        <v>857</v>
      </c>
      <c r="G754" s="91" t="s">
        <v>858</v>
      </c>
      <c r="H754" s="92" t="s">
        <v>859</v>
      </c>
      <c r="I754" s="93">
        <v>150107</v>
      </c>
      <c r="J754" s="81">
        <f t="shared" si="118"/>
        <v>0</v>
      </c>
      <c r="K754"/>
      <c r="L754" s="30">
        <f t="shared" si="119"/>
        <v>1</v>
      </c>
      <c r="M754" s="30">
        <f t="shared" si="110"/>
        <v>1</v>
      </c>
      <c r="N754" s="30">
        <f t="shared" si="111"/>
        <v>1</v>
      </c>
      <c r="O754" s="30">
        <f t="shared" si="112"/>
        <v>1</v>
      </c>
      <c r="P754" s="30">
        <f t="shared" si="113"/>
        <v>1</v>
      </c>
      <c r="Q754" s="30">
        <f t="shared" si="114"/>
        <v>1</v>
      </c>
      <c r="R754" s="30">
        <f t="shared" si="115"/>
        <v>1</v>
      </c>
      <c r="S754" s="30"/>
      <c r="T754" s="30"/>
      <c r="U754" s="30"/>
      <c r="V754" s="34">
        <f t="shared" si="116"/>
        <v>1</v>
      </c>
    </row>
    <row r="755" spans="1:22" s="34" customFormat="1" ht="45" x14ac:dyDescent="0.25">
      <c r="A755" s="30">
        <f t="shared" si="117"/>
        <v>1</v>
      </c>
      <c r="D755" s="33">
        <v>751</v>
      </c>
      <c r="E755" s="90" t="s">
        <v>4704</v>
      </c>
      <c r="F755" s="91" t="s">
        <v>860</v>
      </c>
      <c r="G755" s="91" t="s">
        <v>861</v>
      </c>
      <c r="H755" s="92" t="s">
        <v>862</v>
      </c>
      <c r="I755" s="93">
        <v>150108</v>
      </c>
      <c r="J755" s="81">
        <f t="shared" si="118"/>
        <v>0</v>
      </c>
      <c r="K755"/>
      <c r="L755" s="30">
        <f t="shared" si="119"/>
        <v>1</v>
      </c>
      <c r="M755" s="30">
        <f t="shared" si="110"/>
        <v>1</v>
      </c>
      <c r="N755" s="30">
        <f t="shared" si="111"/>
        <v>1</v>
      </c>
      <c r="O755" s="30">
        <f t="shared" si="112"/>
        <v>1</v>
      </c>
      <c r="P755" s="30">
        <f t="shared" si="113"/>
        <v>1</v>
      </c>
      <c r="Q755" s="30">
        <f t="shared" si="114"/>
        <v>1</v>
      </c>
      <c r="R755" s="30">
        <f t="shared" si="115"/>
        <v>1</v>
      </c>
      <c r="S755" s="30"/>
      <c r="T755" s="30"/>
      <c r="U755" s="30"/>
      <c r="V755" s="34">
        <f t="shared" si="116"/>
        <v>1</v>
      </c>
    </row>
    <row r="756" spans="1:22" s="34" customFormat="1" ht="45" x14ac:dyDescent="0.25">
      <c r="A756" s="30">
        <f t="shared" si="117"/>
        <v>1</v>
      </c>
      <c r="D756" s="33">
        <v>752</v>
      </c>
      <c r="E756" s="90" t="s">
        <v>4704</v>
      </c>
      <c r="F756" s="91" t="s">
        <v>863</v>
      </c>
      <c r="G756" s="91" t="s">
        <v>864</v>
      </c>
      <c r="H756" s="92" t="s">
        <v>865</v>
      </c>
      <c r="I756" s="93">
        <v>150109</v>
      </c>
      <c r="J756" s="81">
        <f t="shared" si="118"/>
        <v>0</v>
      </c>
      <c r="K756"/>
      <c r="L756" s="30">
        <f t="shared" si="119"/>
        <v>1</v>
      </c>
      <c r="M756" s="30">
        <f t="shared" si="110"/>
        <v>1</v>
      </c>
      <c r="N756" s="30">
        <f t="shared" si="111"/>
        <v>1</v>
      </c>
      <c r="O756" s="30">
        <f t="shared" si="112"/>
        <v>1</v>
      </c>
      <c r="P756" s="30">
        <f t="shared" si="113"/>
        <v>1</v>
      </c>
      <c r="Q756" s="30">
        <f t="shared" si="114"/>
        <v>1</v>
      </c>
      <c r="R756" s="30">
        <f t="shared" si="115"/>
        <v>1</v>
      </c>
      <c r="S756" s="30"/>
      <c r="T756" s="30"/>
      <c r="U756" s="30"/>
      <c r="V756" s="34">
        <f t="shared" si="116"/>
        <v>1</v>
      </c>
    </row>
    <row r="757" spans="1:22" s="34" customFormat="1" ht="45" x14ac:dyDescent="0.25">
      <c r="A757" s="30">
        <f t="shared" si="117"/>
        <v>1</v>
      </c>
      <c r="D757" s="33">
        <v>753</v>
      </c>
      <c r="E757" s="90" t="s">
        <v>4704</v>
      </c>
      <c r="F757" s="91" t="s">
        <v>866</v>
      </c>
      <c r="G757" s="91" t="s">
        <v>867</v>
      </c>
      <c r="H757" s="92" t="s">
        <v>868</v>
      </c>
      <c r="I757" s="93">
        <v>150110</v>
      </c>
      <c r="J757" s="81">
        <f t="shared" si="118"/>
        <v>0</v>
      </c>
      <c r="K757"/>
      <c r="L757" s="30">
        <f t="shared" si="119"/>
        <v>1</v>
      </c>
      <c r="M757" s="30">
        <f t="shared" si="110"/>
        <v>1</v>
      </c>
      <c r="N757" s="30">
        <f t="shared" si="111"/>
        <v>1</v>
      </c>
      <c r="O757" s="30">
        <f t="shared" si="112"/>
        <v>1</v>
      </c>
      <c r="P757" s="30">
        <f t="shared" si="113"/>
        <v>1</v>
      </c>
      <c r="Q757" s="30">
        <f t="shared" si="114"/>
        <v>1</v>
      </c>
      <c r="R757" s="30">
        <f t="shared" si="115"/>
        <v>1</v>
      </c>
      <c r="S757" s="30"/>
      <c r="T757" s="30"/>
      <c r="U757" s="30"/>
      <c r="V757" s="34">
        <f t="shared" si="116"/>
        <v>1</v>
      </c>
    </row>
    <row r="758" spans="1:22" s="34" customFormat="1" ht="45" x14ac:dyDescent="0.25">
      <c r="A758" s="30">
        <f t="shared" si="117"/>
        <v>1</v>
      </c>
      <c r="D758" s="33">
        <v>754</v>
      </c>
      <c r="E758" s="90" t="s">
        <v>4704</v>
      </c>
      <c r="F758" s="91" t="s">
        <v>869</v>
      </c>
      <c r="G758" s="91" t="s">
        <v>870</v>
      </c>
      <c r="H758" s="92" t="s">
        <v>871</v>
      </c>
      <c r="I758" s="93">
        <v>150111</v>
      </c>
      <c r="J758" s="81">
        <f t="shared" si="118"/>
        <v>0</v>
      </c>
      <c r="K758"/>
      <c r="L758" s="30">
        <f t="shared" si="119"/>
        <v>1</v>
      </c>
      <c r="M758" s="30">
        <f t="shared" si="110"/>
        <v>1</v>
      </c>
      <c r="N758" s="30">
        <f t="shared" si="111"/>
        <v>1</v>
      </c>
      <c r="O758" s="30">
        <f t="shared" si="112"/>
        <v>1</v>
      </c>
      <c r="P758" s="30">
        <f t="shared" si="113"/>
        <v>1</v>
      </c>
      <c r="Q758" s="30">
        <f t="shared" si="114"/>
        <v>1</v>
      </c>
      <c r="R758" s="30">
        <f t="shared" si="115"/>
        <v>1</v>
      </c>
      <c r="S758" s="30"/>
      <c r="T758" s="30"/>
      <c r="U758" s="30"/>
      <c r="V758" s="34">
        <f t="shared" si="116"/>
        <v>1</v>
      </c>
    </row>
    <row r="759" spans="1:22" s="34" customFormat="1" ht="45" x14ac:dyDescent="0.25">
      <c r="A759" s="30">
        <f t="shared" si="117"/>
        <v>1</v>
      </c>
      <c r="D759" s="33">
        <v>755</v>
      </c>
      <c r="E759" s="90" t="s">
        <v>4704</v>
      </c>
      <c r="F759" s="91" t="s">
        <v>872</v>
      </c>
      <c r="G759" s="91" t="s">
        <v>873</v>
      </c>
      <c r="H759" s="92" t="s">
        <v>874</v>
      </c>
      <c r="I759" s="93">
        <v>150112</v>
      </c>
      <c r="J759" s="81">
        <f t="shared" si="118"/>
        <v>0</v>
      </c>
      <c r="K759"/>
      <c r="L759" s="30">
        <f t="shared" si="119"/>
        <v>1</v>
      </c>
      <c r="M759" s="30">
        <f t="shared" si="110"/>
        <v>1</v>
      </c>
      <c r="N759" s="30">
        <f t="shared" si="111"/>
        <v>1</v>
      </c>
      <c r="O759" s="30">
        <f t="shared" si="112"/>
        <v>1</v>
      </c>
      <c r="P759" s="30">
        <f t="shared" si="113"/>
        <v>1</v>
      </c>
      <c r="Q759" s="30">
        <f t="shared" si="114"/>
        <v>1</v>
      </c>
      <c r="R759" s="30">
        <f t="shared" si="115"/>
        <v>1</v>
      </c>
      <c r="S759" s="30"/>
      <c r="T759" s="30"/>
      <c r="U759" s="30"/>
      <c r="V759" s="34">
        <f t="shared" si="116"/>
        <v>1</v>
      </c>
    </row>
    <row r="760" spans="1:22" s="34" customFormat="1" ht="60" x14ac:dyDescent="0.25">
      <c r="A760" s="30">
        <f t="shared" si="117"/>
        <v>1</v>
      </c>
      <c r="D760" s="33">
        <v>756</v>
      </c>
      <c r="E760" s="90" t="s">
        <v>4704</v>
      </c>
      <c r="F760" s="91" t="s">
        <v>875</v>
      </c>
      <c r="G760" s="91" t="s">
        <v>876</v>
      </c>
      <c r="H760" s="92" t="s">
        <v>877</v>
      </c>
      <c r="I760" s="93">
        <v>150113</v>
      </c>
      <c r="J760" s="81">
        <f t="shared" si="118"/>
        <v>0</v>
      </c>
      <c r="K760"/>
      <c r="L760" s="30">
        <f t="shared" si="119"/>
        <v>1</v>
      </c>
      <c r="M760" s="30">
        <f t="shared" si="110"/>
        <v>1</v>
      </c>
      <c r="N760" s="30">
        <f t="shared" si="111"/>
        <v>1</v>
      </c>
      <c r="O760" s="30">
        <f t="shared" si="112"/>
        <v>1</v>
      </c>
      <c r="P760" s="30">
        <f t="shared" si="113"/>
        <v>1</v>
      </c>
      <c r="Q760" s="30">
        <f t="shared" si="114"/>
        <v>1</v>
      </c>
      <c r="R760" s="30">
        <f t="shared" si="115"/>
        <v>1</v>
      </c>
      <c r="S760" s="30"/>
      <c r="T760" s="30"/>
      <c r="U760" s="30"/>
      <c r="V760" s="34">
        <f t="shared" si="116"/>
        <v>1</v>
      </c>
    </row>
    <row r="761" spans="1:22" s="34" customFormat="1" ht="60" x14ac:dyDescent="0.25">
      <c r="A761" s="30">
        <f t="shared" si="117"/>
        <v>1</v>
      </c>
      <c r="D761" s="33">
        <v>757</v>
      </c>
      <c r="E761" s="90" t="s">
        <v>4704</v>
      </c>
      <c r="F761" s="91" t="s">
        <v>878</v>
      </c>
      <c r="G761" s="91" t="s">
        <v>879</v>
      </c>
      <c r="H761" s="92" t="s">
        <v>880</v>
      </c>
      <c r="I761" s="93">
        <v>151001</v>
      </c>
      <c r="J761" s="81">
        <f t="shared" si="118"/>
        <v>0</v>
      </c>
      <c r="K761"/>
      <c r="L761" s="30">
        <f t="shared" si="119"/>
        <v>1</v>
      </c>
      <c r="M761" s="30">
        <f t="shared" si="110"/>
        <v>1</v>
      </c>
      <c r="N761" s="30">
        <f t="shared" si="111"/>
        <v>1</v>
      </c>
      <c r="O761" s="30">
        <f t="shared" si="112"/>
        <v>1</v>
      </c>
      <c r="P761" s="30">
        <f t="shared" si="113"/>
        <v>1</v>
      </c>
      <c r="Q761" s="30">
        <f t="shared" si="114"/>
        <v>1</v>
      </c>
      <c r="R761" s="30">
        <f t="shared" si="115"/>
        <v>1</v>
      </c>
      <c r="S761" s="30"/>
      <c r="T761" s="30"/>
      <c r="U761" s="30"/>
      <c r="V761" s="34">
        <f t="shared" si="116"/>
        <v>1</v>
      </c>
    </row>
    <row r="762" spans="1:22" s="34" customFormat="1" ht="45" x14ac:dyDescent="0.25">
      <c r="A762" s="30">
        <f t="shared" si="117"/>
        <v>1</v>
      </c>
      <c r="D762" s="33">
        <v>758</v>
      </c>
      <c r="E762" s="90" t="s">
        <v>4705</v>
      </c>
      <c r="F762" s="91" t="s">
        <v>881</v>
      </c>
      <c r="G762" s="91" t="s">
        <v>882</v>
      </c>
      <c r="H762" s="92" t="s">
        <v>883</v>
      </c>
      <c r="I762" s="93">
        <v>160101</v>
      </c>
      <c r="J762" s="81">
        <f t="shared" si="118"/>
        <v>0</v>
      </c>
      <c r="K762"/>
      <c r="L762" s="30">
        <f t="shared" si="119"/>
        <v>1</v>
      </c>
      <c r="M762" s="30">
        <f t="shared" si="110"/>
        <v>1</v>
      </c>
      <c r="N762" s="30">
        <f t="shared" si="111"/>
        <v>1</v>
      </c>
      <c r="O762" s="30">
        <f t="shared" si="112"/>
        <v>1</v>
      </c>
      <c r="P762" s="30">
        <f t="shared" si="113"/>
        <v>1</v>
      </c>
      <c r="Q762" s="30">
        <f t="shared" si="114"/>
        <v>1</v>
      </c>
      <c r="R762" s="30">
        <f t="shared" si="115"/>
        <v>1</v>
      </c>
      <c r="S762" s="30"/>
      <c r="T762" s="30"/>
      <c r="U762" s="30"/>
      <c r="V762" s="34">
        <f t="shared" si="116"/>
        <v>1</v>
      </c>
    </row>
    <row r="763" spans="1:22" s="34" customFormat="1" ht="45" x14ac:dyDescent="0.25">
      <c r="A763" s="30">
        <f t="shared" si="117"/>
        <v>1</v>
      </c>
      <c r="D763" s="33">
        <v>759</v>
      </c>
      <c r="E763" s="90" t="s">
        <v>4705</v>
      </c>
      <c r="F763" s="91" t="s">
        <v>884</v>
      </c>
      <c r="G763" s="91" t="s">
        <v>885</v>
      </c>
      <c r="H763" s="92" t="s">
        <v>886</v>
      </c>
      <c r="I763" s="93">
        <v>160102</v>
      </c>
      <c r="J763" s="81">
        <f t="shared" si="118"/>
        <v>0</v>
      </c>
      <c r="K763"/>
      <c r="L763" s="30">
        <f t="shared" si="119"/>
        <v>1</v>
      </c>
      <c r="M763" s="30">
        <f t="shared" si="110"/>
        <v>1</v>
      </c>
      <c r="N763" s="30">
        <f t="shared" si="111"/>
        <v>1</v>
      </c>
      <c r="O763" s="30">
        <f t="shared" si="112"/>
        <v>1</v>
      </c>
      <c r="P763" s="30">
        <f t="shared" si="113"/>
        <v>1</v>
      </c>
      <c r="Q763" s="30">
        <f t="shared" si="114"/>
        <v>1</v>
      </c>
      <c r="R763" s="30">
        <f t="shared" si="115"/>
        <v>1</v>
      </c>
      <c r="S763" s="30"/>
      <c r="T763" s="30"/>
      <c r="U763" s="30"/>
      <c r="V763" s="34">
        <f t="shared" si="116"/>
        <v>1</v>
      </c>
    </row>
    <row r="764" spans="1:22" s="34" customFormat="1" ht="45" x14ac:dyDescent="0.25">
      <c r="A764" s="30">
        <f t="shared" si="117"/>
        <v>1</v>
      </c>
      <c r="D764" s="33">
        <v>760</v>
      </c>
      <c r="E764" s="90" t="s">
        <v>4705</v>
      </c>
      <c r="F764" s="91" t="s">
        <v>887</v>
      </c>
      <c r="G764" s="91" t="s">
        <v>888</v>
      </c>
      <c r="H764" s="92" t="s">
        <v>889</v>
      </c>
      <c r="I764" s="93">
        <v>160103</v>
      </c>
      <c r="J764" s="81">
        <f t="shared" si="118"/>
        <v>0</v>
      </c>
      <c r="K764"/>
      <c r="L764" s="30">
        <f t="shared" si="119"/>
        <v>1</v>
      </c>
      <c r="M764" s="30">
        <f t="shared" si="110"/>
        <v>1</v>
      </c>
      <c r="N764" s="30">
        <f t="shared" si="111"/>
        <v>1</v>
      </c>
      <c r="O764" s="30">
        <f t="shared" si="112"/>
        <v>1</v>
      </c>
      <c r="P764" s="30">
        <f t="shared" si="113"/>
        <v>1</v>
      </c>
      <c r="Q764" s="30">
        <f t="shared" si="114"/>
        <v>1</v>
      </c>
      <c r="R764" s="30">
        <f t="shared" si="115"/>
        <v>1</v>
      </c>
      <c r="S764" s="30"/>
      <c r="T764" s="30"/>
      <c r="U764" s="30"/>
      <c r="V764" s="34">
        <f t="shared" si="116"/>
        <v>1</v>
      </c>
    </row>
    <row r="765" spans="1:22" s="34" customFormat="1" ht="45" x14ac:dyDescent="0.25">
      <c r="A765" s="30">
        <f t="shared" si="117"/>
        <v>1</v>
      </c>
      <c r="D765" s="33">
        <v>761</v>
      </c>
      <c r="E765" s="90" t="s">
        <v>4705</v>
      </c>
      <c r="F765" s="91" t="s">
        <v>890</v>
      </c>
      <c r="G765" s="91" t="s">
        <v>891</v>
      </c>
      <c r="H765" s="92" t="s">
        <v>892</v>
      </c>
      <c r="I765" s="93">
        <v>160104</v>
      </c>
      <c r="J765" s="81">
        <f t="shared" si="118"/>
        <v>0</v>
      </c>
      <c r="K765"/>
      <c r="L765" s="30">
        <f t="shared" si="119"/>
        <v>1</v>
      </c>
      <c r="M765" s="30">
        <f t="shared" si="110"/>
        <v>1</v>
      </c>
      <c r="N765" s="30">
        <f t="shared" si="111"/>
        <v>1</v>
      </c>
      <c r="O765" s="30">
        <f t="shared" si="112"/>
        <v>1</v>
      </c>
      <c r="P765" s="30">
        <f t="shared" si="113"/>
        <v>1</v>
      </c>
      <c r="Q765" s="30">
        <f t="shared" si="114"/>
        <v>1</v>
      </c>
      <c r="R765" s="30">
        <f t="shared" si="115"/>
        <v>1</v>
      </c>
      <c r="S765" s="30"/>
      <c r="T765" s="30"/>
      <c r="U765" s="30"/>
      <c r="V765" s="34">
        <f t="shared" si="116"/>
        <v>1</v>
      </c>
    </row>
    <row r="766" spans="1:22" s="34" customFormat="1" ht="45" x14ac:dyDescent="0.25">
      <c r="A766" s="30">
        <f t="shared" si="117"/>
        <v>1</v>
      </c>
      <c r="D766" s="33">
        <v>762</v>
      </c>
      <c r="E766" s="90" t="s">
        <v>4705</v>
      </c>
      <c r="F766" s="91" t="s">
        <v>893</v>
      </c>
      <c r="G766" s="91" t="s">
        <v>894</v>
      </c>
      <c r="H766" s="92" t="s">
        <v>895</v>
      </c>
      <c r="I766" s="93">
        <v>160105</v>
      </c>
      <c r="J766" s="81">
        <f t="shared" si="118"/>
        <v>0</v>
      </c>
      <c r="K766"/>
      <c r="L766" s="30">
        <f t="shared" si="119"/>
        <v>1</v>
      </c>
      <c r="M766" s="30">
        <f t="shared" si="110"/>
        <v>1</v>
      </c>
      <c r="N766" s="30">
        <f t="shared" si="111"/>
        <v>1</v>
      </c>
      <c r="O766" s="30">
        <f t="shared" si="112"/>
        <v>1</v>
      </c>
      <c r="P766" s="30">
        <f t="shared" si="113"/>
        <v>1</v>
      </c>
      <c r="Q766" s="30">
        <f t="shared" si="114"/>
        <v>1</v>
      </c>
      <c r="R766" s="30">
        <f t="shared" si="115"/>
        <v>1</v>
      </c>
      <c r="S766" s="30"/>
      <c r="T766" s="30"/>
      <c r="U766" s="30"/>
      <c r="V766" s="34">
        <f t="shared" si="116"/>
        <v>1</v>
      </c>
    </row>
    <row r="767" spans="1:22" s="34" customFormat="1" ht="45" x14ac:dyDescent="0.25">
      <c r="A767" s="30">
        <f t="shared" si="117"/>
        <v>1</v>
      </c>
      <c r="D767" s="33">
        <v>763</v>
      </c>
      <c r="E767" s="90" t="s">
        <v>4705</v>
      </c>
      <c r="F767" s="91" t="s">
        <v>896</v>
      </c>
      <c r="G767" s="91" t="s">
        <v>897</v>
      </c>
      <c r="H767" s="92" t="s">
        <v>898</v>
      </c>
      <c r="I767" s="93">
        <v>160107</v>
      </c>
      <c r="J767" s="81">
        <f t="shared" si="118"/>
        <v>0</v>
      </c>
      <c r="K767"/>
      <c r="L767" s="30">
        <f t="shared" si="119"/>
        <v>1</v>
      </c>
      <c r="M767" s="30">
        <f t="shared" si="110"/>
        <v>1</v>
      </c>
      <c r="N767" s="30">
        <f t="shared" si="111"/>
        <v>1</v>
      </c>
      <c r="O767" s="30">
        <f t="shared" si="112"/>
        <v>1</v>
      </c>
      <c r="P767" s="30">
        <f t="shared" si="113"/>
        <v>1</v>
      </c>
      <c r="Q767" s="30">
        <f t="shared" si="114"/>
        <v>1</v>
      </c>
      <c r="R767" s="30">
        <f t="shared" si="115"/>
        <v>1</v>
      </c>
      <c r="S767" s="30"/>
      <c r="T767" s="30"/>
      <c r="U767" s="30"/>
      <c r="V767" s="34">
        <f t="shared" si="116"/>
        <v>1</v>
      </c>
    </row>
    <row r="768" spans="1:22" s="34" customFormat="1" ht="60" x14ac:dyDescent="0.25">
      <c r="A768" s="30">
        <f t="shared" si="117"/>
        <v>1</v>
      </c>
      <c r="D768" s="33">
        <v>764</v>
      </c>
      <c r="E768" s="90" t="s">
        <v>4705</v>
      </c>
      <c r="F768" s="91" t="s">
        <v>899</v>
      </c>
      <c r="G768" s="91" t="s">
        <v>900</v>
      </c>
      <c r="H768" s="92" t="s">
        <v>901</v>
      </c>
      <c r="I768" s="93">
        <v>160108</v>
      </c>
      <c r="J768" s="81">
        <f t="shared" si="118"/>
        <v>0</v>
      </c>
      <c r="K768"/>
      <c r="L768" s="30">
        <f t="shared" si="119"/>
        <v>1</v>
      </c>
      <c r="M768" s="30">
        <f t="shared" si="110"/>
        <v>1</v>
      </c>
      <c r="N768" s="30">
        <f t="shared" si="111"/>
        <v>1</v>
      </c>
      <c r="O768" s="30">
        <f t="shared" si="112"/>
        <v>1</v>
      </c>
      <c r="P768" s="30">
        <f t="shared" si="113"/>
        <v>1</v>
      </c>
      <c r="Q768" s="30">
        <f t="shared" si="114"/>
        <v>1</v>
      </c>
      <c r="R768" s="30">
        <f t="shared" si="115"/>
        <v>1</v>
      </c>
      <c r="S768" s="30"/>
      <c r="T768" s="30"/>
      <c r="U768" s="30"/>
      <c r="V768" s="34">
        <f t="shared" si="116"/>
        <v>1</v>
      </c>
    </row>
    <row r="769" spans="1:22" s="34" customFormat="1" ht="45" x14ac:dyDescent="0.25">
      <c r="A769" s="30">
        <f t="shared" si="117"/>
        <v>1</v>
      </c>
      <c r="D769" s="33">
        <v>765</v>
      </c>
      <c r="E769" s="90" t="s">
        <v>4705</v>
      </c>
      <c r="F769" s="91" t="s">
        <v>902</v>
      </c>
      <c r="G769" s="91" t="s">
        <v>903</v>
      </c>
      <c r="H769" s="92" t="s">
        <v>904</v>
      </c>
      <c r="I769" s="93">
        <v>160109</v>
      </c>
      <c r="J769" s="81">
        <f t="shared" si="118"/>
        <v>0</v>
      </c>
      <c r="K769"/>
      <c r="L769" s="30">
        <f t="shared" si="119"/>
        <v>1</v>
      </c>
      <c r="M769" s="30">
        <f t="shared" si="110"/>
        <v>1</v>
      </c>
      <c r="N769" s="30">
        <f t="shared" si="111"/>
        <v>1</v>
      </c>
      <c r="O769" s="30">
        <f t="shared" si="112"/>
        <v>1</v>
      </c>
      <c r="P769" s="30">
        <f t="shared" si="113"/>
        <v>1</v>
      </c>
      <c r="Q769" s="30">
        <f t="shared" si="114"/>
        <v>1</v>
      </c>
      <c r="R769" s="30">
        <f t="shared" si="115"/>
        <v>1</v>
      </c>
      <c r="S769" s="30"/>
      <c r="T769" s="30"/>
      <c r="U769" s="30"/>
      <c r="V769" s="34">
        <f t="shared" si="116"/>
        <v>1</v>
      </c>
    </row>
    <row r="770" spans="1:22" s="34" customFormat="1" ht="45" x14ac:dyDescent="0.25">
      <c r="A770" s="30">
        <f t="shared" si="117"/>
        <v>1</v>
      </c>
      <c r="D770" s="33">
        <v>766</v>
      </c>
      <c r="E770" s="90" t="s">
        <v>4705</v>
      </c>
      <c r="F770" s="91" t="s">
        <v>905</v>
      </c>
      <c r="G770" s="91" t="s">
        <v>906</v>
      </c>
      <c r="H770" s="92" t="s">
        <v>907</v>
      </c>
      <c r="I770" s="93">
        <v>160110</v>
      </c>
      <c r="J770" s="81">
        <f t="shared" si="118"/>
        <v>0</v>
      </c>
      <c r="K770"/>
      <c r="L770" s="30">
        <f t="shared" si="119"/>
        <v>1</v>
      </c>
      <c r="M770" s="30">
        <f t="shared" si="110"/>
        <v>1</v>
      </c>
      <c r="N770" s="30">
        <f t="shared" si="111"/>
        <v>1</v>
      </c>
      <c r="O770" s="30">
        <f t="shared" si="112"/>
        <v>1</v>
      </c>
      <c r="P770" s="30">
        <f t="shared" si="113"/>
        <v>1</v>
      </c>
      <c r="Q770" s="30">
        <f t="shared" si="114"/>
        <v>1</v>
      </c>
      <c r="R770" s="30">
        <f t="shared" si="115"/>
        <v>1</v>
      </c>
      <c r="S770" s="30"/>
      <c r="T770" s="30"/>
      <c r="U770" s="30"/>
      <c r="V770" s="34">
        <f t="shared" si="116"/>
        <v>1</v>
      </c>
    </row>
    <row r="771" spans="1:22" s="34" customFormat="1" ht="45" x14ac:dyDescent="0.25">
      <c r="A771" s="30">
        <f t="shared" si="117"/>
        <v>1</v>
      </c>
      <c r="D771" s="33">
        <v>767</v>
      </c>
      <c r="E771" s="90" t="s">
        <v>4705</v>
      </c>
      <c r="F771" s="91" t="s">
        <v>908</v>
      </c>
      <c r="G771" s="91" t="s">
        <v>909</v>
      </c>
      <c r="H771" s="92" t="s">
        <v>910</v>
      </c>
      <c r="I771" s="93">
        <v>160111</v>
      </c>
      <c r="J771" s="81">
        <f t="shared" si="118"/>
        <v>0</v>
      </c>
      <c r="K771"/>
      <c r="L771" s="30">
        <f t="shared" si="119"/>
        <v>1</v>
      </c>
      <c r="M771" s="30">
        <f t="shared" si="110"/>
        <v>1</v>
      </c>
      <c r="N771" s="30">
        <f t="shared" si="111"/>
        <v>1</v>
      </c>
      <c r="O771" s="30">
        <f t="shared" si="112"/>
        <v>1</v>
      </c>
      <c r="P771" s="30">
        <f t="shared" si="113"/>
        <v>1</v>
      </c>
      <c r="Q771" s="30">
        <f t="shared" si="114"/>
        <v>1</v>
      </c>
      <c r="R771" s="30">
        <f t="shared" si="115"/>
        <v>1</v>
      </c>
      <c r="S771" s="30"/>
      <c r="T771" s="30"/>
      <c r="U771" s="30"/>
      <c r="V771" s="34">
        <f t="shared" si="116"/>
        <v>1</v>
      </c>
    </row>
    <row r="772" spans="1:22" s="34" customFormat="1" ht="45" x14ac:dyDescent="0.25">
      <c r="A772" s="30">
        <f t="shared" si="117"/>
        <v>1</v>
      </c>
      <c r="D772" s="33">
        <v>768</v>
      </c>
      <c r="E772" s="90" t="s">
        <v>4705</v>
      </c>
      <c r="F772" s="91" t="s">
        <v>911</v>
      </c>
      <c r="G772" s="91" t="s">
        <v>912</v>
      </c>
      <c r="H772" s="92" t="s">
        <v>913</v>
      </c>
      <c r="I772" s="93">
        <v>160112</v>
      </c>
      <c r="J772" s="81">
        <f t="shared" si="118"/>
        <v>0</v>
      </c>
      <c r="K772"/>
      <c r="L772" s="30">
        <f t="shared" si="119"/>
        <v>1</v>
      </c>
      <c r="M772" s="30">
        <f t="shared" si="110"/>
        <v>1</v>
      </c>
      <c r="N772" s="30">
        <f t="shared" si="111"/>
        <v>1</v>
      </c>
      <c r="O772" s="30">
        <f t="shared" si="112"/>
        <v>1</v>
      </c>
      <c r="P772" s="30">
        <f t="shared" si="113"/>
        <v>1</v>
      </c>
      <c r="Q772" s="30">
        <f t="shared" si="114"/>
        <v>1</v>
      </c>
      <c r="R772" s="30">
        <f t="shared" si="115"/>
        <v>1</v>
      </c>
      <c r="S772" s="30"/>
      <c r="T772" s="30"/>
      <c r="U772" s="30"/>
      <c r="V772" s="34">
        <f t="shared" si="116"/>
        <v>1</v>
      </c>
    </row>
    <row r="773" spans="1:22" s="34" customFormat="1" ht="45" x14ac:dyDescent="0.25">
      <c r="A773" s="30">
        <f t="shared" si="117"/>
        <v>1</v>
      </c>
      <c r="D773" s="33">
        <v>769</v>
      </c>
      <c r="E773" s="90" t="s">
        <v>4705</v>
      </c>
      <c r="F773" s="91" t="s">
        <v>914</v>
      </c>
      <c r="G773" s="91" t="s">
        <v>915</v>
      </c>
      <c r="H773" s="92" t="s">
        <v>916</v>
      </c>
      <c r="I773" s="93">
        <v>160113</v>
      </c>
      <c r="J773" s="81">
        <f t="shared" si="118"/>
        <v>0</v>
      </c>
      <c r="K773"/>
      <c r="L773" s="30">
        <f t="shared" si="119"/>
        <v>1</v>
      </c>
      <c r="M773" s="30">
        <f t="shared" ref="M773:M836" si="120">IF(E773&lt;&gt;"",1,0)</f>
        <v>1</v>
      </c>
      <c r="N773" s="30">
        <f t="shared" ref="N773:N836" si="121">IF(F773&lt;&gt;"",1,0)</f>
        <v>1</v>
      </c>
      <c r="O773" s="30">
        <f t="shared" ref="O773:O836" si="122">IF(G773&lt;&gt;"",1,0)</f>
        <v>1</v>
      </c>
      <c r="P773" s="30">
        <f t="shared" ref="P773:P836" si="123">IF(H773&lt;&gt;"",1,0)</f>
        <v>1</v>
      </c>
      <c r="Q773" s="30">
        <f t="shared" ref="Q773:Q836" si="124">IF(I773&lt;&gt;"",1,0)</f>
        <v>1</v>
      </c>
      <c r="R773" s="30">
        <f t="shared" ref="R773:R836" si="125">IF(J773&lt;&gt;"",1,0)</f>
        <v>1</v>
      </c>
      <c r="S773" s="30"/>
      <c r="T773" s="30"/>
      <c r="U773" s="30"/>
      <c r="V773" s="34">
        <f t="shared" ref="V773:V836" si="126">IF(LEN(H773)=9,IF(ISNA(AND(MID(H773,1,3)="sch",VALUE(MID(H773,4,2))&gt;0,VALUE(MID(H773,6,4))&gt;0)),0,IF(AND(MID(H773,1,3)="sch",VALUE(MID(H773,4,2))&gt;0,VALUE(MID(H773,6,4))&gt;0),1,0)),IF(P773=0,1,0))</f>
        <v>1</v>
      </c>
    </row>
    <row r="774" spans="1:22" s="34" customFormat="1" ht="45" x14ac:dyDescent="0.25">
      <c r="A774" s="30">
        <f t="shared" ref="A774:A837" si="127">IF(L774=0,1,IF(M774*(N774+O774)*V774&gt;0,1,0))</f>
        <v>1</v>
      </c>
      <c r="D774" s="33">
        <v>770</v>
      </c>
      <c r="E774" s="90" t="s">
        <v>4705</v>
      </c>
      <c r="F774" s="91" t="s">
        <v>917</v>
      </c>
      <c r="G774" s="91" t="s">
        <v>918</v>
      </c>
      <c r="H774" s="92" t="s">
        <v>919</v>
      </c>
      <c r="I774" s="93">
        <v>160114</v>
      </c>
      <c r="J774" s="81">
        <f t="shared" ref="J774:J837" si="128">IF(E774&lt;&gt;"",0,"")</f>
        <v>0</v>
      </c>
      <c r="K774"/>
      <c r="L774" s="30">
        <f t="shared" ref="L774:L837" si="129">IF(LEN(E774&amp;F774&amp;G774&amp;H774&amp;I774&amp;J774)&gt;0,1,0)</f>
        <v>1</v>
      </c>
      <c r="M774" s="30">
        <f t="shared" si="120"/>
        <v>1</v>
      </c>
      <c r="N774" s="30">
        <f t="shared" si="121"/>
        <v>1</v>
      </c>
      <c r="O774" s="30">
        <f t="shared" si="122"/>
        <v>1</v>
      </c>
      <c r="P774" s="30">
        <f t="shared" si="123"/>
        <v>1</v>
      </c>
      <c r="Q774" s="30">
        <f t="shared" si="124"/>
        <v>1</v>
      </c>
      <c r="R774" s="30">
        <f t="shared" si="125"/>
        <v>1</v>
      </c>
      <c r="S774" s="30"/>
      <c r="T774" s="30"/>
      <c r="U774" s="30"/>
      <c r="V774" s="34">
        <f t="shared" si="126"/>
        <v>1</v>
      </c>
    </row>
    <row r="775" spans="1:22" s="34" customFormat="1" ht="45" x14ac:dyDescent="0.25">
      <c r="A775" s="30">
        <f t="shared" si="127"/>
        <v>1</v>
      </c>
      <c r="D775" s="33">
        <v>771</v>
      </c>
      <c r="E775" s="90" t="s">
        <v>4705</v>
      </c>
      <c r="F775" s="91" t="s">
        <v>920</v>
      </c>
      <c r="G775" s="91" t="s">
        <v>921</v>
      </c>
      <c r="H775" s="92" t="s">
        <v>922</v>
      </c>
      <c r="I775" s="93">
        <v>160115</v>
      </c>
      <c r="J775" s="81">
        <f t="shared" si="128"/>
        <v>0</v>
      </c>
      <c r="K775"/>
      <c r="L775" s="30">
        <f t="shared" si="129"/>
        <v>1</v>
      </c>
      <c r="M775" s="30">
        <f t="shared" si="120"/>
        <v>1</v>
      </c>
      <c r="N775" s="30">
        <f t="shared" si="121"/>
        <v>1</v>
      </c>
      <c r="O775" s="30">
        <f t="shared" si="122"/>
        <v>1</v>
      </c>
      <c r="P775" s="30">
        <f t="shared" si="123"/>
        <v>1</v>
      </c>
      <c r="Q775" s="30">
        <f t="shared" si="124"/>
        <v>1</v>
      </c>
      <c r="R775" s="30">
        <f t="shared" si="125"/>
        <v>1</v>
      </c>
      <c r="S775" s="30"/>
      <c r="T775" s="30"/>
      <c r="U775" s="30"/>
      <c r="V775" s="34">
        <f t="shared" si="126"/>
        <v>1</v>
      </c>
    </row>
    <row r="776" spans="1:22" s="34" customFormat="1" ht="45" x14ac:dyDescent="0.25">
      <c r="A776" s="30">
        <f t="shared" si="127"/>
        <v>1</v>
      </c>
      <c r="D776" s="33">
        <v>772</v>
      </c>
      <c r="E776" s="90" t="s">
        <v>4705</v>
      </c>
      <c r="F776" s="91" t="s">
        <v>923</v>
      </c>
      <c r="G776" s="91" t="s">
        <v>924</v>
      </c>
      <c r="H776" s="92" t="s">
        <v>925</v>
      </c>
      <c r="I776" s="93">
        <v>160116</v>
      </c>
      <c r="J776" s="81">
        <f t="shared" si="128"/>
        <v>0</v>
      </c>
      <c r="K776"/>
      <c r="L776" s="30">
        <f t="shared" si="129"/>
        <v>1</v>
      </c>
      <c r="M776" s="30">
        <f t="shared" si="120"/>
        <v>1</v>
      </c>
      <c r="N776" s="30">
        <f t="shared" si="121"/>
        <v>1</v>
      </c>
      <c r="O776" s="30">
        <f t="shared" si="122"/>
        <v>1</v>
      </c>
      <c r="P776" s="30">
        <f t="shared" si="123"/>
        <v>1</v>
      </c>
      <c r="Q776" s="30">
        <f t="shared" si="124"/>
        <v>1</v>
      </c>
      <c r="R776" s="30">
        <f t="shared" si="125"/>
        <v>1</v>
      </c>
      <c r="S776" s="30"/>
      <c r="T776" s="30"/>
      <c r="U776" s="30"/>
      <c r="V776" s="34">
        <f t="shared" si="126"/>
        <v>1</v>
      </c>
    </row>
    <row r="777" spans="1:22" s="34" customFormat="1" ht="45" x14ac:dyDescent="0.25">
      <c r="A777" s="30">
        <f t="shared" si="127"/>
        <v>1</v>
      </c>
      <c r="D777" s="33">
        <v>773</v>
      </c>
      <c r="E777" s="90" t="s">
        <v>4705</v>
      </c>
      <c r="F777" s="91" t="s">
        <v>926</v>
      </c>
      <c r="G777" s="91" t="s">
        <v>927</v>
      </c>
      <c r="H777" s="92" t="s">
        <v>928</v>
      </c>
      <c r="I777" s="93">
        <v>160117</v>
      </c>
      <c r="J777" s="81">
        <f t="shared" si="128"/>
        <v>0</v>
      </c>
      <c r="K777"/>
      <c r="L777" s="30">
        <f t="shared" si="129"/>
        <v>1</v>
      </c>
      <c r="M777" s="30">
        <f t="shared" si="120"/>
        <v>1</v>
      </c>
      <c r="N777" s="30">
        <f t="shared" si="121"/>
        <v>1</v>
      </c>
      <c r="O777" s="30">
        <f t="shared" si="122"/>
        <v>1</v>
      </c>
      <c r="P777" s="30">
        <f t="shared" si="123"/>
        <v>1</v>
      </c>
      <c r="Q777" s="30">
        <f t="shared" si="124"/>
        <v>1</v>
      </c>
      <c r="R777" s="30">
        <f t="shared" si="125"/>
        <v>1</v>
      </c>
      <c r="S777" s="30"/>
      <c r="T777" s="30"/>
      <c r="U777" s="30"/>
      <c r="V777" s="34">
        <f t="shared" si="126"/>
        <v>1</v>
      </c>
    </row>
    <row r="778" spans="1:22" s="34" customFormat="1" ht="45" x14ac:dyDescent="0.25">
      <c r="A778" s="30">
        <f t="shared" si="127"/>
        <v>1</v>
      </c>
      <c r="D778" s="33">
        <v>774</v>
      </c>
      <c r="E778" s="90" t="s">
        <v>4705</v>
      </c>
      <c r="F778" s="91" t="s">
        <v>929</v>
      </c>
      <c r="G778" s="91" t="s">
        <v>930</v>
      </c>
      <c r="H778" s="92" t="s">
        <v>931</v>
      </c>
      <c r="I778" s="93">
        <v>160118</v>
      </c>
      <c r="J778" s="81">
        <f t="shared" si="128"/>
        <v>0</v>
      </c>
      <c r="K778"/>
      <c r="L778" s="30">
        <f t="shared" si="129"/>
        <v>1</v>
      </c>
      <c r="M778" s="30">
        <f t="shared" si="120"/>
        <v>1</v>
      </c>
      <c r="N778" s="30">
        <f t="shared" si="121"/>
        <v>1</v>
      </c>
      <c r="O778" s="30">
        <f t="shared" si="122"/>
        <v>1</v>
      </c>
      <c r="P778" s="30">
        <f t="shared" si="123"/>
        <v>1</v>
      </c>
      <c r="Q778" s="30">
        <f t="shared" si="124"/>
        <v>1</v>
      </c>
      <c r="R778" s="30">
        <f t="shared" si="125"/>
        <v>1</v>
      </c>
      <c r="S778" s="30"/>
      <c r="T778" s="30"/>
      <c r="U778" s="30"/>
      <c r="V778" s="34">
        <f t="shared" si="126"/>
        <v>1</v>
      </c>
    </row>
    <row r="779" spans="1:22" s="34" customFormat="1" ht="45" x14ac:dyDescent="0.25">
      <c r="A779" s="30">
        <f t="shared" si="127"/>
        <v>1</v>
      </c>
      <c r="D779" s="33">
        <v>775</v>
      </c>
      <c r="E779" s="90" t="s">
        <v>4705</v>
      </c>
      <c r="F779" s="91" t="s">
        <v>932</v>
      </c>
      <c r="G779" s="91" t="s">
        <v>933</v>
      </c>
      <c r="H779" s="92" t="s">
        <v>934</v>
      </c>
      <c r="I779" s="93">
        <v>160119</v>
      </c>
      <c r="J779" s="81">
        <f t="shared" si="128"/>
        <v>0</v>
      </c>
      <c r="K779"/>
      <c r="L779" s="30">
        <f t="shared" si="129"/>
        <v>1</v>
      </c>
      <c r="M779" s="30">
        <f t="shared" si="120"/>
        <v>1</v>
      </c>
      <c r="N779" s="30">
        <f t="shared" si="121"/>
        <v>1</v>
      </c>
      <c r="O779" s="30">
        <f t="shared" si="122"/>
        <v>1</v>
      </c>
      <c r="P779" s="30">
        <f t="shared" si="123"/>
        <v>1</v>
      </c>
      <c r="Q779" s="30">
        <f t="shared" si="124"/>
        <v>1</v>
      </c>
      <c r="R779" s="30">
        <f t="shared" si="125"/>
        <v>1</v>
      </c>
      <c r="S779" s="30"/>
      <c r="T779" s="30"/>
      <c r="U779" s="30"/>
      <c r="V779" s="34">
        <f t="shared" si="126"/>
        <v>1</v>
      </c>
    </row>
    <row r="780" spans="1:22" s="34" customFormat="1" ht="45" x14ac:dyDescent="0.25">
      <c r="A780" s="30">
        <f t="shared" si="127"/>
        <v>1</v>
      </c>
      <c r="D780" s="33">
        <v>776</v>
      </c>
      <c r="E780" s="90" t="s">
        <v>4705</v>
      </c>
      <c r="F780" s="91" t="s">
        <v>935</v>
      </c>
      <c r="G780" s="91" t="s">
        <v>936</v>
      </c>
      <c r="H780" s="92" t="s">
        <v>937</v>
      </c>
      <c r="I780" s="93">
        <v>160121</v>
      </c>
      <c r="J780" s="81">
        <f t="shared" si="128"/>
        <v>0</v>
      </c>
      <c r="K780"/>
      <c r="L780" s="30">
        <f t="shared" si="129"/>
        <v>1</v>
      </c>
      <c r="M780" s="30">
        <f t="shared" si="120"/>
        <v>1</v>
      </c>
      <c r="N780" s="30">
        <f t="shared" si="121"/>
        <v>1</v>
      </c>
      <c r="O780" s="30">
        <f t="shared" si="122"/>
        <v>1</v>
      </c>
      <c r="P780" s="30">
        <f t="shared" si="123"/>
        <v>1</v>
      </c>
      <c r="Q780" s="30">
        <f t="shared" si="124"/>
        <v>1</v>
      </c>
      <c r="R780" s="30">
        <f t="shared" si="125"/>
        <v>1</v>
      </c>
      <c r="S780" s="30"/>
      <c r="T780" s="30"/>
      <c r="U780" s="30"/>
      <c r="V780" s="34">
        <f t="shared" si="126"/>
        <v>1</v>
      </c>
    </row>
    <row r="781" spans="1:22" s="34" customFormat="1" ht="45" x14ac:dyDescent="0.25">
      <c r="A781" s="30">
        <f t="shared" si="127"/>
        <v>1</v>
      </c>
      <c r="D781" s="33">
        <v>777</v>
      </c>
      <c r="E781" s="90" t="s">
        <v>4705</v>
      </c>
      <c r="F781" s="91" t="s">
        <v>938</v>
      </c>
      <c r="G781" s="91" t="s">
        <v>939</v>
      </c>
      <c r="H781" s="92" t="s">
        <v>940</v>
      </c>
      <c r="I781" s="93">
        <v>160122</v>
      </c>
      <c r="J781" s="81">
        <f t="shared" si="128"/>
        <v>0</v>
      </c>
      <c r="K781"/>
      <c r="L781" s="30">
        <f t="shared" si="129"/>
        <v>1</v>
      </c>
      <c r="M781" s="30">
        <f t="shared" si="120"/>
        <v>1</v>
      </c>
      <c r="N781" s="30">
        <f t="shared" si="121"/>
        <v>1</v>
      </c>
      <c r="O781" s="30">
        <f t="shared" si="122"/>
        <v>1</v>
      </c>
      <c r="P781" s="30">
        <f t="shared" si="123"/>
        <v>1</v>
      </c>
      <c r="Q781" s="30">
        <f t="shared" si="124"/>
        <v>1</v>
      </c>
      <c r="R781" s="30">
        <f t="shared" si="125"/>
        <v>1</v>
      </c>
      <c r="S781" s="30"/>
      <c r="T781" s="30"/>
      <c r="U781" s="30"/>
      <c r="V781" s="34">
        <f t="shared" si="126"/>
        <v>1</v>
      </c>
    </row>
    <row r="782" spans="1:22" s="34" customFormat="1" ht="60" x14ac:dyDescent="0.25">
      <c r="A782" s="30">
        <f t="shared" si="127"/>
        <v>1</v>
      </c>
      <c r="D782" s="33">
        <v>778</v>
      </c>
      <c r="E782" s="90" t="s">
        <v>4705</v>
      </c>
      <c r="F782" s="91" t="s">
        <v>941</v>
      </c>
      <c r="G782" s="91" t="s">
        <v>942</v>
      </c>
      <c r="H782" s="92" t="s">
        <v>943</v>
      </c>
      <c r="I782" s="93">
        <v>160123</v>
      </c>
      <c r="J782" s="81">
        <f t="shared" si="128"/>
        <v>0</v>
      </c>
      <c r="K782"/>
      <c r="L782" s="30">
        <f t="shared" si="129"/>
        <v>1</v>
      </c>
      <c r="M782" s="30">
        <f t="shared" si="120"/>
        <v>1</v>
      </c>
      <c r="N782" s="30">
        <f t="shared" si="121"/>
        <v>1</v>
      </c>
      <c r="O782" s="30">
        <f t="shared" si="122"/>
        <v>1</v>
      </c>
      <c r="P782" s="30">
        <f t="shared" si="123"/>
        <v>1</v>
      </c>
      <c r="Q782" s="30">
        <f t="shared" si="124"/>
        <v>1</v>
      </c>
      <c r="R782" s="30">
        <f t="shared" si="125"/>
        <v>1</v>
      </c>
      <c r="S782" s="30"/>
      <c r="T782" s="30"/>
      <c r="U782" s="30"/>
      <c r="V782" s="34">
        <f t="shared" si="126"/>
        <v>1</v>
      </c>
    </row>
    <row r="783" spans="1:22" s="34" customFormat="1" ht="45" x14ac:dyDescent="0.25">
      <c r="A783" s="30">
        <f t="shared" si="127"/>
        <v>1</v>
      </c>
      <c r="D783" s="33">
        <v>779</v>
      </c>
      <c r="E783" s="90" t="s">
        <v>4705</v>
      </c>
      <c r="F783" s="91" t="s">
        <v>944</v>
      </c>
      <c r="G783" s="91" t="s">
        <v>945</v>
      </c>
      <c r="H783" s="92" t="s">
        <v>946</v>
      </c>
      <c r="I783" s="93">
        <v>160126</v>
      </c>
      <c r="J783" s="81">
        <f t="shared" si="128"/>
        <v>0</v>
      </c>
      <c r="K783"/>
      <c r="L783" s="30">
        <f t="shared" si="129"/>
        <v>1</v>
      </c>
      <c r="M783" s="30">
        <f t="shared" si="120"/>
        <v>1</v>
      </c>
      <c r="N783" s="30">
        <f t="shared" si="121"/>
        <v>1</v>
      </c>
      <c r="O783" s="30">
        <f t="shared" si="122"/>
        <v>1</v>
      </c>
      <c r="P783" s="30">
        <f t="shared" si="123"/>
        <v>1</v>
      </c>
      <c r="Q783" s="30">
        <f t="shared" si="124"/>
        <v>1</v>
      </c>
      <c r="R783" s="30">
        <f t="shared" si="125"/>
        <v>1</v>
      </c>
      <c r="S783" s="30"/>
      <c r="T783" s="30"/>
      <c r="U783" s="30"/>
      <c r="V783" s="34">
        <f t="shared" si="126"/>
        <v>1</v>
      </c>
    </row>
    <row r="784" spans="1:22" s="34" customFormat="1" ht="45" x14ac:dyDescent="0.25">
      <c r="A784" s="30">
        <f t="shared" si="127"/>
        <v>1</v>
      </c>
      <c r="D784" s="33">
        <v>780</v>
      </c>
      <c r="E784" s="90" t="s">
        <v>4705</v>
      </c>
      <c r="F784" s="91" t="s">
        <v>947</v>
      </c>
      <c r="G784" s="91" t="s">
        <v>948</v>
      </c>
      <c r="H784" s="92" t="s">
        <v>949</v>
      </c>
      <c r="I784" s="93">
        <v>160601</v>
      </c>
      <c r="J784" s="81">
        <f t="shared" si="128"/>
        <v>0</v>
      </c>
      <c r="K784"/>
      <c r="L784" s="30">
        <f t="shared" si="129"/>
        <v>1</v>
      </c>
      <c r="M784" s="30">
        <f t="shared" si="120"/>
        <v>1</v>
      </c>
      <c r="N784" s="30">
        <f t="shared" si="121"/>
        <v>1</v>
      </c>
      <c r="O784" s="30">
        <f t="shared" si="122"/>
        <v>1</v>
      </c>
      <c r="P784" s="30">
        <f t="shared" si="123"/>
        <v>1</v>
      </c>
      <c r="Q784" s="30">
        <f t="shared" si="124"/>
        <v>1</v>
      </c>
      <c r="R784" s="30">
        <f t="shared" si="125"/>
        <v>1</v>
      </c>
      <c r="S784" s="30"/>
      <c r="T784" s="30"/>
      <c r="U784" s="30"/>
      <c r="V784" s="34">
        <f t="shared" si="126"/>
        <v>1</v>
      </c>
    </row>
    <row r="785" spans="1:22" s="34" customFormat="1" ht="45" x14ac:dyDescent="0.25">
      <c r="A785" s="30">
        <f t="shared" si="127"/>
        <v>1</v>
      </c>
      <c r="D785" s="33">
        <v>781</v>
      </c>
      <c r="E785" s="90" t="s">
        <v>4706</v>
      </c>
      <c r="F785" s="91" t="s">
        <v>635</v>
      </c>
      <c r="G785" s="91" t="s">
        <v>950</v>
      </c>
      <c r="H785" s="92" t="s">
        <v>951</v>
      </c>
      <c r="I785" s="93">
        <v>170101</v>
      </c>
      <c r="J785" s="81">
        <f t="shared" si="128"/>
        <v>0</v>
      </c>
      <c r="K785"/>
      <c r="L785" s="30">
        <f t="shared" si="129"/>
        <v>1</v>
      </c>
      <c r="M785" s="30">
        <f t="shared" si="120"/>
        <v>1</v>
      </c>
      <c r="N785" s="30">
        <f t="shared" si="121"/>
        <v>1</v>
      </c>
      <c r="O785" s="30">
        <f t="shared" si="122"/>
        <v>1</v>
      </c>
      <c r="P785" s="30">
        <f t="shared" si="123"/>
        <v>1</v>
      </c>
      <c r="Q785" s="30">
        <f t="shared" si="124"/>
        <v>1</v>
      </c>
      <c r="R785" s="30">
        <f t="shared" si="125"/>
        <v>1</v>
      </c>
      <c r="S785" s="30"/>
      <c r="T785" s="30"/>
      <c r="U785" s="30"/>
      <c r="V785" s="34">
        <f t="shared" si="126"/>
        <v>1</v>
      </c>
    </row>
    <row r="786" spans="1:22" s="34" customFormat="1" ht="45" x14ac:dyDescent="0.25">
      <c r="A786" s="30">
        <f t="shared" si="127"/>
        <v>1</v>
      </c>
      <c r="D786" s="33">
        <v>782</v>
      </c>
      <c r="E786" s="90" t="s">
        <v>4706</v>
      </c>
      <c r="F786" s="91" t="s">
        <v>952</v>
      </c>
      <c r="G786" s="91" t="s">
        <v>953</v>
      </c>
      <c r="H786" s="92" t="s">
        <v>954</v>
      </c>
      <c r="I786" s="93">
        <v>170102</v>
      </c>
      <c r="J786" s="81">
        <f t="shared" si="128"/>
        <v>0</v>
      </c>
      <c r="K786"/>
      <c r="L786" s="30">
        <f t="shared" si="129"/>
        <v>1</v>
      </c>
      <c r="M786" s="30">
        <f t="shared" si="120"/>
        <v>1</v>
      </c>
      <c r="N786" s="30">
        <f t="shared" si="121"/>
        <v>1</v>
      </c>
      <c r="O786" s="30">
        <f t="shared" si="122"/>
        <v>1</v>
      </c>
      <c r="P786" s="30">
        <f t="shared" si="123"/>
        <v>1</v>
      </c>
      <c r="Q786" s="30">
        <f t="shared" si="124"/>
        <v>1</v>
      </c>
      <c r="R786" s="30">
        <f t="shared" si="125"/>
        <v>1</v>
      </c>
      <c r="S786" s="30"/>
      <c r="T786" s="30"/>
      <c r="U786" s="30"/>
      <c r="V786" s="34">
        <f t="shared" si="126"/>
        <v>1</v>
      </c>
    </row>
    <row r="787" spans="1:22" s="34" customFormat="1" ht="60" x14ac:dyDescent="0.25">
      <c r="A787" s="30">
        <f t="shared" si="127"/>
        <v>1</v>
      </c>
      <c r="D787" s="33">
        <v>783</v>
      </c>
      <c r="E787" s="90" t="s">
        <v>4706</v>
      </c>
      <c r="F787" s="91" t="s">
        <v>955</v>
      </c>
      <c r="G787" s="91" t="s">
        <v>956</v>
      </c>
      <c r="H787" s="92" t="s">
        <v>957</v>
      </c>
      <c r="I787" s="93">
        <v>170103</v>
      </c>
      <c r="J787" s="81">
        <f t="shared" si="128"/>
        <v>0</v>
      </c>
      <c r="K787"/>
      <c r="L787" s="30">
        <f t="shared" si="129"/>
        <v>1</v>
      </c>
      <c r="M787" s="30">
        <f t="shared" si="120"/>
        <v>1</v>
      </c>
      <c r="N787" s="30">
        <f t="shared" si="121"/>
        <v>1</v>
      </c>
      <c r="O787" s="30">
        <f t="shared" si="122"/>
        <v>1</v>
      </c>
      <c r="P787" s="30">
        <f t="shared" si="123"/>
        <v>1</v>
      </c>
      <c r="Q787" s="30">
        <f t="shared" si="124"/>
        <v>1</v>
      </c>
      <c r="R787" s="30">
        <f t="shared" si="125"/>
        <v>1</v>
      </c>
      <c r="S787" s="30"/>
      <c r="T787" s="30"/>
      <c r="U787" s="30"/>
      <c r="V787" s="34">
        <f t="shared" si="126"/>
        <v>1</v>
      </c>
    </row>
    <row r="788" spans="1:22" s="34" customFormat="1" ht="45" x14ac:dyDescent="0.25">
      <c r="A788" s="30">
        <f t="shared" si="127"/>
        <v>1</v>
      </c>
      <c r="D788" s="33">
        <v>784</v>
      </c>
      <c r="E788" s="90" t="s">
        <v>4706</v>
      </c>
      <c r="F788" s="91" t="s">
        <v>958</v>
      </c>
      <c r="G788" s="91" t="s">
        <v>959</v>
      </c>
      <c r="H788" s="92" t="s">
        <v>960</v>
      </c>
      <c r="I788" s="93">
        <v>170104</v>
      </c>
      <c r="J788" s="81">
        <f t="shared" si="128"/>
        <v>0</v>
      </c>
      <c r="K788"/>
      <c r="L788" s="30">
        <f t="shared" si="129"/>
        <v>1</v>
      </c>
      <c r="M788" s="30">
        <f t="shared" si="120"/>
        <v>1</v>
      </c>
      <c r="N788" s="30">
        <f t="shared" si="121"/>
        <v>1</v>
      </c>
      <c r="O788" s="30">
        <f t="shared" si="122"/>
        <v>1</v>
      </c>
      <c r="P788" s="30">
        <f t="shared" si="123"/>
        <v>1</v>
      </c>
      <c r="Q788" s="30">
        <f t="shared" si="124"/>
        <v>1</v>
      </c>
      <c r="R788" s="30">
        <f t="shared" si="125"/>
        <v>1</v>
      </c>
      <c r="S788" s="30"/>
      <c r="T788" s="30"/>
      <c r="U788" s="30"/>
      <c r="V788" s="34">
        <f t="shared" si="126"/>
        <v>1</v>
      </c>
    </row>
    <row r="789" spans="1:22" s="34" customFormat="1" ht="45" x14ac:dyDescent="0.25">
      <c r="A789" s="30">
        <f t="shared" si="127"/>
        <v>1</v>
      </c>
      <c r="D789" s="33">
        <v>785</v>
      </c>
      <c r="E789" s="90" t="s">
        <v>4706</v>
      </c>
      <c r="F789" s="91" t="s">
        <v>961</v>
      </c>
      <c r="G789" s="91" t="s">
        <v>962</v>
      </c>
      <c r="H789" s="92" t="s">
        <v>963</v>
      </c>
      <c r="I789" s="93">
        <v>170105</v>
      </c>
      <c r="J789" s="81">
        <f t="shared" si="128"/>
        <v>0</v>
      </c>
      <c r="K789"/>
      <c r="L789" s="30">
        <f t="shared" si="129"/>
        <v>1</v>
      </c>
      <c r="M789" s="30">
        <f t="shared" si="120"/>
        <v>1</v>
      </c>
      <c r="N789" s="30">
        <f t="shared" si="121"/>
        <v>1</v>
      </c>
      <c r="O789" s="30">
        <f t="shared" si="122"/>
        <v>1</v>
      </c>
      <c r="P789" s="30">
        <f t="shared" si="123"/>
        <v>1</v>
      </c>
      <c r="Q789" s="30">
        <f t="shared" si="124"/>
        <v>1</v>
      </c>
      <c r="R789" s="30">
        <f t="shared" si="125"/>
        <v>1</v>
      </c>
      <c r="S789" s="30"/>
      <c r="T789" s="30"/>
      <c r="U789" s="30"/>
      <c r="V789" s="34">
        <f t="shared" si="126"/>
        <v>1</v>
      </c>
    </row>
    <row r="790" spans="1:22" s="34" customFormat="1" ht="45" x14ac:dyDescent="0.25">
      <c r="A790" s="30">
        <f t="shared" si="127"/>
        <v>1</v>
      </c>
      <c r="D790" s="33">
        <v>786</v>
      </c>
      <c r="E790" s="90" t="s">
        <v>4706</v>
      </c>
      <c r="F790" s="91" t="s">
        <v>964</v>
      </c>
      <c r="G790" s="91" t="s">
        <v>965</v>
      </c>
      <c r="H790" s="92" t="s">
        <v>966</v>
      </c>
      <c r="I790" s="93">
        <v>170107</v>
      </c>
      <c r="J790" s="81">
        <f t="shared" si="128"/>
        <v>0</v>
      </c>
      <c r="K790"/>
      <c r="L790" s="30">
        <f t="shared" si="129"/>
        <v>1</v>
      </c>
      <c r="M790" s="30">
        <f t="shared" si="120"/>
        <v>1</v>
      </c>
      <c r="N790" s="30">
        <f t="shared" si="121"/>
        <v>1</v>
      </c>
      <c r="O790" s="30">
        <f t="shared" si="122"/>
        <v>1</v>
      </c>
      <c r="P790" s="30">
        <f t="shared" si="123"/>
        <v>1</v>
      </c>
      <c r="Q790" s="30">
        <f t="shared" si="124"/>
        <v>1</v>
      </c>
      <c r="R790" s="30">
        <f t="shared" si="125"/>
        <v>1</v>
      </c>
      <c r="S790" s="30"/>
      <c r="T790" s="30"/>
      <c r="U790" s="30"/>
      <c r="V790" s="34">
        <f t="shared" si="126"/>
        <v>1</v>
      </c>
    </row>
    <row r="791" spans="1:22" s="34" customFormat="1" ht="45" x14ac:dyDescent="0.25">
      <c r="A791" s="30">
        <f t="shared" si="127"/>
        <v>1</v>
      </c>
      <c r="D791" s="33">
        <v>787</v>
      </c>
      <c r="E791" s="90" t="s">
        <v>4706</v>
      </c>
      <c r="F791" s="91" t="s">
        <v>967</v>
      </c>
      <c r="G791" s="91" t="s">
        <v>968</v>
      </c>
      <c r="H791" s="92" t="s">
        <v>969</v>
      </c>
      <c r="I791" s="93">
        <v>170109</v>
      </c>
      <c r="J791" s="81">
        <f t="shared" si="128"/>
        <v>0</v>
      </c>
      <c r="K791"/>
      <c r="L791" s="30">
        <f t="shared" si="129"/>
        <v>1</v>
      </c>
      <c r="M791" s="30">
        <f t="shared" si="120"/>
        <v>1</v>
      </c>
      <c r="N791" s="30">
        <f t="shared" si="121"/>
        <v>1</v>
      </c>
      <c r="O791" s="30">
        <f t="shared" si="122"/>
        <v>1</v>
      </c>
      <c r="P791" s="30">
        <f t="shared" si="123"/>
        <v>1</v>
      </c>
      <c r="Q791" s="30">
        <f t="shared" si="124"/>
        <v>1</v>
      </c>
      <c r="R791" s="30">
        <f t="shared" si="125"/>
        <v>1</v>
      </c>
      <c r="S791" s="30"/>
      <c r="T791" s="30"/>
      <c r="U791" s="30"/>
      <c r="V791" s="34">
        <f t="shared" si="126"/>
        <v>1</v>
      </c>
    </row>
    <row r="792" spans="1:22" s="34" customFormat="1" ht="45" x14ac:dyDescent="0.25">
      <c r="A792" s="30">
        <f t="shared" si="127"/>
        <v>1</v>
      </c>
      <c r="D792" s="33">
        <v>788</v>
      </c>
      <c r="E792" s="90" t="s">
        <v>4706</v>
      </c>
      <c r="F792" s="91" t="s">
        <v>970</v>
      </c>
      <c r="G792" s="91" t="s">
        <v>971</v>
      </c>
      <c r="H792" s="92" t="s">
        <v>972</v>
      </c>
      <c r="I792" s="93">
        <v>170110</v>
      </c>
      <c r="J792" s="81">
        <f t="shared" si="128"/>
        <v>0</v>
      </c>
      <c r="K792"/>
      <c r="L792" s="30">
        <f t="shared" si="129"/>
        <v>1</v>
      </c>
      <c r="M792" s="30">
        <f t="shared" si="120"/>
        <v>1</v>
      </c>
      <c r="N792" s="30">
        <f t="shared" si="121"/>
        <v>1</v>
      </c>
      <c r="O792" s="30">
        <f t="shared" si="122"/>
        <v>1</v>
      </c>
      <c r="P792" s="30">
        <f t="shared" si="123"/>
        <v>1</v>
      </c>
      <c r="Q792" s="30">
        <f t="shared" si="124"/>
        <v>1</v>
      </c>
      <c r="R792" s="30">
        <f t="shared" si="125"/>
        <v>1</v>
      </c>
      <c r="S792" s="30"/>
      <c r="T792" s="30"/>
      <c r="U792" s="30"/>
      <c r="V792" s="34">
        <f t="shared" si="126"/>
        <v>1</v>
      </c>
    </row>
    <row r="793" spans="1:22" s="34" customFormat="1" ht="45" x14ac:dyDescent="0.25">
      <c r="A793" s="30">
        <f t="shared" si="127"/>
        <v>1</v>
      </c>
      <c r="D793" s="33">
        <v>789</v>
      </c>
      <c r="E793" s="90" t="s">
        <v>4707</v>
      </c>
      <c r="F793" s="91" t="s">
        <v>1814</v>
      </c>
      <c r="G793" s="91" t="s">
        <v>973</v>
      </c>
      <c r="H793" s="92" t="s">
        <v>974</v>
      </c>
      <c r="I793" s="93">
        <v>550101</v>
      </c>
      <c r="J793" s="81">
        <f t="shared" si="128"/>
        <v>0</v>
      </c>
      <c r="K793"/>
      <c r="L793" s="30">
        <f t="shared" si="129"/>
        <v>1</v>
      </c>
      <c r="M793" s="30">
        <f t="shared" si="120"/>
        <v>1</v>
      </c>
      <c r="N793" s="30">
        <f t="shared" si="121"/>
        <v>1</v>
      </c>
      <c r="O793" s="30">
        <f t="shared" si="122"/>
        <v>1</v>
      </c>
      <c r="P793" s="30">
        <f t="shared" si="123"/>
        <v>1</v>
      </c>
      <c r="Q793" s="30">
        <f t="shared" si="124"/>
        <v>1</v>
      </c>
      <c r="R793" s="30">
        <f t="shared" si="125"/>
        <v>1</v>
      </c>
      <c r="S793" s="30"/>
      <c r="T793" s="30"/>
      <c r="U793" s="30"/>
      <c r="V793" s="34">
        <f t="shared" si="126"/>
        <v>1</v>
      </c>
    </row>
    <row r="794" spans="1:22" s="34" customFormat="1" ht="45" x14ac:dyDescent="0.25">
      <c r="A794" s="30">
        <f t="shared" si="127"/>
        <v>1</v>
      </c>
      <c r="D794" s="33">
        <v>790</v>
      </c>
      <c r="E794" s="90" t="s">
        <v>4707</v>
      </c>
      <c r="F794" s="91" t="s">
        <v>975</v>
      </c>
      <c r="G794" s="91" t="s">
        <v>976</v>
      </c>
      <c r="H794" s="92" t="s">
        <v>977</v>
      </c>
      <c r="I794" s="93">
        <v>550102</v>
      </c>
      <c r="J794" s="81">
        <f t="shared" si="128"/>
        <v>0</v>
      </c>
      <c r="K794"/>
      <c r="L794" s="30">
        <f t="shared" si="129"/>
        <v>1</v>
      </c>
      <c r="M794" s="30">
        <f t="shared" si="120"/>
        <v>1</v>
      </c>
      <c r="N794" s="30">
        <f t="shared" si="121"/>
        <v>1</v>
      </c>
      <c r="O794" s="30">
        <f t="shared" si="122"/>
        <v>1</v>
      </c>
      <c r="P794" s="30">
        <f t="shared" si="123"/>
        <v>1</v>
      </c>
      <c r="Q794" s="30">
        <f t="shared" si="124"/>
        <v>1</v>
      </c>
      <c r="R794" s="30">
        <f t="shared" si="125"/>
        <v>1</v>
      </c>
      <c r="S794" s="30"/>
      <c r="T794" s="30"/>
      <c r="U794" s="30"/>
      <c r="V794" s="34">
        <f t="shared" si="126"/>
        <v>1</v>
      </c>
    </row>
    <row r="795" spans="1:22" s="34" customFormat="1" ht="45" x14ac:dyDescent="0.25">
      <c r="A795" s="30">
        <f t="shared" si="127"/>
        <v>1</v>
      </c>
      <c r="D795" s="33">
        <v>791</v>
      </c>
      <c r="E795" s="90" t="s">
        <v>4707</v>
      </c>
      <c r="F795" s="91" t="s">
        <v>1820</v>
      </c>
      <c r="G795" s="91" t="s">
        <v>1821</v>
      </c>
      <c r="H795" s="92" t="s">
        <v>978</v>
      </c>
      <c r="I795" s="93">
        <v>550103</v>
      </c>
      <c r="J795" s="81">
        <f t="shared" si="128"/>
        <v>0</v>
      </c>
      <c r="K795"/>
      <c r="L795" s="30">
        <f t="shared" si="129"/>
        <v>1</v>
      </c>
      <c r="M795" s="30">
        <f t="shared" si="120"/>
        <v>1</v>
      </c>
      <c r="N795" s="30">
        <f t="shared" si="121"/>
        <v>1</v>
      </c>
      <c r="O795" s="30">
        <f t="shared" si="122"/>
        <v>1</v>
      </c>
      <c r="P795" s="30">
        <f t="shared" si="123"/>
        <v>1</v>
      </c>
      <c r="Q795" s="30">
        <f t="shared" si="124"/>
        <v>1</v>
      </c>
      <c r="R795" s="30">
        <f t="shared" si="125"/>
        <v>1</v>
      </c>
      <c r="S795" s="30"/>
      <c r="T795" s="30"/>
      <c r="U795" s="30"/>
      <c r="V795" s="34">
        <f t="shared" si="126"/>
        <v>1</v>
      </c>
    </row>
    <row r="796" spans="1:22" s="34" customFormat="1" ht="30" x14ac:dyDescent="0.25">
      <c r="A796" s="30">
        <f t="shared" si="127"/>
        <v>1</v>
      </c>
      <c r="D796" s="33">
        <v>792</v>
      </c>
      <c r="E796" s="90" t="s">
        <v>4707</v>
      </c>
      <c r="F796" s="91" t="s">
        <v>979</v>
      </c>
      <c r="G796" s="91" t="s">
        <v>980</v>
      </c>
      <c r="H796" s="92" t="s">
        <v>981</v>
      </c>
      <c r="I796" s="93">
        <v>550104</v>
      </c>
      <c r="J796" s="81">
        <f t="shared" si="128"/>
        <v>0</v>
      </c>
      <c r="K796"/>
      <c r="L796" s="30">
        <f t="shared" si="129"/>
        <v>1</v>
      </c>
      <c r="M796" s="30">
        <f t="shared" si="120"/>
        <v>1</v>
      </c>
      <c r="N796" s="30">
        <f t="shared" si="121"/>
        <v>1</v>
      </c>
      <c r="O796" s="30">
        <f t="shared" si="122"/>
        <v>1</v>
      </c>
      <c r="P796" s="30">
        <f t="shared" si="123"/>
        <v>1</v>
      </c>
      <c r="Q796" s="30">
        <f t="shared" si="124"/>
        <v>1</v>
      </c>
      <c r="R796" s="30">
        <f t="shared" si="125"/>
        <v>1</v>
      </c>
      <c r="S796" s="30"/>
      <c r="T796" s="30"/>
      <c r="U796" s="30"/>
      <c r="V796" s="34">
        <f t="shared" si="126"/>
        <v>1</v>
      </c>
    </row>
    <row r="797" spans="1:22" s="34" customFormat="1" ht="45" x14ac:dyDescent="0.25">
      <c r="A797" s="30">
        <f t="shared" si="127"/>
        <v>1</v>
      </c>
      <c r="D797" s="33">
        <v>793</v>
      </c>
      <c r="E797" s="90" t="s">
        <v>4707</v>
      </c>
      <c r="F797" s="91" t="s">
        <v>982</v>
      </c>
      <c r="G797" s="91" t="s">
        <v>983</v>
      </c>
      <c r="H797" s="92" t="s">
        <v>984</v>
      </c>
      <c r="I797" s="93">
        <v>550105</v>
      </c>
      <c r="J797" s="81">
        <f t="shared" si="128"/>
        <v>0</v>
      </c>
      <c r="K797"/>
      <c r="L797" s="30">
        <f t="shared" si="129"/>
        <v>1</v>
      </c>
      <c r="M797" s="30">
        <f t="shared" si="120"/>
        <v>1</v>
      </c>
      <c r="N797" s="30">
        <f t="shared" si="121"/>
        <v>1</v>
      </c>
      <c r="O797" s="30">
        <f t="shared" si="122"/>
        <v>1</v>
      </c>
      <c r="P797" s="30">
        <f t="shared" si="123"/>
        <v>1</v>
      </c>
      <c r="Q797" s="30">
        <f t="shared" si="124"/>
        <v>1</v>
      </c>
      <c r="R797" s="30">
        <f t="shared" si="125"/>
        <v>1</v>
      </c>
      <c r="S797" s="30"/>
      <c r="T797" s="30"/>
      <c r="U797" s="30"/>
      <c r="V797" s="34">
        <f t="shared" si="126"/>
        <v>1</v>
      </c>
    </row>
    <row r="798" spans="1:22" s="34" customFormat="1" ht="60" x14ac:dyDescent="0.25">
      <c r="A798" s="30">
        <f t="shared" si="127"/>
        <v>1</v>
      </c>
      <c r="D798" s="33">
        <v>794</v>
      </c>
      <c r="E798" s="90" t="s">
        <v>4707</v>
      </c>
      <c r="F798" s="91" t="s">
        <v>985</v>
      </c>
      <c r="G798" s="91" t="s">
        <v>986</v>
      </c>
      <c r="H798" s="92" t="s">
        <v>987</v>
      </c>
      <c r="I798" s="93">
        <v>551101</v>
      </c>
      <c r="J798" s="81">
        <f t="shared" si="128"/>
        <v>0</v>
      </c>
      <c r="K798"/>
      <c r="L798" s="30">
        <f t="shared" si="129"/>
        <v>1</v>
      </c>
      <c r="M798" s="30">
        <f t="shared" si="120"/>
        <v>1</v>
      </c>
      <c r="N798" s="30">
        <f t="shared" si="121"/>
        <v>1</v>
      </c>
      <c r="O798" s="30">
        <f t="shared" si="122"/>
        <v>1</v>
      </c>
      <c r="P798" s="30">
        <f t="shared" si="123"/>
        <v>1</v>
      </c>
      <c r="Q798" s="30">
        <f t="shared" si="124"/>
        <v>1</v>
      </c>
      <c r="R798" s="30">
        <f t="shared" si="125"/>
        <v>1</v>
      </c>
      <c r="S798" s="30"/>
      <c r="T798" s="30"/>
      <c r="U798" s="30"/>
      <c r="V798" s="34">
        <f t="shared" si="126"/>
        <v>1</v>
      </c>
    </row>
    <row r="799" spans="1:22" s="34" customFormat="1" ht="60" x14ac:dyDescent="0.25">
      <c r="A799" s="30">
        <f t="shared" si="127"/>
        <v>1</v>
      </c>
      <c r="D799" s="33">
        <v>795</v>
      </c>
      <c r="E799" s="90" t="s">
        <v>4708</v>
      </c>
      <c r="F799" s="91" t="s">
        <v>988</v>
      </c>
      <c r="G799" s="91" t="s">
        <v>989</v>
      </c>
      <c r="H799" s="92" t="s">
        <v>990</v>
      </c>
      <c r="I799" s="93">
        <v>180101</v>
      </c>
      <c r="J799" s="81">
        <f t="shared" si="128"/>
        <v>0</v>
      </c>
      <c r="K799"/>
      <c r="L799" s="30">
        <f t="shared" si="129"/>
        <v>1</v>
      </c>
      <c r="M799" s="30">
        <f t="shared" si="120"/>
        <v>1</v>
      </c>
      <c r="N799" s="30">
        <f t="shared" si="121"/>
        <v>1</v>
      </c>
      <c r="O799" s="30">
        <f t="shared" si="122"/>
        <v>1</v>
      </c>
      <c r="P799" s="30">
        <f t="shared" si="123"/>
        <v>1</v>
      </c>
      <c r="Q799" s="30">
        <f t="shared" si="124"/>
        <v>1</v>
      </c>
      <c r="R799" s="30">
        <f t="shared" si="125"/>
        <v>1</v>
      </c>
      <c r="S799" s="30"/>
      <c r="T799" s="30"/>
      <c r="U799" s="30"/>
      <c r="V799" s="34">
        <f t="shared" si="126"/>
        <v>1</v>
      </c>
    </row>
    <row r="800" spans="1:22" s="34" customFormat="1" ht="60" x14ac:dyDescent="0.25">
      <c r="A800" s="30">
        <f t="shared" si="127"/>
        <v>1</v>
      </c>
      <c r="D800" s="33">
        <v>796</v>
      </c>
      <c r="E800" s="90" t="s">
        <v>4708</v>
      </c>
      <c r="F800" s="91" t="s">
        <v>991</v>
      </c>
      <c r="G800" s="91" t="s">
        <v>992</v>
      </c>
      <c r="H800" s="92" t="s">
        <v>993</v>
      </c>
      <c r="I800" s="93">
        <v>180102</v>
      </c>
      <c r="J800" s="81">
        <f t="shared" si="128"/>
        <v>0</v>
      </c>
      <c r="K800"/>
      <c r="L800" s="30">
        <f t="shared" si="129"/>
        <v>1</v>
      </c>
      <c r="M800" s="30">
        <f t="shared" si="120"/>
        <v>1</v>
      </c>
      <c r="N800" s="30">
        <f t="shared" si="121"/>
        <v>1</v>
      </c>
      <c r="O800" s="30">
        <f t="shared" si="122"/>
        <v>1</v>
      </c>
      <c r="P800" s="30">
        <f t="shared" si="123"/>
        <v>1</v>
      </c>
      <c r="Q800" s="30">
        <f t="shared" si="124"/>
        <v>1</v>
      </c>
      <c r="R800" s="30">
        <f t="shared" si="125"/>
        <v>1</v>
      </c>
      <c r="S800" s="30"/>
      <c r="T800" s="30"/>
      <c r="U800" s="30"/>
      <c r="V800" s="34">
        <f t="shared" si="126"/>
        <v>1</v>
      </c>
    </row>
    <row r="801" spans="1:22" s="34" customFormat="1" ht="60" x14ac:dyDescent="0.25">
      <c r="A801" s="30">
        <f t="shared" si="127"/>
        <v>1</v>
      </c>
      <c r="D801" s="33">
        <v>797</v>
      </c>
      <c r="E801" s="90" t="s">
        <v>4708</v>
      </c>
      <c r="F801" s="91" t="s">
        <v>994</v>
      </c>
      <c r="G801" s="91" t="s">
        <v>995</v>
      </c>
      <c r="H801" s="92" t="s">
        <v>996</v>
      </c>
      <c r="I801" s="93">
        <v>180103</v>
      </c>
      <c r="J801" s="81">
        <f t="shared" si="128"/>
        <v>0</v>
      </c>
      <c r="K801"/>
      <c r="L801" s="30">
        <f t="shared" si="129"/>
        <v>1</v>
      </c>
      <c r="M801" s="30">
        <f t="shared" si="120"/>
        <v>1</v>
      </c>
      <c r="N801" s="30">
        <f t="shared" si="121"/>
        <v>1</v>
      </c>
      <c r="O801" s="30">
        <f t="shared" si="122"/>
        <v>1</v>
      </c>
      <c r="P801" s="30">
        <f t="shared" si="123"/>
        <v>1</v>
      </c>
      <c r="Q801" s="30">
        <f t="shared" si="124"/>
        <v>1</v>
      </c>
      <c r="R801" s="30">
        <f t="shared" si="125"/>
        <v>1</v>
      </c>
      <c r="S801" s="30"/>
      <c r="T801" s="30"/>
      <c r="U801" s="30"/>
      <c r="V801" s="34">
        <f t="shared" si="126"/>
        <v>1</v>
      </c>
    </row>
    <row r="802" spans="1:22" s="34" customFormat="1" ht="60" x14ac:dyDescent="0.25">
      <c r="A802" s="30">
        <f t="shared" si="127"/>
        <v>1</v>
      </c>
      <c r="D802" s="33">
        <v>798</v>
      </c>
      <c r="E802" s="90" t="s">
        <v>4708</v>
      </c>
      <c r="F802" s="91" t="s">
        <v>997</v>
      </c>
      <c r="G802" s="91" t="s">
        <v>998</v>
      </c>
      <c r="H802" s="92" t="s">
        <v>999</v>
      </c>
      <c r="I802" s="93">
        <v>180105</v>
      </c>
      <c r="J802" s="81">
        <f t="shared" si="128"/>
        <v>0</v>
      </c>
      <c r="K802"/>
      <c r="L802" s="30">
        <f t="shared" si="129"/>
        <v>1</v>
      </c>
      <c r="M802" s="30">
        <f t="shared" si="120"/>
        <v>1</v>
      </c>
      <c r="N802" s="30">
        <f t="shared" si="121"/>
        <v>1</v>
      </c>
      <c r="O802" s="30">
        <f t="shared" si="122"/>
        <v>1</v>
      </c>
      <c r="P802" s="30">
        <f t="shared" si="123"/>
        <v>1</v>
      </c>
      <c r="Q802" s="30">
        <f t="shared" si="124"/>
        <v>1</v>
      </c>
      <c r="R802" s="30">
        <f t="shared" si="125"/>
        <v>1</v>
      </c>
      <c r="S802" s="30"/>
      <c r="T802" s="30"/>
      <c r="U802" s="30"/>
      <c r="V802" s="34">
        <f t="shared" si="126"/>
        <v>1</v>
      </c>
    </row>
    <row r="803" spans="1:22" s="34" customFormat="1" ht="60" x14ac:dyDescent="0.25">
      <c r="A803" s="30">
        <f t="shared" si="127"/>
        <v>1</v>
      </c>
      <c r="D803" s="33">
        <v>799</v>
      </c>
      <c r="E803" s="90" t="s">
        <v>4708</v>
      </c>
      <c r="F803" s="91" t="s">
        <v>1000</v>
      </c>
      <c r="G803" s="91" t="s">
        <v>1001</v>
      </c>
      <c r="H803" s="92" t="s">
        <v>1002</v>
      </c>
      <c r="I803" s="93">
        <v>180106</v>
      </c>
      <c r="J803" s="81">
        <f t="shared" si="128"/>
        <v>0</v>
      </c>
      <c r="K803"/>
      <c r="L803" s="30">
        <f t="shared" si="129"/>
        <v>1</v>
      </c>
      <c r="M803" s="30">
        <f t="shared" si="120"/>
        <v>1</v>
      </c>
      <c r="N803" s="30">
        <f t="shared" si="121"/>
        <v>1</v>
      </c>
      <c r="O803" s="30">
        <f t="shared" si="122"/>
        <v>1</v>
      </c>
      <c r="P803" s="30">
        <f t="shared" si="123"/>
        <v>1</v>
      </c>
      <c r="Q803" s="30">
        <f t="shared" si="124"/>
        <v>1</v>
      </c>
      <c r="R803" s="30">
        <f t="shared" si="125"/>
        <v>1</v>
      </c>
      <c r="S803" s="30"/>
      <c r="T803" s="30"/>
      <c r="U803" s="30"/>
      <c r="V803" s="34">
        <f t="shared" si="126"/>
        <v>1</v>
      </c>
    </row>
    <row r="804" spans="1:22" s="34" customFormat="1" ht="45" x14ac:dyDescent="0.25">
      <c r="A804" s="30">
        <f t="shared" si="127"/>
        <v>1</v>
      </c>
      <c r="D804" s="33">
        <v>800</v>
      </c>
      <c r="E804" s="90" t="s">
        <v>4708</v>
      </c>
      <c r="F804" s="91" t="s">
        <v>1003</v>
      </c>
      <c r="G804" s="91" t="s">
        <v>1004</v>
      </c>
      <c r="H804" s="92" t="s">
        <v>1005</v>
      </c>
      <c r="I804" s="93">
        <v>180107</v>
      </c>
      <c r="J804" s="81">
        <f t="shared" si="128"/>
        <v>0</v>
      </c>
      <c r="K804"/>
      <c r="L804" s="30">
        <f t="shared" si="129"/>
        <v>1</v>
      </c>
      <c r="M804" s="30">
        <f t="shared" si="120"/>
        <v>1</v>
      </c>
      <c r="N804" s="30">
        <f t="shared" si="121"/>
        <v>1</v>
      </c>
      <c r="O804" s="30">
        <f t="shared" si="122"/>
        <v>1</v>
      </c>
      <c r="P804" s="30">
        <f t="shared" si="123"/>
        <v>1</v>
      </c>
      <c r="Q804" s="30">
        <f t="shared" si="124"/>
        <v>1</v>
      </c>
      <c r="R804" s="30">
        <f t="shared" si="125"/>
        <v>1</v>
      </c>
      <c r="S804" s="30"/>
      <c r="T804" s="30"/>
      <c r="U804" s="30"/>
      <c r="V804" s="34">
        <f t="shared" si="126"/>
        <v>1</v>
      </c>
    </row>
    <row r="805" spans="1:22" s="34" customFormat="1" ht="60" x14ac:dyDescent="0.25">
      <c r="A805" s="30">
        <f t="shared" si="127"/>
        <v>1</v>
      </c>
      <c r="D805" s="33">
        <v>801</v>
      </c>
      <c r="E805" s="90" t="s">
        <v>4708</v>
      </c>
      <c r="F805" s="91" t="s">
        <v>1006</v>
      </c>
      <c r="G805" s="91" t="s">
        <v>1007</v>
      </c>
      <c r="H805" s="92" t="s">
        <v>1008</v>
      </c>
      <c r="I805" s="93">
        <v>180108</v>
      </c>
      <c r="J805" s="81">
        <f t="shared" si="128"/>
        <v>0</v>
      </c>
      <c r="K805"/>
      <c r="L805" s="30">
        <f t="shared" si="129"/>
        <v>1</v>
      </c>
      <c r="M805" s="30">
        <f t="shared" si="120"/>
        <v>1</v>
      </c>
      <c r="N805" s="30">
        <f t="shared" si="121"/>
        <v>1</v>
      </c>
      <c r="O805" s="30">
        <f t="shared" si="122"/>
        <v>1</v>
      </c>
      <c r="P805" s="30">
        <f t="shared" si="123"/>
        <v>1</v>
      </c>
      <c r="Q805" s="30">
        <f t="shared" si="124"/>
        <v>1</v>
      </c>
      <c r="R805" s="30">
        <f t="shared" si="125"/>
        <v>1</v>
      </c>
      <c r="S805" s="30"/>
      <c r="T805" s="30"/>
      <c r="U805" s="30"/>
      <c r="V805" s="34">
        <f t="shared" si="126"/>
        <v>1</v>
      </c>
    </row>
    <row r="806" spans="1:22" s="34" customFormat="1" ht="60" x14ac:dyDescent="0.25">
      <c r="A806" s="30">
        <f t="shared" si="127"/>
        <v>1</v>
      </c>
      <c r="D806" s="33">
        <v>802</v>
      </c>
      <c r="E806" s="90" t="s">
        <v>4708</v>
      </c>
      <c r="F806" s="91" t="s">
        <v>1009</v>
      </c>
      <c r="G806" s="91" t="s">
        <v>1010</v>
      </c>
      <c r="H806" s="92" t="s">
        <v>1011</v>
      </c>
      <c r="I806" s="93">
        <v>180112</v>
      </c>
      <c r="J806" s="81">
        <f t="shared" si="128"/>
        <v>0</v>
      </c>
      <c r="K806"/>
      <c r="L806" s="30">
        <f t="shared" si="129"/>
        <v>1</v>
      </c>
      <c r="M806" s="30">
        <f t="shared" si="120"/>
        <v>1</v>
      </c>
      <c r="N806" s="30">
        <f t="shared" si="121"/>
        <v>1</v>
      </c>
      <c r="O806" s="30">
        <f t="shared" si="122"/>
        <v>1</v>
      </c>
      <c r="P806" s="30">
        <f t="shared" si="123"/>
        <v>1</v>
      </c>
      <c r="Q806" s="30">
        <f t="shared" si="124"/>
        <v>1</v>
      </c>
      <c r="R806" s="30">
        <f t="shared" si="125"/>
        <v>1</v>
      </c>
      <c r="S806" s="30"/>
      <c r="T806" s="30"/>
      <c r="U806" s="30"/>
      <c r="V806" s="34">
        <f t="shared" si="126"/>
        <v>1</v>
      </c>
    </row>
    <row r="807" spans="1:22" s="34" customFormat="1" ht="60" x14ac:dyDescent="0.25">
      <c r="A807" s="30">
        <f t="shared" si="127"/>
        <v>1</v>
      </c>
      <c r="D807" s="33">
        <v>803</v>
      </c>
      <c r="E807" s="90" t="s">
        <v>4708</v>
      </c>
      <c r="F807" s="91" t="s">
        <v>1012</v>
      </c>
      <c r="G807" s="91" t="s">
        <v>1013</v>
      </c>
      <c r="H807" s="92" t="s">
        <v>1014</v>
      </c>
      <c r="I807" s="93">
        <v>180601</v>
      </c>
      <c r="J807" s="81">
        <f t="shared" si="128"/>
        <v>0</v>
      </c>
      <c r="K807"/>
      <c r="L807" s="30">
        <f t="shared" si="129"/>
        <v>1</v>
      </c>
      <c r="M807" s="30">
        <f t="shared" si="120"/>
        <v>1</v>
      </c>
      <c r="N807" s="30">
        <f t="shared" si="121"/>
        <v>1</v>
      </c>
      <c r="O807" s="30">
        <f t="shared" si="122"/>
        <v>1</v>
      </c>
      <c r="P807" s="30">
        <f t="shared" si="123"/>
        <v>1</v>
      </c>
      <c r="Q807" s="30">
        <f t="shared" si="124"/>
        <v>1</v>
      </c>
      <c r="R807" s="30">
        <f t="shared" si="125"/>
        <v>1</v>
      </c>
      <c r="S807" s="30"/>
      <c r="T807" s="30"/>
      <c r="U807" s="30"/>
      <c r="V807" s="34">
        <f t="shared" si="126"/>
        <v>1</v>
      </c>
    </row>
    <row r="808" spans="1:22" s="34" customFormat="1" ht="45" x14ac:dyDescent="0.25">
      <c r="A808" s="30">
        <f t="shared" si="127"/>
        <v>1</v>
      </c>
      <c r="D808" s="33">
        <v>804</v>
      </c>
      <c r="E808" s="90" t="s">
        <v>4708</v>
      </c>
      <c r="F808" s="91" t="s">
        <v>1015</v>
      </c>
      <c r="G808" s="91" t="s">
        <v>1016</v>
      </c>
      <c r="H808" s="92" t="s">
        <v>1017</v>
      </c>
      <c r="I808" s="93">
        <v>180602</v>
      </c>
      <c r="J808" s="81">
        <f t="shared" si="128"/>
        <v>0</v>
      </c>
      <c r="K808"/>
      <c r="L808" s="30">
        <f t="shared" si="129"/>
        <v>1</v>
      </c>
      <c r="M808" s="30">
        <f t="shared" si="120"/>
        <v>1</v>
      </c>
      <c r="N808" s="30">
        <f t="shared" si="121"/>
        <v>1</v>
      </c>
      <c r="O808" s="30">
        <f t="shared" si="122"/>
        <v>1</v>
      </c>
      <c r="P808" s="30">
        <f t="shared" si="123"/>
        <v>1</v>
      </c>
      <c r="Q808" s="30">
        <f t="shared" si="124"/>
        <v>1</v>
      </c>
      <c r="R808" s="30">
        <f t="shared" si="125"/>
        <v>1</v>
      </c>
      <c r="S808" s="30"/>
      <c r="T808" s="30"/>
      <c r="U808" s="30"/>
      <c r="V808" s="34">
        <f t="shared" si="126"/>
        <v>1</v>
      </c>
    </row>
    <row r="809" spans="1:22" s="34" customFormat="1" ht="60" x14ac:dyDescent="0.25">
      <c r="A809" s="30">
        <f t="shared" si="127"/>
        <v>1</v>
      </c>
      <c r="D809" s="33">
        <v>805</v>
      </c>
      <c r="E809" s="90" t="s">
        <v>4708</v>
      </c>
      <c r="F809" s="91" t="s">
        <v>1018</v>
      </c>
      <c r="G809" s="91" t="s">
        <v>1019</v>
      </c>
      <c r="H809" s="92" t="s">
        <v>1020</v>
      </c>
      <c r="I809" s="93">
        <v>180603</v>
      </c>
      <c r="J809" s="81">
        <f t="shared" si="128"/>
        <v>0</v>
      </c>
      <c r="K809"/>
      <c r="L809" s="30">
        <f t="shared" si="129"/>
        <v>1</v>
      </c>
      <c r="M809" s="30">
        <f t="shared" si="120"/>
        <v>1</v>
      </c>
      <c r="N809" s="30">
        <f t="shared" si="121"/>
        <v>1</v>
      </c>
      <c r="O809" s="30">
        <f t="shared" si="122"/>
        <v>1</v>
      </c>
      <c r="P809" s="30">
        <f t="shared" si="123"/>
        <v>1</v>
      </c>
      <c r="Q809" s="30">
        <f t="shared" si="124"/>
        <v>1</v>
      </c>
      <c r="R809" s="30">
        <f t="shared" si="125"/>
        <v>1</v>
      </c>
      <c r="S809" s="30"/>
      <c r="T809" s="30"/>
      <c r="U809" s="30"/>
      <c r="V809" s="34">
        <f t="shared" si="126"/>
        <v>1</v>
      </c>
    </row>
    <row r="810" spans="1:22" s="34" customFormat="1" ht="45" x14ac:dyDescent="0.25">
      <c r="A810" s="30">
        <f t="shared" si="127"/>
        <v>1</v>
      </c>
      <c r="D810" s="33">
        <v>806</v>
      </c>
      <c r="E810" s="90" t="s">
        <v>4709</v>
      </c>
      <c r="F810" s="91" t="s">
        <v>1021</v>
      </c>
      <c r="G810" s="91" t="s">
        <v>1022</v>
      </c>
      <c r="H810" s="92" t="s">
        <v>1023</v>
      </c>
      <c r="I810" s="93">
        <v>570101</v>
      </c>
      <c r="J810" s="81">
        <f t="shared" si="128"/>
        <v>0</v>
      </c>
      <c r="K810"/>
      <c r="L810" s="30">
        <f t="shared" si="129"/>
        <v>1</v>
      </c>
      <c r="M810" s="30">
        <f t="shared" si="120"/>
        <v>1</v>
      </c>
      <c r="N810" s="30">
        <f t="shared" si="121"/>
        <v>1</v>
      </c>
      <c r="O810" s="30">
        <f t="shared" si="122"/>
        <v>1</v>
      </c>
      <c r="P810" s="30">
        <f t="shared" si="123"/>
        <v>1</v>
      </c>
      <c r="Q810" s="30">
        <f t="shared" si="124"/>
        <v>1</v>
      </c>
      <c r="R810" s="30">
        <f t="shared" si="125"/>
        <v>1</v>
      </c>
      <c r="S810" s="30"/>
      <c r="T810" s="30"/>
      <c r="U810" s="30"/>
      <c r="V810" s="34">
        <f t="shared" si="126"/>
        <v>1</v>
      </c>
    </row>
    <row r="811" spans="1:22" s="34" customFormat="1" ht="45" x14ac:dyDescent="0.25">
      <c r="A811" s="30">
        <f t="shared" si="127"/>
        <v>1</v>
      </c>
      <c r="D811" s="33">
        <v>807</v>
      </c>
      <c r="E811" s="90" t="s">
        <v>4709</v>
      </c>
      <c r="F811" s="91" t="s">
        <v>1024</v>
      </c>
      <c r="G811" s="91" t="s">
        <v>1025</v>
      </c>
      <c r="H811" s="92" t="s">
        <v>1026</v>
      </c>
      <c r="I811" s="93">
        <v>570103</v>
      </c>
      <c r="J811" s="81">
        <f t="shared" si="128"/>
        <v>0</v>
      </c>
      <c r="K811"/>
      <c r="L811" s="30">
        <f t="shared" si="129"/>
        <v>1</v>
      </c>
      <c r="M811" s="30">
        <f t="shared" si="120"/>
        <v>1</v>
      </c>
      <c r="N811" s="30">
        <f t="shared" si="121"/>
        <v>1</v>
      </c>
      <c r="O811" s="30">
        <f t="shared" si="122"/>
        <v>1</v>
      </c>
      <c r="P811" s="30">
        <f t="shared" si="123"/>
        <v>1</v>
      </c>
      <c r="Q811" s="30">
        <f t="shared" si="124"/>
        <v>1</v>
      </c>
      <c r="R811" s="30">
        <f t="shared" si="125"/>
        <v>1</v>
      </c>
      <c r="S811" s="30"/>
      <c r="T811" s="30"/>
      <c r="U811" s="30"/>
      <c r="V811" s="34">
        <f t="shared" si="126"/>
        <v>1</v>
      </c>
    </row>
    <row r="812" spans="1:22" s="34" customFormat="1" ht="45" x14ac:dyDescent="0.25">
      <c r="A812" s="30">
        <f t="shared" si="127"/>
        <v>1</v>
      </c>
      <c r="D812" s="33">
        <v>808</v>
      </c>
      <c r="E812" s="90" t="s">
        <v>4709</v>
      </c>
      <c r="F812" s="91" t="s">
        <v>1027</v>
      </c>
      <c r="G812" s="91" t="s">
        <v>1028</v>
      </c>
      <c r="H812" s="92" t="s">
        <v>1029</v>
      </c>
      <c r="I812" s="93">
        <v>570104</v>
      </c>
      <c r="J812" s="81">
        <f t="shared" si="128"/>
        <v>0</v>
      </c>
      <c r="K812"/>
      <c r="L812" s="30">
        <f t="shared" si="129"/>
        <v>1</v>
      </c>
      <c r="M812" s="30">
        <f t="shared" si="120"/>
        <v>1</v>
      </c>
      <c r="N812" s="30">
        <f t="shared" si="121"/>
        <v>1</v>
      </c>
      <c r="O812" s="30">
        <f t="shared" si="122"/>
        <v>1</v>
      </c>
      <c r="P812" s="30">
        <f t="shared" si="123"/>
        <v>1</v>
      </c>
      <c r="Q812" s="30">
        <f t="shared" si="124"/>
        <v>1</v>
      </c>
      <c r="R812" s="30">
        <f t="shared" si="125"/>
        <v>1</v>
      </c>
      <c r="S812" s="30"/>
      <c r="T812" s="30"/>
      <c r="U812" s="30"/>
      <c r="V812" s="34">
        <f t="shared" si="126"/>
        <v>1</v>
      </c>
    </row>
    <row r="813" spans="1:22" s="34" customFormat="1" ht="45" x14ac:dyDescent="0.25">
      <c r="A813" s="30">
        <f t="shared" si="127"/>
        <v>1</v>
      </c>
      <c r="D813" s="33">
        <v>809</v>
      </c>
      <c r="E813" s="90" t="s">
        <v>4709</v>
      </c>
      <c r="F813" s="91" t="s">
        <v>1030</v>
      </c>
      <c r="G813" s="91" t="s">
        <v>1031</v>
      </c>
      <c r="H813" s="92" t="s">
        <v>1032</v>
      </c>
      <c r="I813" s="93">
        <v>570105</v>
      </c>
      <c r="J813" s="81">
        <f t="shared" si="128"/>
        <v>0</v>
      </c>
      <c r="K813"/>
      <c r="L813" s="30">
        <f t="shared" si="129"/>
        <v>1</v>
      </c>
      <c r="M813" s="30">
        <f t="shared" si="120"/>
        <v>1</v>
      </c>
      <c r="N813" s="30">
        <f t="shared" si="121"/>
        <v>1</v>
      </c>
      <c r="O813" s="30">
        <f t="shared" si="122"/>
        <v>1</v>
      </c>
      <c r="P813" s="30">
        <f t="shared" si="123"/>
        <v>1</v>
      </c>
      <c r="Q813" s="30">
        <f t="shared" si="124"/>
        <v>1</v>
      </c>
      <c r="R813" s="30">
        <f t="shared" si="125"/>
        <v>1</v>
      </c>
      <c r="S813" s="30"/>
      <c r="T813" s="30"/>
      <c r="U813" s="30"/>
      <c r="V813" s="34">
        <f t="shared" si="126"/>
        <v>1</v>
      </c>
    </row>
    <row r="814" spans="1:22" s="34" customFormat="1" ht="45" x14ac:dyDescent="0.25">
      <c r="A814" s="30">
        <f t="shared" si="127"/>
        <v>1</v>
      </c>
      <c r="D814" s="33">
        <v>810</v>
      </c>
      <c r="E814" s="90" t="s">
        <v>4709</v>
      </c>
      <c r="F814" s="91" t="s">
        <v>1033</v>
      </c>
      <c r="G814" s="91" t="s">
        <v>1034</v>
      </c>
      <c r="H814" s="92" t="s">
        <v>1035</v>
      </c>
      <c r="I814" s="93">
        <v>570106</v>
      </c>
      <c r="J814" s="81">
        <f t="shared" si="128"/>
        <v>0</v>
      </c>
      <c r="K814"/>
      <c r="L814" s="30">
        <f t="shared" si="129"/>
        <v>1</v>
      </c>
      <c r="M814" s="30">
        <f t="shared" si="120"/>
        <v>1</v>
      </c>
      <c r="N814" s="30">
        <f t="shared" si="121"/>
        <v>1</v>
      </c>
      <c r="O814" s="30">
        <f t="shared" si="122"/>
        <v>1</v>
      </c>
      <c r="P814" s="30">
        <f t="shared" si="123"/>
        <v>1</v>
      </c>
      <c r="Q814" s="30">
        <f t="shared" si="124"/>
        <v>1</v>
      </c>
      <c r="R814" s="30">
        <f t="shared" si="125"/>
        <v>1</v>
      </c>
      <c r="S814" s="30"/>
      <c r="T814" s="30"/>
      <c r="U814" s="30"/>
      <c r="V814" s="34">
        <f t="shared" si="126"/>
        <v>1</v>
      </c>
    </row>
    <row r="815" spans="1:22" s="34" customFormat="1" ht="30" x14ac:dyDescent="0.25">
      <c r="A815" s="30">
        <f t="shared" si="127"/>
        <v>1</v>
      </c>
      <c r="D815" s="33">
        <v>811</v>
      </c>
      <c r="E815" s="90" t="s">
        <v>4709</v>
      </c>
      <c r="F815" s="91" t="s">
        <v>1036</v>
      </c>
      <c r="G815" s="91" t="s">
        <v>1037</v>
      </c>
      <c r="H815" s="92" t="s">
        <v>1038</v>
      </c>
      <c r="I815" s="93">
        <v>570108</v>
      </c>
      <c r="J815" s="81">
        <f t="shared" si="128"/>
        <v>0</v>
      </c>
      <c r="K815"/>
      <c r="L815" s="30">
        <f t="shared" si="129"/>
        <v>1</v>
      </c>
      <c r="M815" s="30">
        <f t="shared" si="120"/>
        <v>1</v>
      </c>
      <c r="N815" s="30">
        <f t="shared" si="121"/>
        <v>1</v>
      </c>
      <c r="O815" s="30">
        <f t="shared" si="122"/>
        <v>1</v>
      </c>
      <c r="P815" s="30">
        <f t="shared" si="123"/>
        <v>1</v>
      </c>
      <c r="Q815" s="30">
        <f t="shared" si="124"/>
        <v>1</v>
      </c>
      <c r="R815" s="30">
        <f t="shared" si="125"/>
        <v>1</v>
      </c>
      <c r="S815" s="30"/>
      <c r="T815" s="30"/>
      <c r="U815" s="30"/>
      <c r="V815" s="34">
        <f t="shared" si="126"/>
        <v>1</v>
      </c>
    </row>
    <row r="816" spans="1:22" s="34" customFormat="1" ht="60" x14ac:dyDescent="0.25">
      <c r="A816" s="30">
        <f t="shared" si="127"/>
        <v>1</v>
      </c>
      <c r="D816" s="33">
        <v>812</v>
      </c>
      <c r="E816" s="90" t="s">
        <v>4709</v>
      </c>
      <c r="F816" s="91" t="s">
        <v>1039</v>
      </c>
      <c r="G816" s="91" t="s">
        <v>1040</v>
      </c>
      <c r="H816" s="92" t="s">
        <v>1041</v>
      </c>
      <c r="I816" s="93">
        <v>570109</v>
      </c>
      <c r="J816" s="81">
        <f t="shared" si="128"/>
        <v>0</v>
      </c>
      <c r="K816"/>
      <c r="L816" s="30">
        <f t="shared" si="129"/>
        <v>1</v>
      </c>
      <c r="M816" s="30">
        <f t="shared" si="120"/>
        <v>1</v>
      </c>
      <c r="N816" s="30">
        <f t="shared" si="121"/>
        <v>1</v>
      </c>
      <c r="O816" s="30">
        <f t="shared" si="122"/>
        <v>1</v>
      </c>
      <c r="P816" s="30">
        <f t="shared" si="123"/>
        <v>1</v>
      </c>
      <c r="Q816" s="30">
        <f t="shared" si="124"/>
        <v>1</v>
      </c>
      <c r="R816" s="30">
        <f t="shared" si="125"/>
        <v>1</v>
      </c>
      <c r="S816" s="30"/>
      <c r="T816" s="30"/>
      <c r="U816" s="30"/>
      <c r="V816" s="34">
        <f t="shared" si="126"/>
        <v>1</v>
      </c>
    </row>
    <row r="817" spans="1:22" s="34" customFormat="1" ht="60" x14ac:dyDescent="0.25">
      <c r="A817" s="30">
        <f t="shared" si="127"/>
        <v>1</v>
      </c>
      <c r="D817" s="33">
        <v>813</v>
      </c>
      <c r="E817" s="90" t="s">
        <v>4709</v>
      </c>
      <c r="F817" s="91" t="s">
        <v>1042</v>
      </c>
      <c r="G817" s="91" t="s">
        <v>1043</v>
      </c>
      <c r="H817" s="92" t="s">
        <v>1044</v>
      </c>
      <c r="I817" s="93">
        <v>570110</v>
      </c>
      <c r="J817" s="81">
        <f t="shared" si="128"/>
        <v>0</v>
      </c>
      <c r="K817"/>
      <c r="L817" s="30">
        <f t="shared" si="129"/>
        <v>1</v>
      </c>
      <c r="M817" s="30">
        <f t="shared" si="120"/>
        <v>1</v>
      </c>
      <c r="N817" s="30">
        <f t="shared" si="121"/>
        <v>1</v>
      </c>
      <c r="O817" s="30">
        <f t="shared" si="122"/>
        <v>1</v>
      </c>
      <c r="P817" s="30">
        <f t="shared" si="123"/>
        <v>1</v>
      </c>
      <c r="Q817" s="30">
        <f t="shared" si="124"/>
        <v>1</v>
      </c>
      <c r="R817" s="30">
        <f t="shared" si="125"/>
        <v>1</v>
      </c>
      <c r="S817" s="30"/>
      <c r="T817" s="30"/>
      <c r="U817" s="30"/>
      <c r="V817" s="34">
        <f t="shared" si="126"/>
        <v>1</v>
      </c>
    </row>
    <row r="818" spans="1:22" s="34" customFormat="1" ht="60" x14ac:dyDescent="0.25">
      <c r="A818" s="30">
        <f t="shared" si="127"/>
        <v>1</v>
      </c>
      <c r="D818" s="33">
        <v>814</v>
      </c>
      <c r="E818" s="90" t="s">
        <v>4709</v>
      </c>
      <c r="F818" s="91" t="s">
        <v>1045</v>
      </c>
      <c r="G818" s="91" t="s">
        <v>1046</v>
      </c>
      <c r="H818" s="92" t="s">
        <v>1047</v>
      </c>
      <c r="I818" s="93">
        <v>570111</v>
      </c>
      <c r="J818" s="81">
        <f t="shared" si="128"/>
        <v>0</v>
      </c>
      <c r="K818"/>
      <c r="L818" s="30">
        <f t="shared" si="129"/>
        <v>1</v>
      </c>
      <c r="M818" s="30">
        <f t="shared" si="120"/>
        <v>1</v>
      </c>
      <c r="N818" s="30">
        <f t="shared" si="121"/>
        <v>1</v>
      </c>
      <c r="O818" s="30">
        <f t="shared" si="122"/>
        <v>1</v>
      </c>
      <c r="P818" s="30">
        <f t="shared" si="123"/>
        <v>1</v>
      </c>
      <c r="Q818" s="30">
        <f t="shared" si="124"/>
        <v>1</v>
      </c>
      <c r="R818" s="30">
        <f t="shared" si="125"/>
        <v>1</v>
      </c>
      <c r="S818" s="30"/>
      <c r="T818" s="30"/>
      <c r="U818" s="30"/>
      <c r="V818" s="34">
        <f t="shared" si="126"/>
        <v>1</v>
      </c>
    </row>
    <row r="819" spans="1:22" s="34" customFormat="1" ht="30" x14ac:dyDescent="0.25">
      <c r="A819" s="30">
        <f t="shared" si="127"/>
        <v>1</v>
      </c>
      <c r="D819" s="33">
        <v>815</v>
      </c>
      <c r="E819" s="90" t="s">
        <v>4709</v>
      </c>
      <c r="F819" s="91" t="s">
        <v>1048</v>
      </c>
      <c r="G819" s="91" t="s">
        <v>1049</v>
      </c>
      <c r="H819" s="92" t="s">
        <v>1050</v>
      </c>
      <c r="I819" s="93">
        <v>570112</v>
      </c>
      <c r="J819" s="81">
        <f t="shared" si="128"/>
        <v>0</v>
      </c>
      <c r="K819"/>
      <c r="L819" s="30">
        <f t="shared" si="129"/>
        <v>1</v>
      </c>
      <c r="M819" s="30">
        <f t="shared" si="120"/>
        <v>1</v>
      </c>
      <c r="N819" s="30">
        <f t="shared" si="121"/>
        <v>1</v>
      </c>
      <c r="O819" s="30">
        <f t="shared" si="122"/>
        <v>1</v>
      </c>
      <c r="P819" s="30">
        <f t="shared" si="123"/>
        <v>1</v>
      </c>
      <c r="Q819" s="30">
        <f t="shared" si="124"/>
        <v>1</v>
      </c>
      <c r="R819" s="30">
        <f t="shared" si="125"/>
        <v>1</v>
      </c>
      <c r="S819" s="30"/>
      <c r="T819" s="30"/>
      <c r="U819" s="30"/>
      <c r="V819" s="34">
        <f t="shared" si="126"/>
        <v>1</v>
      </c>
    </row>
    <row r="820" spans="1:22" s="34" customFormat="1" ht="45" x14ac:dyDescent="0.25">
      <c r="A820" s="30">
        <f t="shared" si="127"/>
        <v>1</v>
      </c>
      <c r="D820" s="33">
        <v>816</v>
      </c>
      <c r="E820" s="90" t="s">
        <v>4709</v>
      </c>
      <c r="F820" s="91" t="s">
        <v>1051</v>
      </c>
      <c r="G820" s="91" t="s">
        <v>1052</v>
      </c>
      <c r="H820" s="92" t="s">
        <v>1053</v>
      </c>
      <c r="I820" s="93">
        <v>570113</v>
      </c>
      <c r="J820" s="81">
        <f t="shared" si="128"/>
        <v>0</v>
      </c>
      <c r="K820"/>
      <c r="L820" s="30">
        <f t="shared" si="129"/>
        <v>1</v>
      </c>
      <c r="M820" s="30">
        <f t="shared" si="120"/>
        <v>1</v>
      </c>
      <c r="N820" s="30">
        <f t="shared" si="121"/>
        <v>1</v>
      </c>
      <c r="O820" s="30">
        <f t="shared" si="122"/>
        <v>1</v>
      </c>
      <c r="P820" s="30">
        <f t="shared" si="123"/>
        <v>1</v>
      </c>
      <c r="Q820" s="30">
        <f t="shared" si="124"/>
        <v>1</v>
      </c>
      <c r="R820" s="30">
        <f t="shared" si="125"/>
        <v>1</v>
      </c>
      <c r="S820" s="30"/>
      <c r="T820" s="30"/>
      <c r="U820" s="30"/>
      <c r="V820" s="34">
        <f t="shared" si="126"/>
        <v>1</v>
      </c>
    </row>
    <row r="821" spans="1:22" s="34" customFormat="1" ht="30" x14ac:dyDescent="0.25">
      <c r="A821" s="30">
        <f t="shared" si="127"/>
        <v>1</v>
      </c>
      <c r="D821" s="33">
        <v>817</v>
      </c>
      <c r="E821" s="90" t="s">
        <v>4709</v>
      </c>
      <c r="F821" s="91" t="s">
        <v>1054</v>
      </c>
      <c r="G821" s="91" t="s">
        <v>1055</v>
      </c>
      <c r="H821" s="92" t="s">
        <v>1056</v>
      </c>
      <c r="I821" s="93">
        <v>570114</v>
      </c>
      <c r="J821" s="81">
        <f t="shared" si="128"/>
        <v>0</v>
      </c>
      <c r="K821"/>
      <c r="L821" s="30">
        <f t="shared" si="129"/>
        <v>1</v>
      </c>
      <c r="M821" s="30">
        <f t="shared" si="120"/>
        <v>1</v>
      </c>
      <c r="N821" s="30">
        <f t="shared" si="121"/>
        <v>1</v>
      </c>
      <c r="O821" s="30">
        <f t="shared" si="122"/>
        <v>1</v>
      </c>
      <c r="P821" s="30">
        <f t="shared" si="123"/>
        <v>1</v>
      </c>
      <c r="Q821" s="30">
        <f t="shared" si="124"/>
        <v>1</v>
      </c>
      <c r="R821" s="30">
        <f t="shared" si="125"/>
        <v>1</v>
      </c>
      <c r="S821" s="30"/>
      <c r="T821" s="30"/>
      <c r="U821" s="30"/>
      <c r="V821" s="34">
        <f t="shared" si="126"/>
        <v>1</v>
      </c>
    </row>
    <row r="822" spans="1:22" s="34" customFormat="1" ht="45" x14ac:dyDescent="0.25">
      <c r="A822" s="30">
        <f t="shared" si="127"/>
        <v>1</v>
      </c>
      <c r="D822" s="33">
        <v>818</v>
      </c>
      <c r="E822" s="90" t="s">
        <v>4709</v>
      </c>
      <c r="F822" s="91" t="s">
        <v>1057</v>
      </c>
      <c r="G822" s="91" t="s">
        <v>1058</v>
      </c>
      <c r="H822" s="92" t="s">
        <v>1059</v>
      </c>
      <c r="I822" s="93">
        <v>570201</v>
      </c>
      <c r="J822" s="81">
        <f t="shared" si="128"/>
        <v>0</v>
      </c>
      <c r="K822"/>
      <c r="L822" s="30">
        <f t="shared" si="129"/>
        <v>1</v>
      </c>
      <c r="M822" s="30">
        <f t="shared" si="120"/>
        <v>1</v>
      </c>
      <c r="N822" s="30">
        <f t="shared" si="121"/>
        <v>1</v>
      </c>
      <c r="O822" s="30">
        <f t="shared" si="122"/>
        <v>1</v>
      </c>
      <c r="P822" s="30">
        <f t="shared" si="123"/>
        <v>1</v>
      </c>
      <c r="Q822" s="30">
        <f t="shared" si="124"/>
        <v>1</v>
      </c>
      <c r="R822" s="30">
        <f t="shared" si="125"/>
        <v>1</v>
      </c>
      <c r="S822" s="30"/>
      <c r="T822" s="30"/>
      <c r="U822" s="30"/>
      <c r="V822" s="34">
        <f t="shared" si="126"/>
        <v>1</v>
      </c>
    </row>
    <row r="823" spans="1:22" s="34" customFormat="1" ht="45" x14ac:dyDescent="0.25">
      <c r="A823" s="30">
        <f t="shared" si="127"/>
        <v>1</v>
      </c>
      <c r="D823" s="33">
        <v>819</v>
      </c>
      <c r="E823" s="90" t="s">
        <v>4710</v>
      </c>
      <c r="F823" s="91" t="s">
        <v>1060</v>
      </c>
      <c r="G823" s="91" t="s">
        <v>1061</v>
      </c>
      <c r="H823" s="92" t="s">
        <v>1062</v>
      </c>
      <c r="I823" s="93">
        <v>700101</v>
      </c>
      <c r="J823" s="81">
        <f t="shared" si="128"/>
        <v>0</v>
      </c>
      <c r="K823"/>
      <c r="L823" s="30">
        <f t="shared" si="129"/>
        <v>1</v>
      </c>
      <c r="M823" s="30">
        <f t="shared" si="120"/>
        <v>1</v>
      </c>
      <c r="N823" s="30">
        <f t="shared" si="121"/>
        <v>1</v>
      </c>
      <c r="O823" s="30">
        <f t="shared" si="122"/>
        <v>1</v>
      </c>
      <c r="P823" s="30">
        <f t="shared" si="123"/>
        <v>1</v>
      </c>
      <c r="Q823" s="30">
        <f t="shared" si="124"/>
        <v>1</v>
      </c>
      <c r="R823" s="30">
        <f t="shared" si="125"/>
        <v>1</v>
      </c>
      <c r="S823" s="30"/>
      <c r="T823" s="30"/>
      <c r="U823" s="30"/>
      <c r="V823" s="34">
        <f t="shared" si="126"/>
        <v>1</v>
      </c>
    </row>
    <row r="824" spans="1:22" s="34" customFormat="1" ht="45" x14ac:dyDescent="0.25">
      <c r="A824" s="30">
        <f t="shared" si="127"/>
        <v>1</v>
      </c>
      <c r="D824" s="33">
        <v>820</v>
      </c>
      <c r="E824" s="90" t="s">
        <v>4710</v>
      </c>
      <c r="F824" s="91" t="s">
        <v>1063</v>
      </c>
      <c r="G824" s="91" t="s">
        <v>1064</v>
      </c>
      <c r="H824" s="92" t="s">
        <v>1065</v>
      </c>
      <c r="I824" s="93">
        <v>700102</v>
      </c>
      <c r="J824" s="81">
        <f t="shared" si="128"/>
        <v>0</v>
      </c>
      <c r="K824"/>
      <c r="L824" s="30">
        <f t="shared" si="129"/>
        <v>1</v>
      </c>
      <c r="M824" s="30">
        <f t="shared" si="120"/>
        <v>1</v>
      </c>
      <c r="N824" s="30">
        <f t="shared" si="121"/>
        <v>1</v>
      </c>
      <c r="O824" s="30">
        <f t="shared" si="122"/>
        <v>1</v>
      </c>
      <c r="P824" s="30">
        <f t="shared" si="123"/>
        <v>1</v>
      </c>
      <c r="Q824" s="30">
        <f t="shared" si="124"/>
        <v>1</v>
      </c>
      <c r="R824" s="30">
        <f t="shared" si="125"/>
        <v>1</v>
      </c>
      <c r="S824" s="30"/>
      <c r="T824" s="30"/>
      <c r="U824" s="30"/>
      <c r="V824" s="34">
        <f t="shared" si="126"/>
        <v>1</v>
      </c>
    </row>
    <row r="825" spans="1:22" s="34" customFormat="1" ht="45" x14ac:dyDescent="0.25">
      <c r="A825" s="30">
        <f t="shared" si="127"/>
        <v>1</v>
      </c>
      <c r="D825" s="33">
        <v>821</v>
      </c>
      <c r="E825" s="90" t="s">
        <v>4711</v>
      </c>
      <c r="F825" s="91" t="s">
        <v>2461</v>
      </c>
      <c r="G825" s="91" t="s">
        <v>2462</v>
      </c>
      <c r="H825" s="92" t="s">
        <v>1066</v>
      </c>
      <c r="I825" s="93">
        <v>580101</v>
      </c>
      <c r="J825" s="81">
        <f t="shared" si="128"/>
        <v>0</v>
      </c>
      <c r="K825"/>
      <c r="L825" s="30">
        <f t="shared" si="129"/>
        <v>1</v>
      </c>
      <c r="M825" s="30">
        <f t="shared" si="120"/>
        <v>1</v>
      </c>
      <c r="N825" s="30">
        <f t="shared" si="121"/>
        <v>1</v>
      </c>
      <c r="O825" s="30">
        <f t="shared" si="122"/>
        <v>1</v>
      </c>
      <c r="P825" s="30">
        <f t="shared" si="123"/>
        <v>1</v>
      </c>
      <c r="Q825" s="30">
        <f t="shared" si="124"/>
        <v>1</v>
      </c>
      <c r="R825" s="30">
        <f t="shared" si="125"/>
        <v>1</v>
      </c>
      <c r="S825" s="30"/>
      <c r="T825" s="30"/>
      <c r="U825" s="30"/>
      <c r="V825" s="34">
        <f t="shared" si="126"/>
        <v>1</v>
      </c>
    </row>
    <row r="826" spans="1:22" s="34" customFormat="1" ht="45" x14ac:dyDescent="0.25">
      <c r="A826" s="30">
        <f t="shared" si="127"/>
        <v>1</v>
      </c>
      <c r="D826" s="33">
        <v>822</v>
      </c>
      <c r="E826" s="90" t="s">
        <v>4711</v>
      </c>
      <c r="F826" s="91" t="s">
        <v>1067</v>
      </c>
      <c r="G826" s="91" t="s">
        <v>1810</v>
      </c>
      <c r="H826" s="92" t="s">
        <v>1068</v>
      </c>
      <c r="I826" s="93">
        <v>580102</v>
      </c>
      <c r="J826" s="81">
        <f t="shared" si="128"/>
        <v>0</v>
      </c>
      <c r="K826"/>
      <c r="L826" s="30">
        <f t="shared" si="129"/>
        <v>1</v>
      </c>
      <c r="M826" s="30">
        <f t="shared" si="120"/>
        <v>1</v>
      </c>
      <c r="N826" s="30">
        <f t="shared" si="121"/>
        <v>1</v>
      </c>
      <c r="O826" s="30">
        <f t="shared" si="122"/>
        <v>1</v>
      </c>
      <c r="P826" s="30">
        <f t="shared" si="123"/>
        <v>1</v>
      </c>
      <c r="Q826" s="30">
        <f t="shared" si="124"/>
        <v>1</v>
      </c>
      <c r="R826" s="30">
        <f t="shared" si="125"/>
        <v>1</v>
      </c>
      <c r="S826" s="30"/>
      <c r="T826" s="30"/>
      <c r="U826" s="30"/>
      <c r="V826" s="34">
        <f t="shared" si="126"/>
        <v>1</v>
      </c>
    </row>
    <row r="827" spans="1:22" s="34" customFormat="1" ht="45" x14ac:dyDescent="0.25">
      <c r="A827" s="30">
        <f t="shared" si="127"/>
        <v>1</v>
      </c>
      <c r="D827" s="33">
        <v>823</v>
      </c>
      <c r="E827" s="90" t="s">
        <v>4711</v>
      </c>
      <c r="F827" s="91" t="s">
        <v>1069</v>
      </c>
      <c r="G827" s="91" t="s">
        <v>3030</v>
      </c>
      <c r="H827" s="92" t="s">
        <v>1070</v>
      </c>
      <c r="I827" s="93">
        <v>580103</v>
      </c>
      <c r="J827" s="81">
        <f t="shared" si="128"/>
        <v>0</v>
      </c>
      <c r="K827"/>
      <c r="L827" s="30">
        <f t="shared" si="129"/>
        <v>1</v>
      </c>
      <c r="M827" s="30">
        <f t="shared" si="120"/>
        <v>1</v>
      </c>
      <c r="N827" s="30">
        <f t="shared" si="121"/>
        <v>1</v>
      </c>
      <c r="O827" s="30">
        <f t="shared" si="122"/>
        <v>1</v>
      </c>
      <c r="P827" s="30">
        <f t="shared" si="123"/>
        <v>1</v>
      </c>
      <c r="Q827" s="30">
        <f t="shared" si="124"/>
        <v>1</v>
      </c>
      <c r="R827" s="30">
        <f t="shared" si="125"/>
        <v>1</v>
      </c>
      <c r="S827" s="30"/>
      <c r="T827" s="30"/>
      <c r="U827" s="30"/>
      <c r="V827" s="34">
        <f t="shared" si="126"/>
        <v>1</v>
      </c>
    </row>
    <row r="828" spans="1:22" s="34" customFormat="1" ht="45" x14ac:dyDescent="0.25">
      <c r="A828" s="30">
        <f t="shared" si="127"/>
        <v>1</v>
      </c>
      <c r="D828" s="33">
        <v>824</v>
      </c>
      <c r="E828" s="90" t="s">
        <v>4711</v>
      </c>
      <c r="F828" s="91" t="s">
        <v>2925</v>
      </c>
      <c r="G828" s="91" t="s">
        <v>2623</v>
      </c>
      <c r="H828" s="92" t="s">
        <v>1071</v>
      </c>
      <c r="I828" s="93">
        <v>580104</v>
      </c>
      <c r="J828" s="81">
        <f t="shared" si="128"/>
        <v>0</v>
      </c>
      <c r="K828"/>
      <c r="L828" s="30">
        <f t="shared" si="129"/>
        <v>1</v>
      </c>
      <c r="M828" s="30">
        <f t="shared" si="120"/>
        <v>1</v>
      </c>
      <c r="N828" s="30">
        <f t="shared" si="121"/>
        <v>1</v>
      </c>
      <c r="O828" s="30">
        <f t="shared" si="122"/>
        <v>1</v>
      </c>
      <c r="P828" s="30">
        <f t="shared" si="123"/>
        <v>1</v>
      </c>
      <c r="Q828" s="30">
        <f t="shared" si="124"/>
        <v>1</v>
      </c>
      <c r="R828" s="30">
        <f t="shared" si="125"/>
        <v>1</v>
      </c>
      <c r="S828" s="30"/>
      <c r="T828" s="30"/>
      <c r="U828" s="30"/>
      <c r="V828" s="34">
        <f t="shared" si="126"/>
        <v>1</v>
      </c>
    </row>
    <row r="829" spans="1:22" s="34" customFormat="1" ht="45" x14ac:dyDescent="0.25">
      <c r="A829" s="30">
        <f t="shared" si="127"/>
        <v>1</v>
      </c>
      <c r="D829" s="33">
        <v>825</v>
      </c>
      <c r="E829" s="90" t="s">
        <v>4711</v>
      </c>
      <c r="F829" s="91" t="s">
        <v>1072</v>
      </c>
      <c r="G829" s="91" t="s">
        <v>1785</v>
      </c>
      <c r="H829" s="92" t="s">
        <v>1073</v>
      </c>
      <c r="I829" s="93">
        <v>580105</v>
      </c>
      <c r="J829" s="81">
        <f t="shared" si="128"/>
        <v>0</v>
      </c>
      <c r="K829"/>
      <c r="L829" s="30">
        <f t="shared" si="129"/>
        <v>1</v>
      </c>
      <c r="M829" s="30">
        <f t="shared" si="120"/>
        <v>1</v>
      </c>
      <c r="N829" s="30">
        <f t="shared" si="121"/>
        <v>1</v>
      </c>
      <c r="O829" s="30">
        <f t="shared" si="122"/>
        <v>1</v>
      </c>
      <c r="P829" s="30">
        <f t="shared" si="123"/>
        <v>1</v>
      </c>
      <c r="Q829" s="30">
        <f t="shared" si="124"/>
        <v>1</v>
      </c>
      <c r="R829" s="30">
        <f t="shared" si="125"/>
        <v>1</v>
      </c>
      <c r="S829" s="30"/>
      <c r="T829" s="30"/>
      <c r="U829" s="30"/>
      <c r="V829" s="34">
        <f t="shared" si="126"/>
        <v>1</v>
      </c>
    </row>
    <row r="830" spans="1:22" s="34" customFormat="1" ht="45" x14ac:dyDescent="0.25">
      <c r="A830" s="30">
        <f t="shared" si="127"/>
        <v>1</v>
      </c>
      <c r="D830" s="33">
        <v>826</v>
      </c>
      <c r="E830" s="90" t="s">
        <v>4711</v>
      </c>
      <c r="F830" s="91" t="s">
        <v>2931</v>
      </c>
      <c r="G830" s="91" t="s">
        <v>2932</v>
      </c>
      <c r="H830" s="92" t="s">
        <v>1074</v>
      </c>
      <c r="I830" s="93">
        <v>580106</v>
      </c>
      <c r="J830" s="81">
        <f t="shared" si="128"/>
        <v>0</v>
      </c>
      <c r="K830"/>
      <c r="L830" s="30">
        <f t="shared" si="129"/>
        <v>1</v>
      </c>
      <c r="M830" s="30">
        <f t="shared" si="120"/>
        <v>1</v>
      </c>
      <c r="N830" s="30">
        <f t="shared" si="121"/>
        <v>1</v>
      </c>
      <c r="O830" s="30">
        <f t="shared" si="122"/>
        <v>1</v>
      </c>
      <c r="P830" s="30">
        <f t="shared" si="123"/>
        <v>1</v>
      </c>
      <c r="Q830" s="30">
        <f t="shared" si="124"/>
        <v>1</v>
      </c>
      <c r="R830" s="30">
        <f t="shared" si="125"/>
        <v>1</v>
      </c>
      <c r="S830" s="30"/>
      <c r="T830" s="30"/>
      <c r="U830" s="30"/>
      <c r="V830" s="34">
        <f t="shared" si="126"/>
        <v>1</v>
      </c>
    </row>
    <row r="831" spans="1:22" s="34" customFormat="1" ht="45" x14ac:dyDescent="0.25">
      <c r="A831" s="30">
        <f t="shared" si="127"/>
        <v>1</v>
      </c>
      <c r="D831" s="33">
        <v>827</v>
      </c>
      <c r="E831" s="90" t="s">
        <v>4711</v>
      </c>
      <c r="F831" s="91" t="s">
        <v>1075</v>
      </c>
      <c r="G831" s="91" t="s">
        <v>1076</v>
      </c>
      <c r="H831" s="92" t="s">
        <v>1077</v>
      </c>
      <c r="I831" s="93">
        <v>580107</v>
      </c>
      <c r="J831" s="81">
        <f t="shared" si="128"/>
        <v>0</v>
      </c>
      <c r="K831"/>
      <c r="L831" s="30">
        <f t="shared" si="129"/>
        <v>1</v>
      </c>
      <c r="M831" s="30">
        <f t="shared" si="120"/>
        <v>1</v>
      </c>
      <c r="N831" s="30">
        <f t="shared" si="121"/>
        <v>1</v>
      </c>
      <c r="O831" s="30">
        <f t="shared" si="122"/>
        <v>1</v>
      </c>
      <c r="P831" s="30">
        <f t="shared" si="123"/>
        <v>1</v>
      </c>
      <c r="Q831" s="30">
        <f t="shared" si="124"/>
        <v>1</v>
      </c>
      <c r="R831" s="30">
        <f t="shared" si="125"/>
        <v>1</v>
      </c>
      <c r="S831" s="30"/>
      <c r="T831" s="30"/>
      <c r="U831" s="30"/>
      <c r="V831" s="34">
        <f t="shared" si="126"/>
        <v>1</v>
      </c>
    </row>
    <row r="832" spans="1:22" s="34" customFormat="1" ht="45" x14ac:dyDescent="0.25">
      <c r="A832" s="30">
        <f t="shared" si="127"/>
        <v>1</v>
      </c>
      <c r="D832" s="33">
        <v>828</v>
      </c>
      <c r="E832" s="90" t="s">
        <v>4711</v>
      </c>
      <c r="F832" s="91" t="s">
        <v>1078</v>
      </c>
      <c r="G832" s="91" t="s">
        <v>1079</v>
      </c>
      <c r="H832" s="92" t="s">
        <v>1080</v>
      </c>
      <c r="I832" s="93">
        <v>580108</v>
      </c>
      <c r="J832" s="81">
        <f t="shared" si="128"/>
        <v>0</v>
      </c>
      <c r="K832"/>
      <c r="L832" s="30">
        <f t="shared" si="129"/>
        <v>1</v>
      </c>
      <c r="M832" s="30">
        <f t="shared" si="120"/>
        <v>1</v>
      </c>
      <c r="N832" s="30">
        <f t="shared" si="121"/>
        <v>1</v>
      </c>
      <c r="O832" s="30">
        <f t="shared" si="122"/>
        <v>1</v>
      </c>
      <c r="P832" s="30">
        <f t="shared" si="123"/>
        <v>1</v>
      </c>
      <c r="Q832" s="30">
        <f t="shared" si="124"/>
        <v>1</v>
      </c>
      <c r="R832" s="30">
        <f t="shared" si="125"/>
        <v>1</v>
      </c>
      <c r="S832" s="30"/>
      <c r="T832" s="30"/>
      <c r="U832" s="30"/>
      <c r="V832" s="34">
        <f t="shared" si="126"/>
        <v>1</v>
      </c>
    </row>
    <row r="833" spans="1:22" s="34" customFormat="1" ht="45" x14ac:dyDescent="0.25">
      <c r="A833" s="30">
        <f t="shared" si="127"/>
        <v>1</v>
      </c>
      <c r="D833" s="33">
        <v>829</v>
      </c>
      <c r="E833" s="90" t="s">
        <v>4711</v>
      </c>
      <c r="F833" s="91" t="s">
        <v>1081</v>
      </c>
      <c r="G833" s="91" t="s">
        <v>2502</v>
      </c>
      <c r="H833" s="92" t="s">
        <v>1082</v>
      </c>
      <c r="I833" s="93">
        <v>580109</v>
      </c>
      <c r="J833" s="81">
        <f t="shared" si="128"/>
        <v>0</v>
      </c>
      <c r="K833"/>
      <c r="L833" s="30">
        <f t="shared" si="129"/>
        <v>1</v>
      </c>
      <c r="M833" s="30">
        <f t="shared" si="120"/>
        <v>1</v>
      </c>
      <c r="N833" s="30">
        <f t="shared" si="121"/>
        <v>1</v>
      </c>
      <c r="O833" s="30">
        <f t="shared" si="122"/>
        <v>1</v>
      </c>
      <c r="P833" s="30">
        <f t="shared" si="123"/>
        <v>1</v>
      </c>
      <c r="Q833" s="30">
        <f t="shared" si="124"/>
        <v>1</v>
      </c>
      <c r="R833" s="30">
        <f t="shared" si="125"/>
        <v>1</v>
      </c>
      <c r="S833" s="30"/>
      <c r="T833" s="30"/>
      <c r="U833" s="30"/>
      <c r="V833" s="34">
        <f t="shared" si="126"/>
        <v>1</v>
      </c>
    </row>
    <row r="834" spans="1:22" s="34" customFormat="1" ht="45" x14ac:dyDescent="0.25">
      <c r="A834" s="30">
        <f t="shared" si="127"/>
        <v>1</v>
      </c>
      <c r="D834" s="33">
        <v>830</v>
      </c>
      <c r="E834" s="90" t="s">
        <v>4711</v>
      </c>
      <c r="F834" s="91" t="s">
        <v>1083</v>
      </c>
      <c r="G834" s="91" t="s">
        <v>812</v>
      </c>
      <c r="H834" s="92" t="s">
        <v>1084</v>
      </c>
      <c r="I834" s="93">
        <v>580110</v>
      </c>
      <c r="J834" s="81">
        <f t="shared" si="128"/>
        <v>0</v>
      </c>
      <c r="K834"/>
      <c r="L834" s="30">
        <f t="shared" si="129"/>
        <v>1</v>
      </c>
      <c r="M834" s="30">
        <f t="shared" si="120"/>
        <v>1</v>
      </c>
      <c r="N834" s="30">
        <f t="shared" si="121"/>
        <v>1</v>
      </c>
      <c r="O834" s="30">
        <f t="shared" si="122"/>
        <v>1</v>
      </c>
      <c r="P834" s="30">
        <f t="shared" si="123"/>
        <v>1</v>
      </c>
      <c r="Q834" s="30">
        <f t="shared" si="124"/>
        <v>1</v>
      </c>
      <c r="R834" s="30">
        <f t="shared" si="125"/>
        <v>1</v>
      </c>
      <c r="S834" s="30"/>
      <c r="T834" s="30"/>
      <c r="U834" s="30"/>
      <c r="V834" s="34">
        <f t="shared" si="126"/>
        <v>1</v>
      </c>
    </row>
    <row r="835" spans="1:22" s="34" customFormat="1" ht="45" x14ac:dyDescent="0.25">
      <c r="A835" s="30">
        <f t="shared" si="127"/>
        <v>1</v>
      </c>
      <c r="D835" s="33">
        <v>831</v>
      </c>
      <c r="E835" s="90" t="s">
        <v>4711</v>
      </c>
      <c r="F835" s="91" t="s">
        <v>1085</v>
      </c>
      <c r="G835" s="91" t="s">
        <v>1086</v>
      </c>
      <c r="H835" s="92" t="s">
        <v>1087</v>
      </c>
      <c r="I835" s="93">
        <v>580111</v>
      </c>
      <c r="J835" s="81">
        <f t="shared" si="128"/>
        <v>0</v>
      </c>
      <c r="K835"/>
      <c r="L835" s="30">
        <f t="shared" si="129"/>
        <v>1</v>
      </c>
      <c r="M835" s="30">
        <f t="shared" si="120"/>
        <v>1</v>
      </c>
      <c r="N835" s="30">
        <f t="shared" si="121"/>
        <v>1</v>
      </c>
      <c r="O835" s="30">
        <f t="shared" si="122"/>
        <v>1</v>
      </c>
      <c r="P835" s="30">
        <f t="shared" si="123"/>
        <v>1</v>
      </c>
      <c r="Q835" s="30">
        <f t="shared" si="124"/>
        <v>1</v>
      </c>
      <c r="R835" s="30">
        <f t="shared" si="125"/>
        <v>1</v>
      </c>
      <c r="S835" s="30"/>
      <c r="T835" s="30"/>
      <c r="U835" s="30"/>
      <c r="V835" s="34">
        <f t="shared" si="126"/>
        <v>1</v>
      </c>
    </row>
    <row r="836" spans="1:22" s="34" customFormat="1" ht="45" x14ac:dyDescent="0.25">
      <c r="A836" s="30">
        <f t="shared" si="127"/>
        <v>1</v>
      </c>
      <c r="D836" s="33">
        <v>832</v>
      </c>
      <c r="E836" s="90" t="s">
        <v>4711</v>
      </c>
      <c r="F836" s="91" t="s">
        <v>1088</v>
      </c>
      <c r="G836" s="91" t="s">
        <v>1089</v>
      </c>
      <c r="H836" s="92" t="s">
        <v>1090</v>
      </c>
      <c r="I836" s="93">
        <v>580112</v>
      </c>
      <c r="J836" s="81">
        <f t="shared" si="128"/>
        <v>0</v>
      </c>
      <c r="K836"/>
      <c r="L836" s="30">
        <f t="shared" si="129"/>
        <v>1</v>
      </c>
      <c r="M836" s="30">
        <f t="shared" si="120"/>
        <v>1</v>
      </c>
      <c r="N836" s="30">
        <f t="shared" si="121"/>
        <v>1</v>
      </c>
      <c r="O836" s="30">
        <f t="shared" si="122"/>
        <v>1</v>
      </c>
      <c r="P836" s="30">
        <f t="shared" si="123"/>
        <v>1</v>
      </c>
      <c r="Q836" s="30">
        <f t="shared" si="124"/>
        <v>1</v>
      </c>
      <c r="R836" s="30">
        <f t="shared" si="125"/>
        <v>1</v>
      </c>
      <c r="S836" s="30"/>
      <c r="T836" s="30"/>
      <c r="U836" s="30"/>
      <c r="V836" s="34">
        <f t="shared" si="126"/>
        <v>1</v>
      </c>
    </row>
    <row r="837" spans="1:22" s="34" customFormat="1" ht="45" x14ac:dyDescent="0.25">
      <c r="A837" s="30">
        <f t="shared" si="127"/>
        <v>1</v>
      </c>
      <c r="D837" s="33">
        <v>833</v>
      </c>
      <c r="E837" s="90" t="s">
        <v>4711</v>
      </c>
      <c r="F837" s="91" t="s">
        <v>1091</v>
      </c>
      <c r="G837" s="91" t="s">
        <v>2080</v>
      </c>
      <c r="H837" s="92" t="s">
        <v>1092</v>
      </c>
      <c r="I837" s="93">
        <v>580113</v>
      </c>
      <c r="J837" s="81">
        <f t="shared" si="128"/>
        <v>0</v>
      </c>
      <c r="K837"/>
      <c r="L837" s="30">
        <f t="shared" si="129"/>
        <v>1</v>
      </c>
      <c r="M837" s="30">
        <f t="shared" ref="M837:M900" si="130">IF(E837&lt;&gt;"",1,0)</f>
        <v>1</v>
      </c>
      <c r="N837" s="30">
        <f t="shared" ref="N837:N900" si="131">IF(F837&lt;&gt;"",1,0)</f>
        <v>1</v>
      </c>
      <c r="O837" s="30">
        <f t="shared" ref="O837:O900" si="132">IF(G837&lt;&gt;"",1,0)</f>
        <v>1</v>
      </c>
      <c r="P837" s="30">
        <f t="shared" ref="P837:P900" si="133">IF(H837&lt;&gt;"",1,0)</f>
        <v>1</v>
      </c>
      <c r="Q837" s="30">
        <f t="shared" ref="Q837:Q900" si="134">IF(I837&lt;&gt;"",1,0)</f>
        <v>1</v>
      </c>
      <c r="R837" s="30">
        <f t="shared" ref="R837:R900" si="135">IF(J837&lt;&gt;"",1,0)</f>
        <v>1</v>
      </c>
      <c r="S837" s="30"/>
      <c r="T837" s="30"/>
      <c r="U837" s="30"/>
      <c r="V837" s="34">
        <f t="shared" ref="V837:V900" si="136">IF(LEN(H837)=9,IF(ISNA(AND(MID(H837,1,3)="sch",VALUE(MID(H837,4,2))&gt;0,VALUE(MID(H837,6,4))&gt;0)),0,IF(AND(MID(H837,1,3)="sch",VALUE(MID(H837,4,2))&gt;0,VALUE(MID(H837,6,4))&gt;0),1,0)),IF(P837=0,1,0))</f>
        <v>1</v>
      </c>
    </row>
    <row r="838" spans="1:22" s="34" customFormat="1" ht="45" x14ac:dyDescent="0.25">
      <c r="A838" s="30">
        <f t="shared" ref="A838:A901" si="137">IF(L838=0,1,IF(M838*(N838+O838)*V838&gt;0,1,0))</f>
        <v>1</v>
      </c>
      <c r="D838" s="33">
        <v>834</v>
      </c>
      <c r="E838" s="90" t="s">
        <v>4711</v>
      </c>
      <c r="F838" s="91" t="s">
        <v>1093</v>
      </c>
      <c r="G838" s="91" t="s">
        <v>1094</v>
      </c>
      <c r="H838" s="92" t="s">
        <v>1095</v>
      </c>
      <c r="I838" s="93">
        <v>580114</v>
      </c>
      <c r="J838" s="81">
        <f t="shared" ref="J838:J901" si="138">IF(E838&lt;&gt;"",0,"")</f>
        <v>0</v>
      </c>
      <c r="K838"/>
      <c r="L838" s="30">
        <f t="shared" ref="L838:L901" si="139">IF(LEN(E838&amp;F838&amp;G838&amp;H838&amp;I838&amp;J838)&gt;0,1,0)</f>
        <v>1</v>
      </c>
      <c r="M838" s="30">
        <f t="shared" si="130"/>
        <v>1</v>
      </c>
      <c r="N838" s="30">
        <f t="shared" si="131"/>
        <v>1</v>
      </c>
      <c r="O838" s="30">
        <f t="shared" si="132"/>
        <v>1</v>
      </c>
      <c r="P838" s="30">
        <f t="shared" si="133"/>
        <v>1</v>
      </c>
      <c r="Q838" s="30">
        <f t="shared" si="134"/>
        <v>1</v>
      </c>
      <c r="R838" s="30">
        <f t="shared" si="135"/>
        <v>1</v>
      </c>
      <c r="S838" s="30"/>
      <c r="T838" s="30"/>
      <c r="U838" s="30"/>
      <c r="V838" s="34">
        <f t="shared" si="136"/>
        <v>1</v>
      </c>
    </row>
    <row r="839" spans="1:22" s="34" customFormat="1" ht="45" x14ac:dyDescent="0.25">
      <c r="A839" s="30">
        <f t="shared" si="137"/>
        <v>1</v>
      </c>
      <c r="D839" s="33">
        <v>835</v>
      </c>
      <c r="E839" s="90" t="s">
        <v>4711</v>
      </c>
      <c r="F839" s="91" t="s">
        <v>1096</v>
      </c>
      <c r="G839" s="91" t="s">
        <v>1375</v>
      </c>
      <c r="H839" s="92" t="s">
        <v>1097</v>
      </c>
      <c r="I839" s="93">
        <v>580116</v>
      </c>
      <c r="J839" s="81">
        <f t="shared" si="138"/>
        <v>0</v>
      </c>
      <c r="K839"/>
      <c r="L839" s="30">
        <f t="shared" si="139"/>
        <v>1</v>
      </c>
      <c r="M839" s="30">
        <f t="shared" si="130"/>
        <v>1</v>
      </c>
      <c r="N839" s="30">
        <f t="shared" si="131"/>
        <v>1</v>
      </c>
      <c r="O839" s="30">
        <f t="shared" si="132"/>
        <v>1</v>
      </c>
      <c r="P839" s="30">
        <f t="shared" si="133"/>
        <v>1</v>
      </c>
      <c r="Q839" s="30">
        <f t="shared" si="134"/>
        <v>1</v>
      </c>
      <c r="R839" s="30">
        <f t="shared" si="135"/>
        <v>1</v>
      </c>
      <c r="S839" s="30"/>
      <c r="T839" s="30"/>
      <c r="U839" s="30"/>
      <c r="V839" s="34">
        <f t="shared" si="136"/>
        <v>1</v>
      </c>
    </row>
    <row r="840" spans="1:22" s="34" customFormat="1" ht="60" x14ac:dyDescent="0.25">
      <c r="A840" s="30">
        <f t="shared" si="137"/>
        <v>1</v>
      </c>
      <c r="D840" s="33">
        <v>836</v>
      </c>
      <c r="E840" s="90" t="s">
        <v>4711</v>
      </c>
      <c r="F840" s="91" t="s">
        <v>1098</v>
      </c>
      <c r="G840" s="91" t="s">
        <v>1099</v>
      </c>
      <c r="H840" s="92" t="s">
        <v>1100</v>
      </c>
      <c r="I840" s="93">
        <v>580117</v>
      </c>
      <c r="J840" s="81">
        <f t="shared" si="138"/>
        <v>0</v>
      </c>
      <c r="K840"/>
      <c r="L840" s="30">
        <f t="shared" si="139"/>
        <v>1</v>
      </c>
      <c r="M840" s="30">
        <f t="shared" si="130"/>
        <v>1</v>
      </c>
      <c r="N840" s="30">
        <f t="shared" si="131"/>
        <v>1</v>
      </c>
      <c r="O840" s="30">
        <f t="shared" si="132"/>
        <v>1</v>
      </c>
      <c r="P840" s="30">
        <f t="shared" si="133"/>
        <v>1</v>
      </c>
      <c r="Q840" s="30">
        <f t="shared" si="134"/>
        <v>1</v>
      </c>
      <c r="R840" s="30">
        <f t="shared" si="135"/>
        <v>1</v>
      </c>
      <c r="S840" s="30"/>
      <c r="T840" s="30"/>
      <c r="U840" s="30"/>
      <c r="V840" s="34">
        <f t="shared" si="136"/>
        <v>1</v>
      </c>
    </row>
    <row r="841" spans="1:22" s="34" customFormat="1" ht="60" x14ac:dyDescent="0.25">
      <c r="A841" s="30">
        <f t="shared" si="137"/>
        <v>1</v>
      </c>
      <c r="D841" s="33">
        <v>837</v>
      </c>
      <c r="E841" s="90" t="s">
        <v>4711</v>
      </c>
      <c r="F841" s="91" t="s">
        <v>1101</v>
      </c>
      <c r="G841" s="91" t="s">
        <v>1102</v>
      </c>
      <c r="H841" s="92" t="s">
        <v>1103</v>
      </c>
      <c r="I841" s="93">
        <v>580118</v>
      </c>
      <c r="J841" s="81">
        <f t="shared" si="138"/>
        <v>0</v>
      </c>
      <c r="K841"/>
      <c r="L841" s="30">
        <f t="shared" si="139"/>
        <v>1</v>
      </c>
      <c r="M841" s="30">
        <f t="shared" si="130"/>
        <v>1</v>
      </c>
      <c r="N841" s="30">
        <f t="shared" si="131"/>
        <v>1</v>
      </c>
      <c r="O841" s="30">
        <f t="shared" si="132"/>
        <v>1</v>
      </c>
      <c r="P841" s="30">
        <f t="shared" si="133"/>
        <v>1</v>
      </c>
      <c r="Q841" s="30">
        <f t="shared" si="134"/>
        <v>1</v>
      </c>
      <c r="R841" s="30">
        <f t="shared" si="135"/>
        <v>1</v>
      </c>
      <c r="S841" s="30"/>
      <c r="T841" s="30"/>
      <c r="U841" s="30"/>
      <c r="V841" s="34">
        <f t="shared" si="136"/>
        <v>1</v>
      </c>
    </row>
    <row r="842" spans="1:22" s="34" customFormat="1" ht="60" x14ac:dyDescent="0.25">
      <c r="A842" s="30">
        <f t="shared" si="137"/>
        <v>1</v>
      </c>
      <c r="D842" s="33">
        <v>838</v>
      </c>
      <c r="E842" s="90" t="s">
        <v>4711</v>
      </c>
      <c r="F842" s="91" t="s">
        <v>1104</v>
      </c>
      <c r="G842" s="91" t="s">
        <v>1962</v>
      </c>
      <c r="H842" s="92" t="s">
        <v>1105</v>
      </c>
      <c r="I842" s="93">
        <v>580119</v>
      </c>
      <c r="J842" s="81">
        <f t="shared" si="138"/>
        <v>0</v>
      </c>
      <c r="K842"/>
      <c r="L842" s="30">
        <f t="shared" si="139"/>
        <v>1</v>
      </c>
      <c r="M842" s="30">
        <f t="shared" si="130"/>
        <v>1</v>
      </c>
      <c r="N842" s="30">
        <f t="shared" si="131"/>
        <v>1</v>
      </c>
      <c r="O842" s="30">
        <f t="shared" si="132"/>
        <v>1</v>
      </c>
      <c r="P842" s="30">
        <f t="shared" si="133"/>
        <v>1</v>
      </c>
      <c r="Q842" s="30">
        <f t="shared" si="134"/>
        <v>1</v>
      </c>
      <c r="R842" s="30">
        <f t="shared" si="135"/>
        <v>1</v>
      </c>
      <c r="S842" s="30"/>
      <c r="T842" s="30"/>
      <c r="U842" s="30"/>
      <c r="V842" s="34">
        <f t="shared" si="136"/>
        <v>1</v>
      </c>
    </row>
    <row r="843" spans="1:22" s="34" customFormat="1" ht="60" x14ac:dyDescent="0.25">
      <c r="A843" s="30">
        <f t="shared" si="137"/>
        <v>1</v>
      </c>
      <c r="D843" s="33">
        <v>839</v>
      </c>
      <c r="E843" s="90" t="s">
        <v>4711</v>
      </c>
      <c r="F843" s="91" t="s">
        <v>1106</v>
      </c>
      <c r="G843" s="91" t="s">
        <v>1107</v>
      </c>
      <c r="H843" s="92" t="s">
        <v>1108</v>
      </c>
      <c r="I843" s="93">
        <v>580120</v>
      </c>
      <c r="J843" s="81">
        <f t="shared" si="138"/>
        <v>0</v>
      </c>
      <c r="K843"/>
      <c r="L843" s="30">
        <f t="shared" si="139"/>
        <v>1</v>
      </c>
      <c r="M843" s="30">
        <f t="shared" si="130"/>
        <v>1</v>
      </c>
      <c r="N843" s="30">
        <f t="shared" si="131"/>
        <v>1</v>
      </c>
      <c r="O843" s="30">
        <f t="shared" si="132"/>
        <v>1</v>
      </c>
      <c r="P843" s="30">
        <f t="shared" si="133"/>
        <v>1</v>
      </c>
      <c r="Q843" s="30">
        <f t="shared" si="134"/>
        <v>1</v>
      </c>
      <c r="R843" s="30">
        <f t="shared" si="135"/>
        <v>1</v>
      </c>
      <c r="S843" s="30"/>
      <c r="T843" s="30"/>
      <c r="U843" s="30"/>
      <c r="V843" s="34">
        <f t="shared" si="136"/>
        <v>1</v>
      </c>
    </row>
    <row r="844" spans="1:22" s="34" customFormat="1" ht="30" x14ac:dyDescent="0.25">
      <c r="A844" s="30">
        <f t="shared" si="137"/>
        <v>1</v>
      </c>
      <c r="D844" s="33">
        <v>840</v>
      </c>
      <c r="E844" s="90" t="s">
        <v>4711</v>
      </c>
      <c r="F844" s="91" t="s">
        <v>1109</v>
      </c>
      <c r="G844" s="91" t="s">
        <v>1110</v>
      </c>
      <c r="H844" s="92" t="s">
        <v>1111</v>
      </c>
      <c r="I844" s="93">
        <v>580121</v>
      </c>
      <c r="J844" s="81">
        <f t="shared" si="138"/>
        <v>0</v>
      </c>
      <c r="K844"/>
      <c r="L844" s="30">
        <f t="shared" si="139"/>
        <v>1</v>
      </c>
      <c r="M844" s="30">
        <f t="shared" si="130"/>
        <v>1</v>
      </c>
      <c r="N844" s="30">
        <f t="shared" si="131"/>
        <v>1</v>
      </c>
      <c r="O844" s="30">
        <f t="shared" si="132"/>
        <v>1</v>
      </c>
      <c r="P844" s="30">
        <f t="shared" si="133"/>
        <v>1</v>
      </c>
      <c r="Q844" s="30">
        <f t="shared" si="134"/>
        <v>1</v>
      </c>
      <c r="R844" s="30">
        <f t="shared" si="135"/>
        <v>1</v>
      </c>
      <c r="S844" s="30"/>
      <c r="T844" s="30"/>
      <c r="U844" s="30"/>
      <c r="V844" s="34">
        <f t="shared" si="136"/>
        <v>1</v>
      </c>
    </row>
    <row r="845" spans="1:22" s="34" customFormat="1" ht="45" x14ac:dyDescent="0.25">
      <c r="A845" s="30">
        <f t="shared" si="137"/>
        <v>1</v>
      </c>
      <c r="D845" s="33">
        <v>841</v>
      </c>
      <c r="E845" s="90" t="s">
        <v>4711</v>
      </c>
      <c r="F845" s="91" t="s">
        <v>1112</v>
      </c>
      <c r="G845" s="91" t="s">
        <v>1113</v>
      </c>
      <c r="H845" s="92" t="s">
        <v>1114</v>
      </c>
      <c r="I845" s="93">
        <v>580122</v>
      </c>
      <c r="J845" s="81">
        <f t="shared" si="138"/>
        <v>0</v>
      </c>
      <c r="K845"/>
      <c r="L845" s="30">
        <f t="shared" si="139"/>
        <v>1</v>
      </c>
      <c r="M845" s="30">
        <f t="shared" si="130"/>
        <v>1</v>
      </c>
      <c r="N845" s="30">
        <f t="shared" si="131"/>
        <v>1</v>
      </c>
      <c r="O845" s="30">
        <f t="shared" si="132"/>
        <v>1</v>
      </c>
      <c r="P845" s="30">
        <f t="shared" si="133"/>
        <v>1</v>
      </c>
      <c r="Q845" s="30">
        <f t="shared" si="134"/>
        <v>1</v>
      </c>
      <c r="R845" s="30">
        <f t="shared" si="135"/>
        <v>1</v>
      </c>
      <c r="S845" s="30"/>
      <c r="T845" s="30"/>
      <c r="U845" s="30"/>
      <c r="V845" s="34">
        <f t="shared" si="136"/>
        <v>1</v>
      </c>
    </row>
    <row r="846" spans="1:22" s="34" customFormat="1" ht="45" x14ac:dyDescent="0.25">
      <c r="A846" s="30">
        <f t="shared" si="137"/>
        <v>1</v>
      </c>
      <c r="D846" s="33">
        <v>842</v>
      </c>
      <c r="E846" s="90" t="s">
        <v>4711</v>
      </c>
      <c r="F846" s="91" t="s">
        <v>1115</v>
      </c>
      <c r="G846" s="91" t="s">
        <v>1116</v>
      </c>
      <c r="H846" s="92" t="s">
        <v>1117</v>
      </c>
      <c r="I846" s="93">
        <v>580123</v>
      </c>
      <c r="J846" s="81">
        <f t="shared" si="138"/>
        <v>0</v>
      </c>
      <c r="K846"/>
      <c r="L846" s="30">
        <f t="shared" si="139"/>
        <v>1</v>
      </c>
      <c r="M846" s="30">
        <f t="shared" si="130"/>
        <v>1</v>
      </c>
      <c r="N846" s="30">
        <f t="shared" si="131"/>
        <v>1</v>
      </c>
      <c r="O846" s="30">
        <f t="shared" si="132"/>
        <v>1</v>
      </c>
      <c r="P846" s="30">
        <f t="shared" si="133"/>
        <v>1</v>
      </c>
      <c r="Q846" s="30">
        <f t="shared" si="134"/>
        <v>1</v>
      </c>
      <c r="R846" s="30">
        <f t="shared" si="135"/>
        <v>1</v>
      </c>
      <c r="S846" s="30"/>
      <c r="T846" s="30"/>
      <c r="U846" s="30"/>
      <c r="V846" s="34">
        <f t="shared" si="136"/>
        <v>1</v>
      </c>
    </row>
    <row r="847" spans="1:22" s="34" customFormat="1" ht="45" x14ac:dyDescent="0.25">
      <c r="A847" s="30">
        <f t="shared" si="137"/>
        <v>1</v>
      </c>
      <c r="D847" s="33">
        <v>843</v>
      </c>
      <c r="E847" s="90" t="s">
        <v>4711</v>
      </c>
      <c r="F847" s="91" t="s">
        <v>1118</v>
      </c>
      <c r="G847" s="91" t="s">
        <v>1119</v>
      </c>
      <c r="H847" s="92" t="s">
        <v>1120</v>
      </c>
      <c r="I847" s="93">
        <v>580125</v>
      </c>
      <c r="J847" s="81">
        <f t="shared" si="138"/>
        <v>0</v>
      </c>
      <c r="K847"/>
      <c r="L847" s="30">
        <f t="shared" si="139"/>
        <v>1</v>
      </c>
      <c r="M847" s="30">
        <f t="shared" si="130"/>
        <v>1</v>
      </c>
      <c r="N847" s="30">
        <f t="shared" si="131"/>
        <v>1</v>
      </c>
      <c r="O847" s="30">
        <f t="shared" si="132"/>
        <v>1</v>
      </c>
      <c r="P847" s="30">
        <f t="shared" si="133"/>
        <v>1</v>
      </c>
      <c r="Q847" s="30">
        <f t="shared" si="134"/>
        <v>1</v>
      </c>
      <c r="R847" s="30">
        <f t="shared" si="135"/>
        <v>1</v>
      </c>
      <c r="S847" s="30"/>
      <c r="T847" s="30"/>
      <c r="U847" s="30"/>
      <c r="V847" s="34">
        <f t="shared" si="136"/>
        <v>1</v>
      </c>
    </row>
    <row r="848" spans="1:22" s="34" customFormat="1" ht="45" x14ac:dyDescent="0.25">
      <c r="A848" s="30">
        <f t="shared" si="137"/>
        <v>1</v>
      </c>
      <c r="D848" s="33">
        <v>844</v>
      </c>
      <c r="E848" s="90" t="s">
        <v>4711</v>
      </c>
      <c r="F848" s="91" t="s">
        <v>1121</v>
      </c>
      <c r="G848" s="91" t="s">
        <v>1122</v>
      </c>
      <c r="H848" s="92" t="s">
        <v>1123</v>
      </c>
      <c r="I848" s="93"/>
      <c r="J848" s="81">
        <f t="shared" si="138"/>
        <v>0</v>
      </c>
      <c r="K848"/>
      <c r="L848" s="30">
        <f t="shared" si="139"/>
        <v>1</v>
      </c>
      <c r="M848" s="30">
        <f t="shared" si="130"/>
        <v>1</v>
      </c>
      <c r="N848" s="30">
        <f t="shared" si="131"/>
        <v>1</v>
      </c>
      <c r="O848" s="30">
        <f t="shared" si="132"/>
        <v>1</v>
      </c>
      <c r="P848" s="30">
        <f t="shared" si="133"/>
        <v>1</v>
      </c>
      <c r="Q848" s="30">
        <f t="shared" si="134"/>
        <v>0</v>
      </c>
      <c r="R848" s="30">
        <f t="shared" si="135"/>
        <v>1</v>
      </c>
      <c r="S848" s="30"/>
      <c r="T848" s="30"/>
      <c r="U848" s="30"/>
      <c r="V848" s="34">
        <f t="shared" si="136"/>
        <v>1</v>
      </c>
    </row>
    <row r="849" spans="1:22" s="34" customFormat="1" ht="45" x14ac:dyDescent="0.25">
      <c r="A849" s="30">
        <f t="shared" si="137"/>
        <v>1</v>
      </c>
      <c r="D849" s="33">
        <v>845</v>
      </c>
      <c r="E849" s="90" t="s">
        <v>4583</v>
      </c>
      <c r="F849" s="91" t="s">
        <v>1124</v>
      </c>
      <c r="G849" s="91" t="s">
        <v>1125</v>
      </c>
      <c r="H849" s="92" t="s">
        <v>1126</v>
      </c>
      <c r="I849" s="93">
        <v>590101</v>
      </c>
      <c r="J849" s="81">
        <f t="shared" si="138"/>
        <v>0</v>
      </c>
      <c r="K849"/>
      <c r="L849" s="30">
        <f t="shared" si="139"/>
        <v>1</v>
      </c>
      <c r="M849" s="30">
        <f t="shared" si="130"/>
        <v>1</v>
      </c>
      <c r="N849" s="30">
        <f t="shared" si="131"/>
        <v>1</v>
      </c>
      <c r="O849" s="30">
        <f t="shared" si="132"/>
        <v>1</v>
      </c>
      <c r="P849" s="30">
        <f t="shared" si="133"/>
        <v>1</v>
      </c>
      <c r="Q849" s="30">
        <f t="shared" si="134"/>
        <v>1</v>
      </c>
      <c r="R849" s="30">
        <f t="shared" si="135"/>
        <v>1</v>
      </c>
      <c r="S849" s="30"/>
      <c r="T849" s="30"/>
      <c r="U849" s="30"/>
      <c r="V849" s="34">
        <f t="shared" si="136"/>
        <v>1</v>
      </c>
    </row>
    <row r="850" spans="1:22" s="34" customFormat="1" ht="60" x14ac:dyDescent="0.25">
      <c r="A850" s="30">
        <f t="shared" si="137"/>
        <v>1</v>
      </c>
      <c r="D850" s="33">
        <v>846</v>
      </c>
      <c r="E850" s="90" t="s">
        <v>4583</v>
      </c>
      <c r="F850" s="91" t="s">
        <v>1127</v>
      </c>
      <c r="G850" s="91" t="s">
        <v>1128</v>
      </c>
      <c r="H850" s="92" t="s">
        <v>1129</v>
      </c>
      <c r="I850" s="93">
        <v>590102</v>
      </c>
      <c r="J850" s="81">
        <f t="shared" si="138"/>
        <v>0</v>
      </c>
      <c r="K850"/>
      <c r="L850" s="30">
        <f t="shared" si="139"/>
        <v>1</v>
      </c>
      <c r="M850" s="30">
        <f t="shared" si="130"/>
        <v>1</v>
      </c>
      <c r="N850" s="30">
        <f t="shared" si="131"/>
        <v>1</v>
      </c>
      <c r="O850" s="30">
        <f t="shared" si="132"/>
        <v>1</v>
      </c>
      <c r="P850" s="30">
        <f t="shared" si="133"/>
        <v>1</v>
      </c>
      <c r="Q850" s="30">
        <f t="shared" si="134"/>
        <v>1</v>
      </c>
      <c r="R850" s="30">
        <f t="shared" si="135"/>
        <v>1</v>
      </c>
      <c r="S850" s="30"/>
      <c r="T850" s="30"/>
      <c r="U850" s="30"/>
      <c r="V850" s="34">
        <f t="shared" si="136"/>
        <v>1</v>
      </c>
    </row>
    <row r="851" spans="1:22" s="34" customFormat="1" ht="75" x14ac:dyDescent="0.25">
      <c r="A851" s="30">
        <f t="shared" si="137"/>
        <v>1</v>
      </c>
      <c r="D851" s="33">
        <v>847</v>
      </c>
      <c r="E851" s="90" t="s">
        <v>4583</v>
      </c>
      <c r="F851" s="91" t="s">
        <v>1130</v>
      </c>
      <c r="G851" s="91" t="s">
        <v>1131</v>
      </c>
      <c r="H851" s="92" t="s">
        <v>1132</v>
      </c>
      <c r="I851" s="93">
        <v>590103</v>
      </c>
      <c r="J851" s="81">
        <f t="shared" si="138"/>
        <v>0</v>
      </c>
      <c r="K851"/>
      <c r="L851" s="30">
        <f t="shared" si="139"/>
        <v>1</v>
      </c>
      <c r="M851" s="30">
        <f t="shared" si="130"/>
        <v>1</v>
      </c>
      <c r="N851" s="30">
        <f t="shared" si="131"/>
        <v>1</v>
      </c>
      <c r="O851" s="30">
        <f t="shared" si="132"/>
        <v>1</v>
      </c>
      <c r="P851" s="30">
        <f t="shared" si="133"/>
        <v>1</v>
      </c>
      <c r="Q851" s="30">
        <f t="shared" si="134"/>
        <v>1</v>
      </c>
      <c r="R851" s="30">
        <f t="shared" si="135"/>
        <v>1</v>
      </c>
      <c r="S851" s="30"/>
      <c r="T851" s="30"/>
      <c r="U851" s="30"/>
      <c r="V851" s="34">
        <f t="shared" si="136"/>
        <v>1</v>
      </c>
    </row>
    <row r="852" spans="1:22" s="34" customFormat="1" ht="60" x14ac:dyDescent="0.25">
      <c r="A852" s="30">
        <f t="shared" si="137"/>
        <v>1</v>
      </c>
      <c r="D852" s="33">
        <v>848</v>
      </c>
      <c r="E852" s="90" t="s">
        <v>4583</v>
      </c>
      <c r="F852" s="91" t="s">
        <v>1133</v>
      </c>
      <c r="G852" s="91" t="s">
        <v>1134</v>
      </c>
      <c r="H852" s="92" t="s">
        <v>1135</v>
      </c>
      <c r="I852" s="93">
        <v>590104</v>
      </c>
      <c r="J852" s="81">
        <f t="shared" si="138"/>
        <v>0</v>
      </c>
      <c r="K852"/>
      <c r="L852" s="30">
        <f t="shared" si="139"/>
        <v>1</v>
      </c>
      <c r="M852" s="30">
        <f t="shared" si="130"/>
        <v>1</v>
      </c>
      <c r="N852" s="30">
        <f t="shared" si="131"/>
        <v>1</v>
      </c>
      <c r="O852" s="30">
        <f t="shared" si="132"/>
        <v>1</v>
      </c>
      <c r="P852" s="30">
        <f t="shared" si="133"/>
        <v>1</v>
      </c>
      <c r="Q852" s="30">
        <f t="shared" si="134"/>
        <v>1</v>
      </c>
      <c r="R852" s="30">
        <f t="shared" si="135"/>
        <v>1</v>
      </c>
      <c r="S852" s="30"/>
      <c r="T852" s="30"/>
      <c r="U852" s="30"/>
      <c r="V852" s="34">
        <f t="shared" si="136"/>
        <v>1</v>
      </c>
    </row>
    <row r="853" spans="1:22" s="34" customFormat="1" ht="60" x14ac:dyDescent="0.25">
      <c r="A853" s="30">
        <f t="shared" si="137"/>
        <v>1</v>
      </c>
      <c r="D853" s="33">
        <v>849</v>
      </c>
      <c r="E853" s="90" t="s">
        <v>4583</v>
      </c>
      <c r="F853" s="91" t="s">
        <v>1136</v>
      </c>
      <c r="G853" s="91" t="s">
        <v>1137</v>
      </c>
      <c r="H853" s="92" t="s">
        <v>1138</v>
      </c>
      <c r="I853" s="93">
        <v>590105</v>
      </c>
      <c r="J853" s="81">
        <f t="shared" si="138"/>
        <v>0</v>
      </c>
      <c r="K853"/>
      <c r="L853" s="30">
        <f t="shared" si="139"/>
        <v>1</v>
      </c>
      <c r="M853" s="30">
        <f t="shared" si="130"/>
        <v>1</v>
      </c>
      <c r="N853" s="30">
        <f t="shared" si="131"/>
        <v>1</v>
      </c>
      <c r="O853" s="30">
        <f t="shared" si="132"/>
        <v>1</v>
      </c>
      <c r="P853" s="30">
        <f t="shared" si="133"/>
        <v>1</v>
      </c>
      <c r="Q853" s="30">
        <f t="shared" si="134"/>
        <v>1</v>
      </c>
      <c r="R853" s="30">
        <f t="shared" si="135"/>
        <v>1</v>
      </c>
      <c r="S853" s="30"/>
      <c r="T853" s="30"/>
      <c r="U853" s="30"/>
      <c r="V853" s="34">
        <f t="shared" si="136"/>
        <v>1</v>
      </c>
    </row>
    <row r="854" spans="1:22" s="34" customFormat="1" ht="60" x14ac:dyDescent="0.25">
      <c r="A854" s="30">
        <f t="shared" si="137"/>
        <v>1</v>
      </c>
      <c r="D854" s="33">
        <v>850</v>
      </c>
      <c r="E854" s="90" t="s">
        <v>4583</v>
      </c>
      <c r="F854" s="91" t="s">
        <v>1139</v>
      </c>
      <c r="G854" s="91" t="s">
        <v>1140</v>
      </c>
      <c r="H854" s="92" t="s">
        <v>1141</v>
      </c>
      <c r="I854" s="93">
        <v>590106</v>
      </c>
      <c r="J854" s="81">
        <f t="shared" si="138"/>
        <v>0</v>
      </c>
      <c r="K854"/>
      <c r="L854" s="30">
        <f t="shared" si="139"/>
        <v>1</v>
      </c>
      <c r="M854" s="30">
        <f t="shared" si="130"/>
        <v>1</v>
      </c>
      <c r="N854" s="30">
        <f t="shared" si="131"/>
        <v>1</v>
      </c>
      <c r="O854" s="30">
        <f t="shared" si="132"/>
        <v>1</v>
      </c>
      <c r="P854" s="30">
        <f t="shared" si="133"/>
        <v>1</v>
      </c>
      <c r="Q854" s="30">
        <f t="shared" si="134"/>
        <v>1</v>
      </c>
      <c r="R854" s="30">
        <f t="shared" si="135"/>
        <v>1</v>
      </c>
      <c r="S854" s="30"/>
      <c r="T854" s="30"/>
      <c r="U854" s="30"/>
      <c r="V854" s="34">
        <f t="shared" si="136"/>
        <v>1</v>
      </c>
    </row>
    <row r="855" spans="1:22" s="34" customFormat="1" ht="60" x14ac:dyDescent="0.25">
      <c r="A855" s="30">
        <f t="shared" si="137"/>
        <v>1</v>
      </c>
      <c r="D855" s="33">
        <v>851</v>
      </c>
      <c r="E855" s="90" t="s">
        <v>4583</v>
      </c>
      <c r="F855" s="91" t="s">
        <v>1142</v>
      </c>
      <c r="G855" s="91" t="s">
        <v>1143</v>
      </c>
      <c r="H855" s="92" t="s">
        <v>1144</v>
      </c>
      <c r="I855" s="93">
        <v>590107</v>
      </c>
      <c r="J855" s="81">
        <f t="shared" si="138"/>
        <v>0</v>
      </c>
      <c r="K855"/>
      <c r="L855" s="30">
        <f t="shared" si="139"/>
        <v>1</v>
      </c>
      <c r="M855" s="30">
        <f t="shared" si="130"/>
        <v>1</v>
      </c>
      <c r="N855" s="30">
        <f t="shared" si="131"/>
        <v>1</v>
      </c>
      <c r="O855" s="30">
        <f t="shared" si="132"/>
        <v>1</v>
      </c>
      <c r="P855" s="30">
        <f t="shared" si="133"/>
        <v>1</v>
      </c>
      <c r="Q855" s="30">
        <f t="shared" si="134"/>
        <v>1</v>
      </c>
      <c r="R855" s="30">
        <f t="shared" si="135"/>
        <v>1</v>
      </c>
      <c r="S855" s="30"/>
      <c r="T855" s="30"/>
      <c r="U855" s="30"/>
      <c r="V855" s="34">
        <f t="shared" si="136"/>
        <v>1</v>
      </c>
    </row>
    <row r="856" spans="1:22" s="34" customFormat="1" ht="60" x14ac:dyDescent="0.25">
      <c r="A856" s="30">
        <f t="shared" si="137"/>
        <v>1</v>
      </c>
      <c r="D856" s="33">
        <v>852</v>
      </c>
      <c r="E856" s="90" t="s">
        <v>4583</v>
      </c>
      <c r="F856" s="91" t="s">
        <v>1145</v>
      </c>
      <c r="G856" s="91" t="s">
        <v>1146</v>
      </c>
      <c r="H856" s="92" t="s">
        <v>1147</v>
      </c>
      <c r="I856" s="93">
        <v>590108</v>
      </c>
      <c r="J856" s="81">
        <f t="shared" si="138"/>
        <v>0</v>
      </c>
      <c r="K856"/>
      <c r="L856" s="30">
        <f t="shared" si="139"/>
        <v>1</v>
      </c>
      <c r="M856" s="30">
        <f t="shared" si="130"/>
        <v>1</v>
      </c>
      <c r="N856" s="30">
        <f t="shared" si="131"/>
        <v>1</v>
      </c>
      <c r="O856" s="30">
        <f t="shared" si="132"/>
        <v>1</v>
      </c>
      <c r="P856" s="30">
        <f t="shared" si="133"/>
        <v>1</v>
      </c>
      <c r="Q856" s="30">
        <f t="shared" si="134"/>
        <v>1</v>
      </c>
      <c r="R856" s="30">
        <f t="shared" si="135"/>
        <v>1</v>
      </c>
      <c r="S856" s="30"/>
      <c r="T856" s="30"/>
      <c r="U856" s="30"/>
      <c r="V856" s="34">
        <f t="shared" si="136"/>
        <v>1</v>
      </c>
    </row>
    <row r="857" spans="1:22" s="34" customFormat="1" ht="60" x14ac:dyDescent="0.25">
      <c r="A857" s="30">
        <f t="shared" si="137"/>
        <v>1</v>
      </c>
      <c r="D857" s="33">
        <v>853</v>
      </c>
      <c r="E857" s="90" t="s">
        <v>4583</v>
      </c>
      <c r="F857" s="91" t="s">
        <v>1148</v>
      </c>
      <c r="G857" s="91" t="s">
        <v>1149</v>
      </c>
      <c r="H857" s="92" t="s">
        <v>1150</v>
      </c>
      <c r="I857" s="93">
        <v>590109</v>
      </c>
      <c r="J857" s="81">
        <f t="shared" si="138"/>
        <v>0</v>
      </c>
      <c r="K857"/>
      <c r="L857" s="30">
        <f t="shared" si="139"/>
        <v>1</v>
      </c>
      <c r="M857" s="30">
        <f t="shared" si="130"/>
        <v>1</v>
      </c>
      <c r="N857" s="30">
        <f t="shared" si="131"/>
        <v>1</v>
      </c>
      <c r="O857" s="30">
        <f t="shared" si="132"/>
        <v>1</v>
      </c>
      <c r="P857" s="30">
        <f t="shared" si="133"/>
        <v>1</v>
      </c>
      <c r="Q857" s="30">
        <f t="shared" si="134"/>
        <v>1</v>
      </c>
      <c r="R857" s="30">
        <f t="shared" si="135"/>
        <v>1</v>
      </c>
      <c r="S857" s="30"/>
      <c r="T857" s="30"/>
      <c r="U857" s="30"/>
      <c r="V857" s="34">
        <f t="shared" si="136"/>
        <v>1</v>
      </c>
    </row>
    <row r="858" spans="1:22" s="34" customFormat="1" ht="60" x14ac:dyDescent="0.25">
      <c r="A858" s="30">
        <f t="shared" si="137"/>
        <v>1</v>
      </c>
      <c r="D858" s="33">
        <v>854</v>
      </c>
      <c r="E858" s="90" t="s">
        <v>4583</v>
      </c>
      <c r="F858" s="91" t="s">
        <v>1151</v>
      </c>
      <c r="G858" s="91" t="s">
        <v>1152</v>
      </c>
      <c r="H858" s="92" t="s">
        <v>1153</v>
      </c>
      <c r="I858" s="93">
        <v>590110</v>
      </c>
      <c r="J858" s="81">
        <f t="shared" si="138"/>
        <v>0</v>
      </c>
      <c r="K858"/>
      <c r="L858" s="30">
        <f t="shared" si="139"/>
        <v>1</v>
      </c>
      <c r="M858" s="30">
        <f t="shared" si="130"/>
        <v>1</v>
      </c>
      <c r="N858" s="30">
        <f t="shared" si="131"/>
        <v>1</v>
      </c>
      <c r="O858" s="30">
        <f t="shared" si="132"/>
        <v>1</v>
      </c>
      <c r="P858" s="30">
        <f t="shared" si="133"/>
        <v>1</v>
      </c>
      <c r="Q858" s="30">
        <f t="shared" si="134"/>
        <v>1</v>
      </c>
      <c r="R858" s="30">
        <f t="shared" si="135"/>
        <v>1</v>
      </c>
      <c r="S858" s="30"/>
      <c r="T858" s="30"/>
      <c r="U858" s="30"/>
      <c r="V858" s="34">
        <f t="shared" si="136"/>
        <v>1</v>
      </c>
    </row>
    <row r="859" spans="1:22" s="34" customFormat="1" ht="60" x14ac:dyDescent="0.25">
      <c r="A859" s="30">
        <f t="shared" si="137"/>
        <v>1</v>
      </c>
      <c r="D859" s="33">
        <v>855</v>
      </c>
      <c r="E859" s="90" t="s">
        <v>4583</v>
      </c>
      <c r="F859" s="91" t="s">
        <v>1154</v>
      </c>
      <c r="G859" s="91" t="s">
        <v>1155</v>
      </c>
      <c r="H859" s="92" t="s">
        <v>1156</v>
      </c>
      <c r="I859" s="93">
        <v>590111</v>
      </c>
      <c r="J859" s="81">
        <f t="shared" si="138"/>
        <v>0</v>
      </c>
      <c r="K859"/>
      <c r="L859" s="30">
        <f t="shared" si="139"/>
        <v>1</v>
      </c>
      <c r="M859" s="30">
        <f t="shared" si="130"/>
        <v>1</v>
      </c>
      <c r="N859" s="30">
        <f t="shared" si="131"/>
        <v>1</v>
      </c>
      <c r="O859" s="30">
        <f t="shared" si="132"/>
        <v>1</v>
      </c>
      <c r="P859" s="30">
        <f t="shared" si="133"/>
        <v>1</v>
      </c>
      <c r="Q859" s="30">
        <f t="shared" si="134"/>
        <v>1</v>
      </c>
      <c r="R859" s="30">
        <f t="shared" si="135"/>
        <v>1</v>
      </c>
      <c r="S859" s="30"/>
      <c r="T859" s="30"/>
      <c r="U859" s="30"/>
      <c r="V859" s="34">
        <f t="shared" si="136"/>
        <v>1</v>
      </c>
    </row>
    <row r="860" spans="1:22" s="34" customFormat="1" ht="75" x14ac:dyDescent="0.25">
      <c r="A860" s="30">
        <f t="shared" si="137"/>
        <v>1</v>
      </c>
      <c r="D860" s="33">
        <v>856</v>
      </c>
      <c r="E860" s="90" t="s">
        <v>4583</v>
      </c>
      <c r="F860" s="91" t="s">
        <v>1157</v>
      </c>
      <c r="G860" s="91" t="s">
        <v>1158</v>
      </c>
      <c r="H860" s="92" t="s">
        <v>1159</v>
      </c>
      <c r="I860" s="93">
        <v>590113</v>
      </c>
      <c r="J860" s="81">
        <f t="shared" si="138"/>
        <v>0</v>
      </c>
      <c r="K860"/>
      <c r="L860" s="30">
        <f t="shared" si="139"/>
        <v>1</v>
      </c>
      <c r="M860" s="30">
        <f t="shared" si="130"/>
        <v>1</v>
      </c>
      <c r="N860" s="30">
        <f t="shared" si="131"/>
        <v>1</v>
      </c>
      <c r="O860" s="30">
        <f t="shared" si="132"/>
        <v>1</v>
      </c>
      <c r="P860" s="30">
        <f t="shared" si="133"/>
        <v>1</v>
      </c>
      <c r="Q860" s="30">
        <f t="shared" si="134"/>
        <v>1</v>
      </c>
      <c r="R860" s="30">
        <f t="shared" si="135"/>
        <v>1</v>
      </c>
      <c r="S860" s="30"/>
      <c r="T860" s="30"/>
      <c r="U860" s="30"/>
      <c r="V860" s="34">
        <f t="shared" si="136"/>
        <v>1</v>
      </c>
    </row>
    <row r="861" spans="1:22" s="34" customFormat="1" ht="60" x14ac:dyDescent="0.25">
      <c r="A861" s="30">
        <f t="shared" si="137"/>
        <v>1</v>
      </c>
      <c r="D861" s="33">
        <v>857</v>
      </c>
      <c r="E861" s="90" t="s">
        <v>4583</v>
      </c>
      <c r="F861" s="91" t="s">
        <v>1160</v>
      </c>
      <c r="G861" s="91" t="s">
        <v>1161</v>
      </c>
      <c r="H861" s="92" t="s">
        <v>1162</v>
      </c>
      <c r="I861" s="93">
        <v>590115</v>
      </c>
      <c r="J861" s="81">
        <f t="shared" si="138"/>
        <v>0</v>
      </c>
      <c r="K861"/>
      <c r="L861" s="30">
        <f t="shared" si="139"/>
        <v>1</v>
      </c>
      <c r="M861" s="30">
        <f t="shared" si="130"/>
        <v>1</v>
      </c>
      <c r="N861" s="30">
        <f t="shared" si="131"/>
        <v>1</v>
      </c>
      <c r="O861" s="30">
        <f t="shared" si="132"/>
        <v>1</v>
      </c>
      <c r="P861" s="30">
        <f t="shared" si="133"/>
        <v>1</v>
      </c>
      <c r="Q861" s="30">
        <f t="shared" si="134"/>
        <v>1</v>
      </c>
      <c r="R861" s="30">
        <f t="shared" si="135"/>
        <v>1</v>
      </c>
      <c r="S861" s="30"/>
      <c r="T861" s="30"/>
      <c r="U861" s="30"/>
      <c r="V861" s="34">
        <f t="shared" si="136"/>
        <v>1</v>
      </c>
    </row>
    <row r="862" spans="1:22" s="34" customFormat="1" ht="60" x14ac:dyDescent="0.25">
      <c r="A862" s="30">
        <f t="shared" si="137"/>
        <v>1</v>
      </c>
      <c r="D862" s="33">
        <v>858</v>
      </c>
      <c r="E862" s="90" t="s">
        <v>4583</v>
      </c>
      <c r="F862" s="91" t="s">
        <v>1163</v>
      </c>
      <c r="G862" s="91" t="s">
        <v>1164</v>
      </c>
      <c r="H862" s="92" t="s">
        <v>1165</v>
      </c>
      <c r="I862" s="93">
        <v>590116</v>
      </c>
      <c r="J862" s="81">
        <f t="shared" si="138"/>
        <v>0</v>
      </c>
      <c r="K862"/>
      <c r="L862" s="30">
        <f t="shared" si="139"/>
        <v>1</v>
      </c>
      <c r="M862" s="30">
        <f t="shared" si="130"/>
        <v>1</v>
      </c>
      <c r="N862" s="30">
        <f t="shared" si="131"/>
        <v>1</v>
      </c>
      <c r="O862" s="30">
        <f t="shared" si="132"/>
        <v>1</v>
      </c>
      <c r="P862" s="30">
        <f t="shared" si="133"/>
        <v>1</v>
      </c>
      <c r="Q862" s="30">
        <f t="shared" si="134"/>
        <v>1</v>
      </c>
      <c r="R862" s="30">
        <f t="shared" si="135"/>
        <v>1</v>
      </c>
      <c r="S862" s="30"/>
      <c r="T862" s="30"/>
      <c r="U862" s="30"/>
      <c r="V862" s="34">
        <f t="shared" si="136"/>
        <v>1</v>
      </c>
    </row>
    <row r="863" spans="1:22" s="34" customFormat="1" ht="60" x14ac:dyDescent="0.25">
      <c r="A863" s="30">
        <f t="shared" si="137"/>
        <v>1</v>
      </c>
      <c r="D863" s="33">
        <v>859</v>
      </c>
      <c r="E863" s="90" t="s">
        <v>4583</v>
      </c>
      <c r="F863" s="91" t="s">
        <v>1166</v>
      </c>
      <c r="G863" s="91" t="s">
        <v>1167</v>
      </c>
      <c r="H863" s="92" t="s">
        <v>1168</v>
      </c>
      <c r="I863" s="93">
        <v>590117</v>
      </c>
      <c r="J863" s="81">
        <f t="shared" si="138"/>
        <v>0</v>
      </c>
      <c r="K863"/>
      <c r="L863" s="30">
        <f t="shared" si="139"/>
        <v>1</v>
      </c>
      <c r="M863" s="30">
        <f t="shared" si="130"/>
        <v>1</v>
      </c>
      <c r="N863" s="30">
        <f t="shared" si="131"/>
        <v>1</v>
      </c>
      <c r="O863" s="30">
        <f t="shared" si="132"/>
        <v>1</v>
      </c>
      <c r="P863" s="30">
        <f t="shared" si="133"/>
        <v>1</v>
      </c>
      <c r="Q863" s="30">
        <f t="shared" si="134"/>
        <v>1</v>
      </c>
      <c r="R863" s="30">
        <f t="shared" si="135"/>
        <v>1</v>
      </c>
      <c r="S863" s="30"/>
      <c r="T863" s="30"/>
      <c r="U863" s="30"/>
      <c r="V863" s="34">
        <f t="shared" si="136"/>
        <v>1</v>
      </c>
    </row>
    <row r="864" spans="1:22" s="34" customFormat="1" ht="60" x14ac:dyDescent="0.25">
      <c r="A864" s="30">
        <f t="shared" si="137"/>
        <v>1</v>
      </c>
      <c r="D864" s="33">
        <v>860</v>
      </c>
      <c r="E864" s="90" t="s">
        <v>4583</v>
      </c>
      <c r="F864" s="91" t="s">
        <v>1169</v>
      </c>
      <c r="G864" s="91" t="s">
        <v>1170</v>
      </c>
      <c r="H864" s="92" t="s">
        <v>1171</v>
      </c>
      <c r="I864" s="93">
        <v>590118</v>
      </c>
      <c r="J864" s="81">
        <f t="shared" si="138"/>
        <v>0</v>
      </c>
      <c r="K864"/>
      <c r="L864" s="30">
        <f t="shared" si="139"/>
        <v>1</v>
      </c>
      <c r="M864" s="30">
        <f t="shared" si="130"/>
        <v>1</v>
      </c>
      <c r="N864" s="30">
        <f t="shared" si="131"/>
        <v>1</v>
      </c>
      <c r="O864" s="30">
        <f t="shared" si="132"/>
        <v>1</v>
      </c>
      <c r="P864" s="30">
        <f t="shared" si="133"/>
        <v>1</v>
      </c>
      <c r="Q864" s="30">
        <f t="shared" si="134"/>
        <v>1</v>
      </c>
      <c r="R864" s="30">
        <f t="shared" si="135"/>
        <v>1</v>
      </c>
      <c r="S864" s="30"/>
      <c r="T864" s="30"/>
      <c r="U864" s="30"/>
      <c r="V864" s="34">
        <f t="shared" si="136"/>
        <v>1</v>
      </c>
    </row>
    <row r="865" spans="1:22" s="34" customFormat="1" ht="45" x14ac:dyDescent="0.25">
      <c r="A865" s="30">
        <f t="shared" si="137"/>
        <v>1</v>
      </c>
      <c r="D865" s="33">
        <v>861</v>
      </c>
      <c r="E865" s="90" t="s">
        <v>4712</v>
      </c>
      <c r="F865" s="91" t="s">
        <v>1172</v>
      </c>
      <c r="G865" s="91" t="s">
        <v>1173</v>
      </c>
      <c r="H865" s="92" t="s">
        <v>1174</v>
      </c>
      <c r="I865" s="93">
        <v>730101</v>
      </c>
      <c r="J865" s="81">
        <f t="shared" si="138"/>
        <v>0</v>
      </c>
      <c r="K865"/>
      <c r="L865" s="30">
        <f t="shared" si="139"/>
        <v>1</v>
      </c>
      <c r="M865" s="30">
        <f t="shared" si="130"/>
        <v>1</v>
      </c>
      <c r="N865" s="30">
        <f t="shared" si="131"/>
        <v>1</v>
      </c>
      <c r="O865" s="30">
        <f t="shared" si="132"/>
        <v>1</v>
      </c>
      <c r="P865" s="30">
        <f t="shared" si="133"/>
        <v>1</v>
      </c>
      <c r="Q865" s="30">
        <f t="shared" si="134"/>
        <v>1</v>
      </c>
      <c r="R865" s="30">
        <f t="shared" si="135"/>
        <v>1</v>
      </c>
      <c r="S865" s="30"/>
      <c r="T865" s="30"/>
      <c r="U865" s="30"/>
      <c r="V865" s="34">
        <f t="shared" si="136"/>
        <v>1</v>
      </c>
    </row>
    <row r="866" spans="1:22" s="34" customFormat="1" ht="45" x14ac:dyDescent="0.25">
      <c r="A866" s="30">
        <f t="shared" si="137"/>
        <v>1</v>
      </c>
      <c r="D866" s="33">
        <v>862</v>
      </c>
      <c r="E866" s="90" t="s">
        <v>4713</v>
      </c>
      <c r="F866" s="91" t="s">
        <v>1175</v>
      </c>
      <c r="G866" s="91" t="s">
        <v>1176</v>
      </c>
      <c r="H866" s="92" t="s">
        <v>1177</v>
      </c>
      <c r="I866" s="93">
        <v>0</v>
      </c>
      <c r="J866" s="81">
        <f t="shared" si="138"/>
        <v>0</v>
      </c>
      <c r="K866"/>
      <c r="L866" s="30">
        <f t="shared" si="139"/>
        <v>1</v>
      </c>
      <c r="M866" s="30">
        <f t="shared" si="130"/>
        <v>1</v>
      </c>
      <c r="N866" s="30">
        <f t="shared" si="131"/>
        <v>1</v>
      </c>
      <c r="O866" s="30">
        <f t="shared" si="132"/>
        <v>1</v>
      </c>
      <c r="P866" s="30">
        <f t="shared" si="133"/>
        <v>1</v>
      </c>
      <c r="Q866" s="30">
        <f t="shared" si="134"/>
        <v>1</v>
      </c>
      <c r="R866" s="30">
        <f t="shared" si="135"/>
        <v>1</v>
      </c>
      <c r="S866" s="30"/>
      <c r="T866" s="30"/>
      <c r="U866" s="30"/>
      <c r="V866" s="34">
        <f t="shared" si="136"/>
        <v>1</v>
      </c>
    </row>
    <row r="867" spans="1:22" s="34" customFormat="1" ht="60" x14ac:dyDescent="0.25">
      <c r="A867" s="30">
        <f t="shared" si="137"/>
        <v>1</v>
      </c>
      <c r="D867" s="33">
        <v>863</v>
      </c>
      <c r="E867" s="90" t="s">
        <v>4713</v>
      </c>
      <c r="F867" s="91" t="s">
        <v>1178</v>
      </c>
      <c r="G867" s="91" t="s">
        <v>1179</v>
      </c>
      <c r="H867" s="92" t="s">
        <v>1180</v>
      </c>
      <c r="I867" s="93">
        <v>200101</v>
      </c>
      <c r="J867" s="81">
        <f t="shared" si="138"/>
        <v>0</v>
      </c>
      <c r="K867"/>
      <c r="L867" s="30">
        <f t="shared" si="139"/>
        <v>1</v>
      </c>
      <c r="M867" s="30">
        <f t="shared" si="130"/>
        <v>1</v>
      </c>
      <c r="N867" s="30">
        <f t="shared" si="131"/>
        <v>1</v>
      </c>
      <c r="O867" s="30">
        <f t="shared" si="132"/>
        <v>1</v>
      </c>
      <c r="P867" s="30">
        <f t="shared" si="133"/>
        <v>1</v>
      </c>
      <c r="Q867" s="30">
        <f t="shared" si="134"/>
        <v>1</v>
      </c>
      <c r="R867" s="30">
        <f t="shared" si="135"/>
        <v>1</v>
      </c>
      <c r="S867" s="30"/>
      <c r="T867" s="30"/>
      <c r="U867" s="30"/>
      <c r="V867" s="34">
        <f t="shared" si="136"/>
        <v>1</v>
      </c>
    </row>
    <row r="868" spans="1:22" s="34" customFormat="1" ht="60" x14ac:dyDescent="0.25">
      <c r="A868" s="30">
        <f t="shared" si="137"/>
        <v>1</v>
      </c>
      <c r="D868" s="33">
        <v>864</v>
      </c>
      <c r="E868" s="90" t="s">
        <v>4713</v>
      </c>
      <c r="F868" s="91" t="s">
        <v>1181</v>
      </c>
      <c r="G868" s="91" t="s">
        <v>1182</v>
      </c>
      <c r="H868" s="92" t="s">
        <v>1183</v>
      </c>
      <c r="I868" s="93">
        <v>200102</v>
      </c>
      <c r="J868" s="81">
        <f t="shared" si="138"/>
        <v>0</v>
      </c>
      <c r="K868"/>
      <c r="L868" s="30">
        <f t="shared" si="139"/>
        <v>1</v>
      </c>
      <c r="M868" s="30">
        <f t="shared" si="130"/>
        <v>1</v>
      </c>
      <c r="N868" s="30">
        <f t="shared" si="131"/>
        <v>1</v>
      </c>
      <c r="O868" s="30">
        <f t="shared" si="132"/>
        <v>1</v>
      </c>
      <c r="P868" s="30">
        <f t="shared" si="133"/>
        <v>1</v>
      </c>
      <c r="Q868" s="30">
        <f t="shared" si="134"/>
        <v>1</v>
      </c>
      <c r="R868" s="30">
        <f t="shared" si="135"/>
        <v>1</v>
      </c>
      <c r="S868" s="30"/>
      <c r="T868" s="30"/>
      <c r="U868" s="30"/>
      <c r="V868" s="34">
        <f t="shared" si="136"/>
        <v>1</v>
      </c>
    </row>
    <row r="869" spans="1:22" s="34" customFormat="1" ht="60" x14ac:dyDescent="0.25">
      <c r="A869" s="30">
        <f t="shared" si="137"/>
        <v>1</v>
      </c>
      <c r="D869" s="33">
        <v>865</v>
      </c>
      <c r="E869" s="90" t="s">
        <v>4713</v>
      </c>
      <c r="F869" s="91" t="s">
        <v>1184</v>
      </c>
      <c r="G869" s="91" t="s">
        <v>1185</v>
      </c>
      <c r="H869" s="92" t="s">
        <v>1186</v>
      </c>
      <c r="I869" s="93">
        <v>200103</v>
      </c>
      <c r="J869" s="81">
        <f t="shared" si="138"/>
        <v>0</v>
      </c>
      <c r="K869"/>
      <c r="L869" s="30">
        <f t="shared" si="139"/>
        <v>1</v>
      </c>
      <c r="M869" s="30">
        <f t="shared" si="130"/>
        <v>1</v>
      </c>
      <c r="N869" s="30">
        <f t="shared" si="131"/>
        <v>1</v>
      </c>
      <c r="O869" s="30">
        <f t="shared" si="132"/>
        <v>1</v>
      </c>
      <c r="P869" s="30">
        <f t="shared" si="133"/>
        <v>1</v>
      </c>
      <c r="Q869" s="30">
        <f t="shared" si="134"/>
        <v>1</v>
      </c>
      <c r="R869" s="30">
        <f t="shared" si="135"/>
        <v>1</v>
      </c>
      <c r="S869" s="30"/>
      <c r="T869" s="30"/>
      <c r="U869" s="30"/>
      <c r="V869" s="34">
        <f t="shared" si="136"/>
        <v>1</v>
      </c>
    </row>
    <row r="870" spans="1:22" s="34" customFormat="1" ht="60" x14ac:dyDescent="0.25">
      <c r="A870" s="30">
        <f t="shared" si="137"/>
        <v>1</v>
      </c>
      <c r="D870" s="33">
        <v>866</v>
      </c>
      <c r="E870" s="90" t="s">
        <v>4713</v>
      </c>
      <c r="F870" s="91" t="s">
        <v>1187</v>
      </c>
      <c r="G870" s="91" t="s">
        <v>1188</v>
      </c>
      <c r="H870" s="92" t="s">
        <v>1189</v>
      </c>
      <c r="I870" s="93">
        <v>200104</v>
      </c>
      <c r="J870" s="81">
        <f t="shared" si="138"/>
        <v>0</v>
      </c>
      <c r="K870"/>
      <c r="L870" s="30">
        <f t="shared" si="139"/>
        <v>1</v>
      </c>
      <c r="M870" s="30">
        <f t="shared" si="130"/>
        <v>1</v>
      </c>
      <c r="N870" s="30">
        <f t="shared" si="131"/>
        <v>1</v>
      </c>
      <c r="O870" s="30">
        <f t="shared" si="132"/>
        <v>1</v>
      </c>
      <c r="P870" s="30">
        <f t="shared" si="133"/>
        <v>1</v>
      </c>
      <c r="Q870" s="30">
        <f t="shared" si="134"/>
        <v>1</v>
      </c>
      <c r="R870" s="30">
        <f t="shared" si="135"/>
        <v>1</v>
      </c>
      <c r="S870" s="30"/>
      <c r="T870" s="30"/>
      <c r="U870" s="30"/>
      <c r="V870" s="34">
        <f t="shared" si="136"/>
        <v>1</v>
      </c>
    </row>
    <row r="871" spans="1:22" s="34" customFormat="1" ht="60" x14ac:dyDescent="0.25">
      <c r="A871" s="30">
        <f t="shared" si="137"/>
        <v>1</v>
      </c>
      <c r="D871" s="33">
        <v>867</v>
      </c>
      <c r="E871" s="90" t="s">
        <v>4713</v>
      </c>
      <c r="F871" s="91" t="s">
        <v>1190</v>
      </c>
      <c r="G871" s="91" t="s">
        <v>1191</v>
      </c>
      <c r="H871" s="92" t="s">
        <v>1192</v>
      </c>
      <c r="I871" s="93">
        <v>200105</v>
      </c>
      <c r="J871" s="81">
        <f t="shared" si="138"/>
        <v>0</v>
      </c>
      <c r="K871"/>
      <c r="L871" s="30">
        <f t="shared" si="139"/>
        <v>1</v>
      </c>
      <c r="M871" s="30">
        <f t="shared" si="130"/>
        <v>1</v>
      </c>
      <c r="N871" s="30">
        <f t="shared" si="131"/>
        <v>1</v>
      </c>
      <c r="O871" s="30">
        <f t="shared" si="132"/>
        <v>1</v>
      </c>
      <c r="P871" s="30">
        <f t="shared" si="133"/>
        <v>1</v>
      </c>
      <c r="Q871" s="30">
        <f t="shared" si="134"/>
        <v>1</v>
      </c>
      <c r="R871" s="30">
        <f t="shared" si="135"/>
        <v>1</v>
      </c>
      <c r="S871" s="30"/>
      <c r="T871" s="30"/>
      <c r="U871" s="30"/>
      <c r="V871" s="34">
        <f t="shared" si="136"/>
        <v>1</v>
      </c>
    </row>
    <row r="872" spans="1:22" s="34" customFormat="1" ht="60" x14ac:dyDescent="0.25">
      <c r="A872" s="30">
        <f t="shared" si="137"/>
        <v>1</v>
      </c>
      <c r="D872" s="33">
        <v>868</v>
      </c>
      <c r="E872" s="90" t="s">
        <v>4713</v>
      </c>
      <c r="F872" s="91" t="s">
        <v>1193</v>
      </c>
      <c r="G872" s="91" t="s">
        <v>1194</v>
      </c>
      <c r="H872" s="92" t="s">
        <v>1195</v>
      </c>
      <c r="I872" s="93">
        <v>200106</v>
      </c>
      <c r="J872" s="81">
        <f t="shared" si="138"/>
        <v>0</v>
      </c>
      <c r="K872"/>
      <c r="L872" s="30">
        <f t="shared" si="139"/>
        <v>1</v>
      </c>
      <c r="M872" s="30">
        <f t="shared" si="130"/>
        <v>1</v>
      </c>
      <c r="N872" s="30">
        <f t="shared" si="131"/>
        <v>1</v>
      </c>
      <c r="O872" s="30">
        <f t="shared" si="132"/>
        <v>1</v>
      </c>
      <c r="P872" s="30">
        <f t="shared" si="133"/>
        <v>1</v>
      </c>
      <c r="Q872" s="30">
        <f t="shared" si="134"/>
        <v>1</v>
      </c>
      <c r="R872" s="30">
        <f t="shared" si="135"/>
        <v>1</v>
      </c>
      <c r="S872" s="30"/>
      <c r="T872" s="30"/>
      <c r="U872" s="30"/>
      <c r="V872" s="34">
        <f t="shared" si="136"/>
        <v>1</v>
      </c>
    </row>
    <row r="873" spans="1:22" s="34" customFormat="1" ht="60" x14ac:dyDescent="0.25">
      <c r="A873" s="30">
        <f t="shared" si="137"/>
        <v>1</v>
      </c>
      <c r="D873" s="33">
        <v>869</v>
      </c>
      <c r="E873" s="90" t="s">
        <v>4713</v>
      </c>
      <c r="F873" s="91" t="s">
        <v>1196</v>
      </c>
      <c r="G873" s="91" t="s">
        <v>1197</v>
      </c>
      <c r="H873" s="92" t="s">
        <v>1198</v>
      </c>
      <c r="I873" s="93">
        <v>200107</v>
      </c>
      <c r="J873" s="81">
        <f t="shared" si="138"/>
        <v>0</v>
      </c>
      <c r="K873"/>
      <c r="L873" s="30">
        <f t="shared" si="139"/>
        <v>1</v>
      </c>
      <c r="M873" s="30">
        <f t="shared" si="130"/>
        <v>1</v>
      </c>
      <c r="N873" s="30">
        <f t="shared" si="131"/>
        <v>1</v>
      </c>
      <c r="O873" s="30">
        <f t="shared" si="132"/>
        <v>1</v>
      </c>
      <c r="P873" s="30">
        <f t="shared" si="133"/>
        <v>1</v>
      </c>
      <c r="Q873" s="30">
        <f t="shared" si="134"/>
        <v>1</v>
      </c>
      <c r="R873" s="30">
        <f t="shared" si="135"/>
        <v>1</v>
      </c>
      <c r="S873" s="30"/>
      <c r="T873" s="30"/>
      <c r="U873" s="30"/>
      <c r="V873" s="34">
        <f t="shared" si="136"/>
        <v>1</v>
      </c>
    </row>
    <row r="874" spans="1:22" s="34" customFormat="1" ht="60" x14ac:dyDescent="0.25">
      <c r="A874" s="30">
        <f t="shared" si="137"/>
        <v>1</v>
      </c>
      <c r="D874" s="33">
        <v>870</v>
      </c>
      <c r="E874" s="90" t="s">
        <v>4713</v>
      </c>
      <c r="F874" s="91" t="s">
        <v>1199</v>
      </c>
      <c r="G874" s="91" t="s">
        <v>1200</v>
      </c>
      <c r="H874" s="92" t="s">
        <v>1201</v>
      </c>
      <c r="I874" s="93">
        <v>200109</v>
      </c>
      <c r="J874" s="81">
        <f t="shared" si="138"/>
        <v>0</v>
      </c>
      <c r="K874"/>
      <c r="L874" s="30">
        <f t="shared" si="139"/>
        <v>1</v>
      </c>
      <c r="M874" s="30">
        <f t="shared" si="130"/>
        <v>1</v>
      </c>
      <c r="N874" s="30">
        <f t="shared" si="131"/>
        <v>1</v>
      </c>
      <c r="O874" s="30">
        <f t="shared" si="132"/>
        <v>1</v>
      </c>
      <c r="P874" s="30">
        <f t="shared" si="133"/>
        <v>1</v>
      </c>
      <c r="Q874" s="30">
        <f t="shared" si="134"/>
        <v>1</v>
      </c>
      <c r="R874" s="30">
        <f t="shared" si="135"/>
        <v>1</v>
      </c>
      <c r="S874" s="30"/>
      <c r="T874" s="30"/>
      <c r="U874" s="30"/>
      <c r="V874" s="34">
        <f t="shared" si="136"/>
        <v>1</v>
      </c>
    </row>
    <row r="875" spans="1:22" s="34" customFormat="1" ht="45" x14ac:dyDescent="0.25">
      <c r="A875" s="30">
        <f t="shared" si="137"/>
        <v>1</v>
      </c>
      <c r="D875" s="33">
        <v>871</v>
      </c>
      <c r="E875" s="90" t="s">
        <v>4713</v>
      </c>
      <c r="F875" s="91" t="s">
        <v>6</v>
      </c>
      <c r="G875" s="91" t="s">
        <v>7</v>
      </c>
      <c r="H875" s="92" t="s">
        <v>8</v>
      </c>
      <c r="I875" s="93">
        <v>200111</v>
      </c>
      <c r="J875" s="81">
        <f t="shared" si="138"/>
        <v>0</v>
      </c>
      <c r="K875"/>
      <c r="L875" s="30">
        <f t="shared" si="139"/>
        <v>1</v>
      </c>
      <c r="M875" s="30">
        <f t="shared" si="130"/>
        <v>1</v>
      </c>
      <c r="N875" s="30">
        <f t="shared" si="131"/>
        <v>1</v>
      </c>
      <c r="O875" s="30">
        <f t="shared" si="132"/>
        <v>1</v>
      </c>
      <c r="P875" s="30">
        <f t="shared" si="133"/>
        <v>1</v>
      </c>
      <c r="Q875" s="30">
        <f t="shared" si="134"/>
        <v>1</v>
      </c>
      <c r="R875" s="30">
        <f t="shared" si="135"/>
        <v>1</v>
      </c>
      <c r="S875" s="30"/>
      <c r="T875" s="30"/>
      <c r="U875" s="30"/>
      <c r="V875" s="34">
        <f t="shared" si="136"/>
        <v>1</v>
      </c>
    </row>
    <row r="876" spans="1:22" s="34" customFormat="1" ht="45" x14ac:dyDescent="0.25">
      <c r="A876" s="30">
        <f t="shared" si="137"/>
        <v>1</v>
      </c>
      <c r="D876" s="33">
        <v>872</v>
      </c>
      <c r="E876" s="90" t="s">
        <v>4713</v>
      </c>
      <c r="F876" s="91" t="s">
        <v>9</v>
      </c>
      <c r="G876" s="91" t="s">
        <v>10</v>
      </c>
      <c r="H876" s="92" t="s">
        <v>11</v>
      </c>
      <c r="I876" s="93"/>
      <c r="J876" s="81">
        <f t="shared" si="138"/>
        <v>0</v>
      </c>
      <c r="K876"/>
      <c r="L876" s="30">
        <f t="shared" si="139"/>
        <v>1</v>
      </c>
      <c r="M876" s="30">
        <f t="shared" si="130"/>
        <v>1</v>
      </c>
      <c r="N876" s="30">
        <f t="shared" si="131"/>
        <v>1</v>
      </c>
      <c r="O876" s="30">
        <f t="shared" si="132"/>
        <v>1</v>
      </c>
      <c r="P876" s="30">
        <f t="shared" si="133"/>
        <v>1</v>
      </c>
      <c r="Q876" s="30">
        <f t="shared" si="134"/>
        <v>0</v>
      </c>
      <c r="R876" s="30">
        <f t="shared" si="135"/>
        <v>1</v>
      </c>
      <c r="S876" s="30"/>
      <c r="T876" s="30"/>
      <c r="U876" s="30"/>
      <c r="V876" s="34">
        <f t="shared" si="136"/>
        <v>1</v>
      </c>
    </row>
    <row r="877" spans="1:22" s="34" customFormat="1" ht="45" x14ac:dyDescent="0.25">
      <c r="A877" s="30">
        <f t="shared" si="137"/>
        <v>1</v>
      </c>
      <c r="D877" s="33">
        <v>873</v>
      </c>
      <c r="E877" s="90" t="s">
        <v>4713</v>
      </c>
      <c r="F877" s="91" t="s">
        <v>12</v>
      </c>
      <c r="G877" s="91" t="s">
        <v>13</v>
      </c>
      <c r="H877" s="92" t="s">
        <v>14</v>
      </c>
      <c r="I877" s="93"/>
      <c r="J877" s="81">
        <f t="shared" si="138"/>
        <v>0</v>
      </c>
      <c r="K877"/>
      <c r="L877" s="30">
        <f t="shared" si="139"/>
        <v>1</v>
      </c>
      <c r="M877" s="30">
        <f t="shared" si="130"/>
        <v>1</v>
      </c>
      <c r="N877" s="30">
        <f t="shared" si="131"/>
        <v>1</v>
      </c>
      <c r="O877" s="30">
        <f t="shared" si="132"/>
        <v>1</v>
      </c>
      <c r="P877" s="30">
        <f t="shared" si="133"/>
        <v>1</v>
      </c>
      <c r="Q877" s="30">
        <f t="shared" si="134"/>
        <v>0</v>
      </c>
      <c r="R877" s="30">
        <f t="shared" si="135"/>
        <v>1</v>
      </c>
      <c r="S877" s="30"/>
      <c r="T877" s="30"/>
      <c r="U877" s="30"/>
      <c r="V877" s="34">
        <f t="shared" si="136"/>
        <v>1</v>
      </c>
    </row>
    <row r="878" spans="1:22" s="34" customFormat="1" ht="45" x14ac:dyDescent="0.25">
      <c r="A878" s="30">
        <f t="shared" si="137"/>
        <v>1</v>
      </c>
      <c r="D878" s="33">
        <v>874</v>
      </c>
      <c r="E878" s="90" t="s">
        <v>4714</v>
      </c>
      <c r="F878" s="91" t="s">
        <v>15</v>
      </c>
      <c r="G878" s="91" t="s">
        <v>16</v>
      </c>
      <c r="H878" s="92" t="s">
        <v>17</v>
      </c>
      <c r="I878" s="93">
        <v>210101</v>
      </c>
      <c r="J878" s="81">
        <f t="shared" si="138"/>
        <v>0</v>
      </c>
      <c r="K878"/>
      <c r="L878" s="30">
        <f t="shared" si="139"/>
        <v>1</v>
      </c>
      <c r="M878" s="30">
        <f t="shared" si="130"/>
        <v>1</v>
      </c>
      <c r="N878" s="30">
        <f t="shared" si="131"/>
        <v>1</v>
      </c>
      <c r="O878" s="30">
        <f t="shared" si="132"/>
        <v>1</v>
      </c>
      <c r="P878" s="30">
        <f t="shared" si="133"/>
        <v>1</v>
      </c>
      <c r="Q878" s="30">
        <f t="shared" si="134"/>
        <v>1</v>
      </c>
      <c r="R878" s="30">
        <f t="shared" si="135"/>
        <v>1</v>
      </c>
      <c r="S878" s="30"/>
      <c r="T878" s="30"/>
      <c r="U878" s="30"/>
      <c r="V878" s="34">
        <f t="shared" si="136"/>
        <v>1</v>
      </c>
    </row>
    <row r="879" spans="1:22" s="34" customFormat="1" ht="45" x14ac:dyDescent="0.25">
      <c r="A879" s="30">
        <f t="shared" si="137"/>
        <v>1</v>
      </c>
      <c r="D879" s="33">
        <v>875</v>
      </c>
      <c r="E879" s="90" t="s">
        <v>4714</v>
      </c>
      <c r="F879" s="91" t="s">
        <v>18</v>
      </c>
      <c r="G879" s="91" t="s">
        <v>19</v>
      </c>
      <c r="H879" s="92" t="s">
        <v>20</v>
      </c>
      <c r="I879" s="93">
        <v>210102</v>
      </c>
      <c r="J879" s="81">
        <f t="shared" si="138"/>
        <v>0</v>
      </c>
      <c r="K879"/>
      <c r="L879" s="30">
        <f t="shared" si="139"/>
        <v>1</v>
      </c>
      <c r="M879" s="30">
        <f t="shared" si="130"/>
        <v>1</v>
      </c>
      <c r="N879" s="30">
        <f t="shared" si="131"/>
        <v>1</v>
      </c>
      <c r="O879" s="30">
        <f t="shared" si="132"/>
        <v>1</v>
      </c>
      <c r="P879" s="30">
        <f t="shared" si="133"/>
        <v>1</v>
      </c>
      <c r="Q879" s="30">
        <f t="shared" si="134"/>
        <v>1</v>
      </c>
      <c r="R879" s="30">
        <f t="shared" si="135"/>
        <v>1</v>
      </c>
      <c r="S879" s="30"/>
      <c r="T879" s="30"/>
      <c r="U879" s="30"/>
      <c r="V879" s="34">
        <f t="shared" si="136"/>
        <v>1</v>
      </c>
    </row>
    <row r="880" spans="1:22" s="34" customFormat="1" ht="45" x14ac:dyDescent="0.25">
      <c r="A880" s="30">
        <f t="shared" si="137"/>
        <v>1</v>
      </c>
      <c r="D880" s="33">
        <v>876</v>
      </c>
      <c r="E880" s="90" t="s">
        <v>4714</v>
      </c>
      <c r="F880" s="91" t="s">
        <v>21</v>
      </c>
      <c r="G880" s="91" t="s">
        <v>22</v>
      </c>
      <c r="H880" s="92" t="s">
        <v>23</v>
      </c>
      <c r="I880" s="93">
        <v>210104</v>
      </c>
      <c r="J880" s="81">
        <f t="shared" si="138"/>
        <v>0</v>
      </c>
      <c r="K880"/>
      <c r="L880" s="30">
        <f t="shared" si="139"/>
        <v>1</v>
      </c>
      <c r="M880" s="30">
        <f t="shared" si="130"/>
        <v>1</v>
      </c>
      <c r="N880" s="30">
        <f t="shared" si="131"/>
        <v>1</v>
      </c>
      <c r="O880" s="30">
        <f t="shared" si="132"/>
        <v>1</v>
      </c>
      <c r="P880" s="30">
        <f t="shared" si="133"/>
        <v>1</v>
      </c>
      <c r="Q880" s="30">
        <f t="shared" si="134"/>
        <v>1</v>
      </c>
      <c r="R880" s="30">
        <f t="shared" si="135"/>
        <v>1</v>
      </c>
      <c r="S880" s="30"/>
      <c r="T880" s="30"/>
      <c r="U880" s="30"/>
      <c r="V880" s="34">
        <f t="shared" si="136"/>
        <v>1</v>
      </c>
    </row>
    <row r="881" spans="1:22" s="34" customFormat="1" ht="45" x14ac:dyDescent="0.25">
      <c r="A881" s="30">
        <f t="shared" si="137"/>
        <v>1</v>
      </c>
      <c r="D881" s="33">
        <v>877</v>
      </c>
      <c r="E881" s="90" t="s">
        <v>4714</v>
      </c>
      <c r="F881" s="91" t="s">
        <v>24</v>
      </c>
      <c r="G881" s="91" t="s">
        <v>25</v>
      </c>
      <c r="H881" s="92" t="s">
        <v>26</v>
      </c>
      <c r="I881" s="93">
        <v>210105</v>
      </c>
      <c r="J881" s="81">
        <f t="shared" si="138"/>
        <v>0</v>
      </c>
      <c r="K881"/>
      <c r="L881" s="30">
        <f t="shared" si="139"/>
        <v>1</v>
      </c>
      <c r="M881" s="30">
        <f t="shared" si="130"/>
        <v>1</v>
      </c>
      <c r="N881" s="30">
        <f t="shared" si="131"/>
        <v>1</v>
      </c>
      <c r="O881" s="30">
        <f t="shared" si="132"/>
        <v>1</v>
      </c>
      <c r="P881" s="30">
        <f t="shared" si="133"/>
        <v>1</v>
      </c>
      <c r="Q881" s="30">
        <f t="shared" si="134"/>
        <v>1</v>
      </c>
      <c r="R881" s="30">
        <f t="shared" si="135"/>
        <v>1</v>
      </c>
      <c r="S881" s="30"/>
      <c r="T881" s="30"/>
      <c r="U881" s="30"/>
      <c r="V881" s="34">
        <f t="shared" si="136"/>
        <v>1</v>
      </c>
    </row>
    <row r="882" spans="1:22" s="34" customFormat="1" ht="45" x14ac:dyDescent="0.25">
      <c r="A882" s="30">
        <f t="shared" si="137"/>
        <v>1</v>
      </c>
      <c r="D882" s="33">
        <v>878</v>
      </c>
      <c r="E882" s="90" t="s">
        <v>4714</v>
      </c>
      <c r="F882" s="91" t="s">
        <v>27</v>
      </c>
      <c r="G882" s="91" t="s">
        <v>28</v>
      </c>
      <c r="H882" s="92" t="s">
        <v>29</v>
      </c>
      <c r="I882" s="93">
        <v>210106</v>
      </c>
      <c r="J882" s="81">
        <f t="shared" si="138"/>
        <v>0</v>
      </c>
      <c r="K882"/>
      <c r="L882" s="30">
        <f t="shared" si="139"/>
        <v>1</v>
      </c>
      <c r="M882" s="30">
        <f t="shared" si="130"/>
        <v>1</v>
      </c>
      <c r="N882" s="30">
        <f t="shared" si="131"/>
        <v>1</v>
      </c>
      <c r="O882" s="30">
        <f t="shared" si="132"/>
        <v>1</v>
      </c>
      <c r="P882" s="30">
        <f t="shared" si="133"/>
        <v>1</v>
      </c>
      <c r="Q882" s="30">
        <f t="shared" si="134"/>
        <v>1</v>
      </c>
      <c r="R882" s="30">
        <f t="shared" si="135"/>
        <v>1</v>
      </c>
      <c r="S882" s="30"/>
      <c r="T882" s="30"/>
      <c r="U882" s="30"/>
      <c r="V882" s="34">
        <f t="shared" si="136"/>
        <v>1</v>
      </c>
    </row>
    <row r="883" spans="1:22" s="34" customFormat="1" ht="45" x14ac:dyDescent="0.25">
      <c r="A883" s="30">
        <f t="shared" si="137"/>
        <v>1</v>
      </c>
      <c r="D883" s="33">
        <v>879</v>
      </c>
      <c r="E883" s="90" t="s">
        <v>4714</v>
      </c>
      <c r="F883" s="91" t="s">
        <v>30</v>
      </c>
      <c r="G883" s="91" t="s">
        <v>31</v>
      </c>
      <c r="H883" s="92" t="s">
        <v>32</v>
      </c>
      <c r="I883" s="93">
        <v>210108</v>
      </c>
      <c r="J883" s="81">
        <f t="shared" si="138"/>
        <v>0</v>
      </c>
      <c r="K883"/>
      <c r="L883" s="30">
        <f t="shared" si="139"/>
        <v>1</v>
      </c>
      <c r="M883" s="30">
        <f t="shared" si="130"/>
        <v>1</v>
      </c>
      <c r="N883" s="30">
        <f t="shared" si="131"/>
        <v>1</v>
      </c>
      <c r="O883" s="30">
        <f t="shared" si="132"/>
        <v>1</v>
      </c>
      <c r="P883" s="30">
        <f t="shared" si="133"/>
        <v>1</v>
      </c>
      <c r="Q883" s="30">
        <f t="shared" si="134"/>
        <v>1</v>
      </c>
      <c r="R883" s="30">
        <f t="shared" si="135"/>
        <v>1</v>
      </c>
      <c r="S883" s="30"/>
      <c r="T883" s="30"/>
      <c r="U883" s="30"/>
      <c r="V883" s="34">
        <f t="shared" si="136"/>
        <v>1</v>
      </c>
    </row>
    <row r="884" spans="1:22" s="34" customFormat="1" ht="45" x14ac:dyDescent="0.25">
      <c r="A884" s="30">
        <f t="shared" si="137"/>
        <v>1</v>
      </c>
      <c r="D884" s="33">
        <v>880</v>
      </c>
      <c r="E884" s="90" t="s">
        <v>4714</v>
      </c>
      <c r="F884" s="91" t="s">
        <v>33</v>
      </c>
      <c r="G884" s="91" t="s">
        <v>34</v>
      </c>
      <c r="H884" s="92" t="s">
        <v>35</v>
      </c>
      <c r="I884" s="93">
        <v>210109</v>
      </c>
      <c r="J884" s="81">
        <f t="shared" si="138"/>
        <v>0</v>
      </c>
      <c r="K884"/>
      <c r="L884" s="30">
        <f t="shared" si="139"/>
        <v>1</v>
      </c>
      <c r="M884" s="30">
        <f t="shared" si="130"/>
        <v>1</v>
      </c>
      <c r="N884" s="30">
        <f t="shared" si="131"/>
        <v>1</v>
      </c>
      <c r="O884" s="30">
        <f t="shared" si="132"/>
        <v>1</v>
      </c>
      <c r="P884" s="30">
        <f t="shared" si="133"/>
        <v>1</v>
      </c>
      <c r="Q884" s="30">
        <f t="shared" si="134"/>
        <v>1</v>
      </c>
      <c r="R884" s="30">
        <f t="shared" si="135"/>
        <v>1</v>
      </c>
      <c r="S884" s="30"/>
      <c r="T884" s="30"/>
      <c r="U884" s="30"/>
      <c r="V884" s="34">
        <f t="shared" si="136"/>
        <v>1</v>
      </c>
    </row>
    <row r="885" spans="1:22" s="34" customFormat="1" ht="75" x14ac:dyDescent="0.25">
      <c r="A885" s="30">
        <f t="shared" si="137"/>
        <v>1</v>
      </c>
      <c r="D885" s="33">
        <v>881</v>
      </c>
      <c r="E885" s="90" t="s">
        <v>4714</v>
      </c>
      <c r="F885" s="91" t="s">
        <v>36</v>
      </c>
      <c r="G885" s="91" t="s">
        <v>2923</v>
      </c>
      <c r="H885" s="92" t="s">
        <v>37</v>
      </c>
      <c r="I885" s="93">
        <v>210110</v>
      </c>
      <c r="J885" s="81">
        <f t="shared" si="138"/>
        <v>0</v>
      </c>
      <c r="K885"/>
      <c r="L885" s="30">
        <f t="shared" si="139"/>
        <v>1</v>
      </c>
      <c r="M885" s="30">
        <f t="shared" si="130"/>
        <v>1</v>
      </c>
      <c r="N885" s="30">
        <f t="shared" si="131"/>
        <v>1</v>
      </c>
      <c r="O885" s="30">
        <f t="shared" si="132"/>
        <v>1</v>
      </c>
      <c r="P885" s="30">
        <f t="shared" si="133"/>
        <v>1</v>
      </c>
      <c r="Q885" s="30">
        <f t="shared" si="134"/>
        <v>1</v>
      </c>
      <c r="R885" s="30">
        <f t="shared" si="135"/>
        <v>1</v>
      </c>
      <c r="S885" s="30"/>
      <c r="T885" s="30"/>
      <c r="U885" s="30"/>
      <c r="V885" s="34">
        <f t="shared" si="136"/>
        <v>1</v>
      </c>
    </row>
    <row r="886" spans="1:22" s="34" customFormat="1" ht="60" x14ac:dyDescent="0.25">
      <c r="A886" s="30">
        <f t="shared" si="137"/>
        <v>1</v>
      </c>
      <c r="D886" s="33">
        <v>882</v>
      </c>
      <c r="E886" s="90" t="s">
        <v>4714</v>
      </c>
      <c r="F886" s="91" t="s">
        <v>38</v>
      </c>
      <c r="G886" s="91" t="s">
        <v>39</v>
      </c>
      <c r="H886" s="92" t="s">
        <v>40</v>
      </c>
      <c r="I886" s="93">
        <v>210111</v>
      </c>
      <c r="J886" s="81">
        <f t="shared" si="138"/>
        <v>0</v>
      </c>
      <c r="K886"/>
      <c r="L886" s="30">
        <f t="shared" si="139"/>
        <v>1</v>
      </c>
      <c r="M886" s="30">
        <f t="shared" si="130"/>
        <v>1</v>
      </c>
      <c r="N886" s="30">
        <f t="shared" si="131"/>
        <v>1</v>
      </c>
      <c r="O886" s="30">
        <f t="shared" si="132"/>
        <v>1</v>
      </c>
      <c r="P886" s="30">
        <f t="shared" si="133"/>
        <v>1</v>
      </c>
      <c r="Q886" s="30">
        <f t="shared" si="134"/>
        <v>1</v>
      </c>
      <c r="R886" s="30">
        <f t="shared" si="135"/>
        <v>1</v>
      </c>
      <c r="S886" s="30"/>
      <c r="T886" s="30"/>
      <c r="U886" s="30"/>
      <c r="V886" s="34">
        <f t="shared" si="136"/>
        <v>1</v>
      </c>
    </row>
    <row r="887" spans="1:22" s="34" customFormat="1" ht="30" x14ac:dyDescent="0.25">
      <c r="A887" s="30">
        <f t="shared" si="137"/>
        <v>1</v>
      </c>
      <c r="D887" s="33">
        <v>883</v>
      </c>
      <c r="E887" s="90" t="s">
        <v>4714</v>
      </c>
      <c r="F887" s="91" t="s">
        <v>41</v>
      </c>
      <c r="G887" s="91" t="s">
        <v>42</v>
      </c>
      <c r="H887" s="92" t="s">
        <v>43</v>
      </c>
      <c r="I887" s="93">
        <v>210112</v>
      </c>
      <c r="J887" s="81">
        <f t="shared" si="138"/>
        <v>0</v>
      </c>
      <c r="K887"/>
      <c r="L887" s="30">
        <f t="shared" si="139"/>
        <v>1</v>
      </c>
      <c r="M887" s="30">
        <f t="shared" si="130"/>
        <v>1</v>
      </c>
      <c r="N887" s="30">
        <f t="shared" si="131"/>
        <v>1</v>
      </c>
      <c r="O887" s="30">
        <f t="shared" si="132"/>
        <v>1</v>
      </c>
      <c r="P887" s="30">
        <f t="shared" si="133"/>
        <v>1</v>
      </c>
      <c r="Q887" s="30">
        <f t="shared" si="134"/>
        <v>1</v>
      </c>
      <c r="R887" s="30">
        <f t="shared" si="135"/>
        <v>1</v>
      </c>
      <c r="S887" s="30"/>
      <c r="T887" s="30"/>
      <c r="U887" s="30"/>
      <c r="V887" s="34">
        <f t="shared" si="136"/>
        <v>1</v>
      </c>
    </row>
    <row r="888" spans="1:22" s="34" customFormat="1" ht="45" x14ac:dyDescent="0.25">
      <c r="A888" s="30">
        <f t="shared" si="137"/>
        <v>1</v>
      </c>
      <c r="D888" s="33">
        <v>884</v>
      </c>
      <c r="E888" s="90" t="s">
        <v>4714</v>
      </c>
      <c r="F888" s="91" t="s">
        <v>44</v>
      </c>
      <c r="G888" s="91" t="s">
        <v>45</v>
      </c>
      <c r="H888" s="92" t="s">
        <v>46</v>
      </c>
      <c r="I888" s="93">
        <v>210113</v>
      </c>
      <c r="J888" s="81">
        <f t="shared" si="138"/>
        <v>0</v>
      </c>
      <c r="K888"/>
      <c r="L888" s="30">
        <f t="shared" si="139"/>
        <v>1</v>
      </c>
      <c r="M888" s="30">
        <f t="shared" si="130"/>
        <v>1</v>
      </c>
      <c r="N888" s="30">
        <f t="shared" si="131"/>
        <v>1</v>
      </c>
      <c r="O888" s="30">
        <f t="shared" si="132"/>
        <v>1</v>
      </c>
      <c r="P888" s="30">
        <f t="shared" si="133"/>
        <v>1</v>
      </c>
      <c r="Q888" s="30">
        <f t="shared" si="134"/>
        <v>1</v>
      </c>
      <c r="R888" s="30">
        <f t="shared" si="135"/>
        <v>1</v>
      </c>
      <c r="S888" s="30"/>
      <c r="T888" s="30"/>
      <c r="U888" s="30"/>
      <c r="V888" s="34">
        <f t="shared" si="136"/>
        <v>1</v>
      </c>
    </row>
    <row r="889" spans="1:22" s="34" customFormat="1" ht="30" x14ac:dyDescent="0.25">
      <c r="A889" s="30">
        <f t="shared" si="137"/>
        <v>1</v>
      </c>
      <c r="D889" s="33">
        <v>885</v>
      </c>
      <c r="E889" s="90" t="s">
        <v>4714</v>
      </c>
      <c r="F889" s="91" t="s">
        <v>47</v>
      </c>
      <c r="G889" s="91" t="s">
        <v>48</v>
      </c>
      <c r="H889" s="92" t="s">
        <v>49</v>
      </c>
      <c r="I889" s="93">
        <v>210115</v>
      </c>
      <c r="J889" s="81">
        <f t="shared" si="138"/>
        <v>0</v>
      </c>
      <c r="K889"/>
      <c r="L889" s="30">
        <f t="shared" si="139"/>
        <v>1</v>
      </c>
      <c r="M889" s="30">
        <f t="shared" si="130"/>
        <v>1</v>
      </c>
      <c r="N889" s="30">
        <f t="shared" si="131"/>
        <v>1</v>
      </c>
      <c r="O889" s="30">
        <f t="shared" si="132"/>
        <v>1</v>
      </c>
      <c r="P889" s="30">
        <f t="shared" si="133"/>
        <v>1</v>
      </c>
      <c r="Q889" s="30">
        <f t="shared" si="134"/>
        <v>1</v>
      </c>
      <c r="R889" s="30">
        <f t="shared" si="135"/>
        <v>1</v>
      </c>
      <c r="S889" s="30"/>
      <c r="T889" s="30"/>
      <c r="U889" s="30"/>
      <c r="V889" s="34">
        <f t="shared" si="136"/>
        <v>1</v>
      </c>
    </row>
    <row r="890" spans="1:22" s="34" customFormat="1" ht="60" x14ac:dyDescent="0.25">
      <c r="A890" s="30">
        <f t="shared" si="137"/>
        <v>1</v>
      </c>
      <c r="D890" s="33">
        <v>886</v>
      </c>
      <c r="E890" s="90" t="s">
        <v>4714</v>
      </c>
      <c r="F890" s="91" t="s">
        <v>50</v>
      </c>
      <c r="G890" s="91" t="s">
        <v>51</v>
      </c>
      <c r="H890" s="92" t="s">
        <v>52</v>
      </c>
      <c r="I890" s="93">
        <v>211201</v>
      </c>
      <c r="J890" s="81">
        <f t="shared" si="138"/>
        <v>0</v>
      </c>
      <c r="K890"/>
      <c r="L890" s="30">
        <f t="shared" si="139"/>
        <v>1</v>
      </c>
      <c r="M890" s="30">
        <f t="shared" si="130"/>
        <v>1</v>
      </c>
      <c r="N890" s="30">
        <f t="shared" si="131"/>
        <v>1</v>
      </c>
      <c r="O890" s="30">
        <f t="shared" si="132"/>
        <v>1</v>
      </c>
      <c r="P890" s="30">
        <f t="shared" si="133"/>
        <v>1</v>
      </c>
      <c r="Q890" s="30">
        <f t="shared" si="134"/>
        <v>1</v>
      </c>
      <c r="R890" s="30">
        <f t="shared" si="135"/>
        <v>1</v>
      </c>
      <c r="S890" s="30"/>
      <c r="T890" s="30"/>
      <c r="U890" s="30"/>
      <c r="V890" s="34">
        <f t="shared" si="136"/>
        <v>1</v>
      </c>
    </row>
    <row r="891" spans="1:22" s="34" customFormat="1" ht="60" x14ac:dyDescent="0.25">
      <c r="A891" s="30">
        <f t="shared" si="137"/>
        <v>1</v>
      </c>
      <c r="D891" s="33">
        <v>887</v>
      </c>
      <c r="E891" s="90" t="s">
        <v>4714</v>
      </c>
      <c r="F891" s="91" t="s">
        <v>53</v>
      </c>
      <c r="G891" s="91" t="s">
        <v>54</v>
      </c>
      <c r="H891" s="92" t="s">
        <v>55</v>
      </c>
      <c r="I891" s="93">
        <v>211202</v>
      </c>
      <c r="J891" s="81">
        <f t="shared" si="138"/>
        <v>0</v>
      </c>
      <c r="K891"/>
      <c r="L891" s="30">
        <f t="shared" si="139"/>
        <v>1</v>
      </c>
      <c r="M891" s="30">
        <f t="shared" si="130"/>
        <v>1</v>
      </c>
      <c r="N891" s="30">
        <f t="shared" si="131"/>
        <v>1</v>
      </c>
      <c r="O891" s="30">
        <f t="shared" si="132"/>
        <v>1</v>
      </c>
      <c r="P891" s="30">
        <f t="shared" si="133"/>
        <v>1</v>
      </c>
      <c r="Q891" s="30">
        <f t="shared" si="134"/>
        <v>1</v>
      </c>
      <c r="R891" s="30">
        <f t="shared" si="135"/>
        <v>1</v>
      </c>
      <c r="S891" s="30"/>
      <c r="T891" s="30"/>
      <c r="U891" s="30"/>
      <c r="V891" s="34">
        <f t="shared" si="136"/>
        <v>1</v>
      </c>
    </row>
    <row r="892" spans="1:22" s="34" customFormat="1" ht="45" x14ac:dyDescent="0.25">
      <c r="A892" s="30">
        <f t="shared" si="137"/>
        <v>1</v>
      </c>
      <c r="D892" s="33">
        <v>888</v>
      </c>
      <c r="E892" s="90" t="s">
        <v>4715</v>
      </c>
      <c r="F892" s="91" t="s">
        <v>56</v>
      </c>
      <c r="G892" s="91" t="s">
        <v>3025</v>
      </c>
      <c r="H892" s="92" t="s">
        <v>57</v>
      </c>
      <c r="I892" s="93">
        <v>220101</v>
      </c>
      <c r="J892" s="81">
        <f t="shared" si="138"/>
        <v>0</v>
      </c>
      <c r="K892"/>
      <c r="L892" s="30">
        <f t="shared" si="139"/>
        <v>1</v>
      </c>
      <c r="M892" s="30">
        <f t="shared" si="130"/>
        <v>1</v>
      </c>
      <c r="N892" s="30">
        <f t="shared" si="131"/>
        <v>1</v>
      </c>
      <c r="O892" s="30">
        <f t="shared" si="132"/>
        <v>1</v>
      </c>
      <c r="P892" s="30">
        <f t="shared" si="133"/>
        <v>1</v>
      </c>
      <c r="Q892" s="30">
        <f t="shared" si="134"/>
        <v>1</v>
      </c>
      <c r="R892" s="30">
        <f t="shared" si="135"/>
        <v>1</v>
      </c>
      <c r="S892" s="30"/>
      <c r="T892" s="30"/>
      <c r="U892" s="30"/>
      <c r="V892" s="34">
        <f t="shared" si="136"/>
        <v>1</v>
      </c>
    </row>
    <row r="893" spans="1:22" s="34" customFormat="1" ht="45" x14ac:dyDescent="0.25">
      <c r="A893" s="30">
        <f t="shared" si="137"/>
        <v>1</v>
      </c>
      <c r="D893" s="33">
        <v>889</v>
      </c>
      <c r="E893" s="90" t="s">
        <v>4715</v>
      </c>
      <c r="F893" s="91" t="s">
        <v>58</v>
      </c>
      <c r="G893" s="91" t="s">
        <v>1810</v>
      </c>
      <c r="H893" s="92" t="s">
        <v>59</v>
      </c>
      <c r="I893" s="93">
        <v>220102</v>
      </c>
      <c r="J893" s="81">
        <f t="shared" si="138"/>
        <v>0</v>
      </c>
      <c r="K893"/>
      <c r="L893" s="30">
        <f t="shared" si="139"/>
        <v>1</v>
      </c>
      <c r="M893" s="30">
        <f t="shared" si="130"/>
        <v>1</v>
      </c>
      <c r="N893" s="30">
        <f t="shared" si="131"/>
        <v>1</v>
      </c>
      <c r="O893" s="30">
        <f t="shared" si="132"/>
        <v>1</v>
      </c>
      <c r="P893" s="30">
        <f t="shared" si="133"/>
        <v>1</v>
      </c>
      <c r="Q893" s="30">
        <f t="shared" si="134"/>
        <v>1</v>
      </c>
      <c r="R893" s="30">
        <f t="shared" si="135"/>
        <v>1</v>
      </c>
      <c r="S893" s="30"/>
      <c r="T893" s="30"/>
      <c r="U893" s="30"/>
      <c r="V893" s="34">
        <f t="shared" si="136"/>
        <v>1</v>
      </c>
    </row>
    <row r="894" spans="1:22" s="34" customFormat="1" ht="45" x14ac:dyDescent="0.25">
      <c r="A894" s="30">
        <f t="shared" si="137"/>
        <v>1</v>
      </c>
      <c r="D894" s="33">
        <v>890</v>
      </c>
      <c r="E894" s="90" t="s">
        <v>4715</v>
      </c>
      <c r="F894" s="91" t="s">
        <v>2464</v>
      </c>
      <c r="G894" s="91" t="s">
        <v>1330</v>
      </c>
      <c r="H894" s="92" t="s">
        <v>60</v>
      </c>
      <c r="I894" s="93">
        <v>220103</v>
      </c>
      <c r="J894" s="81">
        <f t="shared" si="138"/>
        <v>0</v>
      </c>
      <c r="K894"/>
      <c r="L894" s="30">
        <f t="shared" si="139"/>
        <v>1</v>
      </c>
      <c r="M894" s="30">
        <f t="shared" si="130"/>
        <v>1</v>
      </c>
      <c r="N894" s="30">
        <f t="shared" si="131"/>
        <v>1</v>
      </c>
      <c r="O894" s="30">
        <f t="shared" si="132"/>
        <v>1</v>
      </c>
      <c r="P894" s="30">
        <f t="shared" si="133"/>
        <v>1</v>
      </c>
      <c r="Q894" s="30">
        <f t="shared" si="134"/>
        <v>1</v>
      </c>
      <c r="R894" s="30">
        <f t="shared" si="135"/>
        <v>1</v>
      </c>
      <c r="S894" s="30"/>
      <c r="T894" s="30"/>
      <c r="U894" s="30"/>
      <c r="V894" s="34">
        <f t="shared" si="136"/>
        <v>1</v>
      </c>
    </row>
    <row r="895" spans="1:22" s="34" customFormat="1" ht="45" x14ac:dyDescent="0.25">
      <c r="A895" s="30">
        <f t="shared" si="137"/>
        <v>1</v>
      </c>
      <c r="D895" s="33">
        <v>891</v>
      </c>
      <c r="E895" s="90" t="s">
        <v>4715</v>
      </c>
      <c r="F895" s="91" t="s">
        <v>2477</v>
      </c>
      <c r="G895" s="91" t="s">
        <v>2478</v>
      </c>
      <c r="H895" s="92" t="s">
        <v>61</v>
      </c>
      <c r="I895" s="93">
        <v>220104</v>
      </c>
      <c r="J895" s="81">
        <f t="shared" si="138"/>
        <v>0</v>
      </c>
      <c r="K895"/>
      <c r="L895" s="30">
        <f t="shared" si="139"/>
        <v>1</v>
      </c>
      <c r="M895" s="30">
        <f t="shared" si="130"/>
        <v>1</v>
      </c>
      <c r="N895" s="30">
        <f t="shared" si="131"/>
        <v>1</v>
      </c>
      <c r="O895" s="30">
        <f t="shared" si="132"/>
        <v>1</v>
      </c>
      <c r="P895" s="30">
        <f t="shared" si="133"/>
        <v>1</v>
      </c>
      <c r="Q895" s="30">
        <f t="shared" si="134"/>
        <v>1</v>
      </c>
      <c r="R895" s="30">
        <f t="shared" si="135"/>
        <v>1</v>
      </c>
      <c r="S895" s="30"/>
      <c r="T895" s="30"/>
      <c r="U895" s="30"/>
      <c r="V895" s="34">
        <f t="shared" si="136"/>
        <v>1</v>
      </c>
    </row>
    <row r="896" spans="1:22" s="34" customFormat="1" ht="45" x14ac:dyDescent="0.25">
      <c r="A896" s="30">
        <f t="shared" si="137"/>
        <v>1</v>
      </c>
      <c r="D896" s="33">
        <v>892</v>
      </c>
      <c r="E896" s="90" t="s">
        <v>4715</v>
      </c>
      <c r="F896" s="91" t="s">
        <v>62</v>
      </c>
      <c r="G896" s="91" t="s">
        <v>1815</v>
      </c>
      <c r="H896" s="92" t="s">
        <v>63</v>
      </c>
      <c r="I896" s="93">
        <v>220105</v>
      </c>
      <c r="J896" s="81">
        <f t="shared" si="138"/>
        <v>0</v>
      </c>
      <c r="K896"/>
      <c r="L896" s="30">
        <f t="shared" si="139"/>
        <v>1</v>
      </c>
      <c r="M896" s="30">
        <f t="shared" si="130"/>
        <v>1</v>
      </c>
      <c r="N896" s="30">
        <f t="shared" si="131"/>
        <v>1</v>
      </c>
      <c r="O896" s="30">
        <f t="shared" si="132"/>
        <v>1</v>
      </c>
      <c r="P896" s="30">
        <f t="shared" si="133"/>
        <v>1</v>
      </c>
      <c r="Q896" s="30">
        <f t="shared" si="134"/>
        <v>1</v>
      </c>
      <c r="R896" s="30">
        <f t="shared" si="135"/>
        <v>1</v>
      </c>
      <c r="S896" s="30"/>
      <c r="T896" s="30"/>
      <c r="U896" s="30"/>
      <c r="V896" s="34">
        <f t="shared" si="136"/>
        <v>1</v>
      </c>
    </row>
    <row r="897" spans="1:22" s="34" customFormat="1" ht="45" x14ac:dyDescent="0.25">
      <c r="A897" s="30">
        <f t="shared" si="137"/>
        <v>1</v>
      </c>
      <c r="D897" s="33">
        <v>893</v>
      </c>
      <c r="E897" s="90" t="s">
        <v>4715</v>
      </c>
      <c r="F897" s="91" t="s">
        <v>958</v>
      </c>
      <c r="G897" s="91" t="s">
        <v>3038</v>
      </c>
      <c r="H897" s="92" t="s">
        <v>64</v>
      </c>
      <c r="I897" s="93">
        <v>220106</v>
      </c>
      <c r="J897" s="81">
        <f t="shared" si="138"/>
        <v>0</v>
      </c>
      <c r="K897"/>
      <c r="L897" s="30">
        <f t="shared" si="139"/>
        <v>1</v>
      </c>
      <c r="M897" s="30">
        <f t="shared" si="130"/>
        <v>1</v>
      </c>
      <c r="N897" s="30">
        <f t="shared" si="131"/>
        <v>1</v>
      </c>
      <c r="O897" s="30">
        <f t="shared" si="132"/>
        <v>1</v>
      </c>
      <c r="P897" s="30">
        <f t="shared" si="133"/>
        <v>1</v>
      </c>
      <c r="Q897" s="30">
        <f t="shared" si="134"/>
        <v>1</v>
      </c>
      <c r="R897" s="30">
        <f t="shared" si="135"/>
        <v>1</v>
      </c>
      <c r="S897" s="30"/>
      <c r="T897" s="30"/>
      <c r="U897" s="30"/>
      <c r="V897" s="34">
        <f t="shared" si="136"/>
        <v>1</v>
      </c>
    </row>
    <row r="898" spans="1:22" s="34" customFormat="1" ht="45" x14ac:dyDescent="0.25">
      <c r="A898" s="30">
        <f t="shared" si="137"/>
        <v>1</v>
      </c>
      <c r="D898" s="33">
        <v>894</v>
      </c>
      <c r="E898" s="90" t="s">
        <v>4715</v>
      </c>
      <c r="F898" s="91" t="s">
        <v>65</v>
      </c>
      <c r="G898" s="91" t="s">
        <v>2490</v>
      </c>
      <c r="H898" s="92" t="s">
        <v>66</v>
      </c>
      <c r="I898" s="93">
        <v>220107</v>
      </c>
      <c r="J898" s="81">
        <f t="shared" si="138"/>
        <v>0</v>
      </c>
      <c r="K898"/>
      <c r="L898" s="30">
        <f t="shared" si="139"/>
        <v>1</v>
      </c>
      <c r="M898" s="30">
        <f t="shared" si="130"/>
        <v>1</v>
      </c>
      <c r="N898" s="30">
        <f t="shared" si="131"/>
        <v>1</v>
      </c>
      <c r="O898" s="30">
        <f t="shared" si="132"/>
        <v>1</v>
      </c>
      <c r="P898" s="30">
        <f t="shared" si="133"/>
        <v>1</v>
      </c>
      <c r="Q898" s="30">
        <f t="shared" si="134"/>
        <v>1</v>
      </c>
      <c r="R898" s="30">
        <f t="shared" si="135"/>
        <v>1</v>
      </c>
      <c r="S898" s="30"/>
      <c r="T898" s="30"/>
      <c r="U898" s="30"/>
      <c r="V898" s="34">
        <f t="shared" si="136"/>
        <v>1</v>
      </c>
    </row>
    <row r="899" spans="1:22" s="34" customFormat="1" ht="75" x14ac:dyDescent="0.25">
      <c r="A899" s="30">
        <f t="shared" si="137"/>
        <v>1</v>
      </c>
      <c r="D899" s="33">
        <v>895</v>
      </c>
      <c r="E899" s="90" t="s">
        <v>4715</v>
      </c>
      <c r="F899" s="91" t="s">
        <v>67</v>
      </c>
      <c r="G899" s="91" t="s">
        <v>3041</v>
      </c>
      <c r="H899" s="92" t="s">
        <v>68</v>
      </c>
      <c r="I899" s="93">
        <v>220108</v>
      </c>
      <c r="J899" s="81">
        <f t="shared" si="138"/>
        <v>0</v>
      </c>
      <c r="K899"/>
      <c r="L899" s="30">
        <f t="shared" si="139"/>
        <v>1</v>
      </c>
      <c r="M899" s="30">
        <f t="shared" si="130"/>
        <v>1</v>
      </c>
      <c r="N899" s="30">
        <f t="shared" si="131"/>
        <v>1</v>
      </c>
      <c r="O899" s="30">
        <f t="shared" si="132"/>
        <v>1</v>
      </c>
      <c r="P899" s="30">
        <f t="shared" si="133"/>
        <v>1</v>
      </c>
      <c r="Q899" s="30">
        <f t="shared" si="134"/>
        <v>1</v>
      </c>
      <c r="R899" s="30">
        <f t="shared" si="135"/>
        <v>1</v>
      </c>
      <c r="S899" s="30"/>
      <c r="T899" s="30"/>
      <c r="U899" s="30"/>
      <c r="V899" s="34">
        <f t="shared" si="136"/>
        <v>1</v>
      </c>
    </row>
    <row r="900" spans="1:22" s="34" customFormat="1" ht="45" x14ac:dyDescent="0.25">
      <c r="A900" s="30">
        <f t="shared" si="137"/>
        <v>1</v>
      </c>
      <c r="D900" s="33">
        <v>896</v>
      </c>
      <c r="E900" s="90" t="s">
        <v>4715</v>
      </c>
      <c r="F900" s="91" t="s">
        <v>69</v>
      </c>
      <c r="G900" s="91" t="s">
        <v>70</v>
      </c>
      <c r="H900" s="92" t="s">
        <v>71</v>
      </c>
      <c r="I900" s="93">
        <v>220109</v>
      </c>
      <c r="J900" s="81">
        <f t="shared" si="138"/>
        <v>0</v>
      </c>
      <c r="K900"/>
      <c r="L900" s="30">
        <f t="shared" si="139"/>
        <v>1</v>
      </c>
      <c r="M900" s="30">
        <f t="shared" si="130"/>
        <v>1</v>
      </c>
      <c r="N900" s="30">
        <f t="shared" si="131"/>
        <v>1</v>
      </c>
      <c r="O900" s="30">
        <f t="shared" si="132"/>
        <v>1</v>
      </c>
      <c r="P900" s="30">
        <f t="shared" si="133"/>
        <v>1</v>
      </c>
      <c r="Q900" s="30">
        <f t="shared" si="134"/>
        <v>1</v>
      </c>
      <c r="R900" s="30">
        <f t="shared" si="135"/>
        <v>1</v>
      </c>
      <c r="S900" s="30"/>
      <c r="T900" s="30"/>
      <c r="U900" s="30"/>
      <c r="V900" s="34">
        <f t="shared" si="136"/>
        <v>1</v>
      </c>
    </row>
    <row r="901" spans="1:22" s="34" customFormat="1" ht="45" x14ac:dyDescent="0.25">
      <c r="A901" s="30">
        <f t="shared" si="137"/>
        <v>1</v>
      </c>
      <c r="D901" s="33">
        <v>897</v>
      </c>
      <c r="E901" s="90" t="s">
        <v>4715</v>
      </c>
      <c r="F901" s="91" t="s">
        <v>72</v>
      </c>
      <c r="G901" s="91" t="s">
        <v>645</v>
      </c>
      <c r="H901" s="92" t="s">
        <v>73</v>
      </c>
      <c r="I901" s="93">
        <v>220110</v>
      </c>
      <c r="J901" s="81">
        <f t="shared" si="138"/>
        <v>0</v>
      </c>
      <c r="K901"/>
      <c r="L901" s="30">
        <f t="shared" si="139"/>
        <v>1</v>
      </c>
      <c r="M901" s="30">
        <f t="shared" ref="M901:M964" si="140">IF(E901&lt;&gt;"",1,0)</f>
        <v>1</v>
      </c>
      <c r="N901" s="30">
        <f t="shared" ref="N901:N964" si="141">IF(F901&lt;&gt;"",1,0)</f>
        <v>1</v>
      </c>
      <c r="O901" s="30">
        <f t="shared" ref="O901:O964" si="142">IF(G901&lt;&gt;"",1,0)</f>
        <v>1</v>
      </c>
      <c r="P901" s="30">
        <f t="shared" ref="P901:P964" si="143">IF(H901&lt;&gt;"",1,0)</f>
        <v>1</v>
      </c>
      <c r="Q901" s="30">
        <f t="shared" ref="Q901:Q964" si="144">IF(I901&lt;&gt;"",1,0)</f>
        <v>1</v>
      </c>
      <c r="R901" s="30">
        <f t="shared" ref="R901:R964" si="145">IF(J901&lt;&gt;"",1,0)</f>
        <v>1</v>
      </c>
      <c r="S901" s="30"/>
      <c r="T901" s="30"/>
      <c r="U901" s="30"/>
      <c r="V901" s="34">
        <f t="shared" ref="V901:V964" si="146">IF(LEN(H901)=9,IF(ISNA(AND(MID(H901,1,3)="sch",VALUE(MID(H901,4,2))&gt;0,VALUE(MID(H901,6,4))&gt;0)),0,IF(AND(MID(H901,1,3)="sch",VALUE(MID(H901,4,2))&gt;0,VALUE(MID(H901,6,4))&gt;0),1,0)),IF(P901=0,1,0))</f>
        <v>1</v>
      </c>
    </row>
    <row r="902" spans="1:22" s="34" customFormat="1" ht="45" x14ac:dyDescent="0.25">
      <c r="A902" s="30">
        <f t="shared" ref="A902:A965" si="147">IF(L902=0,1,IF(M902*(N902+O902)*V902&gt;0,1,0))</f>
        <v>1</v>
      </c>
      <c r="D902" s="33">
        <v>898</v>
      </c>
      <c r="E902" s="90" t="s">
        <v>4715</v>
      </c>
      <c r="F902" s="91" t="s">
        <v>74</v>
      </c>
      <c r="G902" s="91" t="s">
        <v>1366</v>
      </c>
      <c r="H902" s="92" t="s">
        <v>75</v>
      </c>
      <c r="I902" s="93">
        <v>220112</v>
      </c>
      <c r="J902" s="81">
        <f t="shared" ref="J902:J965" si="148">IF(E902&lt;&gt;"",0,"")</f>
        <v>0</v>
      </c>
      <c r="K902"/>
      <c r="L902" s="30">
        <f t="shared" ref="L902:L965" si="149">IF(LEN(E902&amp;F902&amp;G902&amp;H902&amp;I902&amp;J902)&gt;0,1,0)</f>
        <v>1</v>
      </c>
      <c r="M902" s="30">
        <f t="shared" si="140"/>
        <v>1</v>
      </c>
      <c r="N902" s="30">
        <f t="shared" si="141"/>
        <v>1</v>
      </c>
      <c r="O902" s="30">
        <f t="shared" si="142"/>
        <v>1</v>
      </c>
      <c r="P902" s="30">
        <f t="shared" si="143"/>
        <v>1</v>
      </c>
      <c r="Q902" s="30">
        <f t="shared" si="144"/>
        <v>1</v>
      </c>
      <c r="R902" s="30">
        <f t="shared" si="145"/>
        <v>1</v>
      </c>
      <c r="S902" s="30"/>
      <c r="T902" s="30"/>
      <c r="U902" s="30"/>
      <c r="V902" s="34">
        <f t="shared" si="146"/>
        <v>1</v>
      </c>
    </row>
    <row r="903" spans="1:22" s="34" customFormat="1" ht="45" x14ac:dyDescent="0.25">
      <c r="A903" s="30">
        <f t="shared" si="147"/>
        <v>1</v>
      </c>
      <c r="D903" s="33">
        <v>899</v>
      </c>
      <c r="E903" s="90" t="s">
        <v>4715</v>
      </c>
      <c r="F903" s="91" t="s">
        <v>76</v>
      </c>
      <c r="G903" s="91" t="s">
        <v>2303</v>
      </c>
      <c r="H903" s="92" t="s">
        <v>77</v>
      </c>
      <c r="I903" s="93">
        <v>220113</v>
      </c>
      <c r="J903" s="81">
        <f t="shared" si="148"/>
        <v>0</v>
      </c>
      <c r="K903"/>
      <c r="L903" s="30">
        <f t="shared" si="149"/>
        <v>1</v>
      </c>
      <c r="M903" s="30">
        <f t="shared" si="140"/>
        <v>1</v>
      </c>
      <c r="N903" s="30">
        <f t="shared" si="141"/>
        <v>1</v>
      </c>
      <c r="O903" s="30">
        <f t="shared" si="142"/>
        <v>1</v>
      </c>
      <c r="P903" s="30">
        <f t="shared" si="143"/>
        <v>1</v>
      </c>
      <c r="Q903" s="30">
        <f t="shared" si="144"/>
        <v>1</v>
      </c>
      <c r="R903" s="30">
        <f t="shared" si="145"/>
        <v>1</v>
      </c>
      <c r="S903" s="30"/>
      <c r="T903" s="30"/>
      <c r="U903" s="30"/>
      <c r="V903" s="34">
        <f t="shared" si="146"/>
        <v>1</v>
      </c>
    </row>
    <row r="904" spans="1:22" s="34" customFormat="1" ht="45" x14ac:dyDescent="0.25">
      <c r="A904" s="30">
        <f t="shared" si="147"/>
        <v>1</v>
      </c>
      <c r="D904" s="33">
        <v>900</v>
      </c>
      <c r="E904" s="90" t="s">
        <v>4715</v>
      </c>
      <c r="F904" s="91" t="s">
        <v>78</v>
      </c>
      <c r="G904" s="91" t="s">
        <v>79</v>
      </c>
      <c r="H904" s="92" t="s">
        <v>80</v>
      </c>
      <c r="I904" s="93">
        <v>220114</v>
      </c>
      <c r="J904" s="81">
        <f t="shared" si="148"/>
        <v>0</v>
      </c>
      <c r="K904"/>
      <c r="L904" s="30">
        <f t="shared" si="149"/>
        <v>1</v>
      </c>
      <c r="M904" s="30">
        <f t="shared" si="140"/>
        <v>1</v>
      </c>
      <c r="N904" s="30">
        <f t="shared" si="141"/>
        <v>1</v>
      </c>
      <c r="O904" s="30">
        <f t="shared" si="142"/>
        <v>1</v>
      </c>
      <c r="P904" s="30">
        <f t="shared" si="143"/>
        <v>1</v>
      </c>
      <c r="Q904" s="30">
        <f t="shared" si="144"/>
        <v>1</v>
      </c>
      <c r="R904" s="30">
        <f t="shared" si="145"/>
        <v>1</v>
      </c>
      <c r="S904" s="30"/>
      <c r="T904" s="30"/>
      <c r="U904" s="30"/>
      <c r="V904" s="34">
        <f t="shared" si="146"/>
        <v>1</v>
      </c>
    </row>
    <row r="905" spans="1:22" s="34" customFormat="1" ht="45" x14ac:dyDescent="0.25">
      <c r="A905" s="30">
        <f t="shared" si="147"/>
        <v>1</v>
      </c>
      <c r="D905" s="33">
        <v>901</v>
      </c>
      <c r="E905" s="90" t="s">
        <v>4715</v>
      </c>
      <c r="F905" s="91" t="s">
        <v>81</v>
      </c>
      <c r="G905" s="91" t="s">
        <v>82</v>
      </c>
      <c r="H905" s="92" t="s">
        <v>83</v>
      </c>
      <c r="I905" s="93"/>
      <c r="J905" s="81">
        <f t="shared" si="148"/>
        <v>0</v>
      </c>
      <c r="K905"/>
      <c r="L905" s="30">
        <f t="shared" si="149"/>
        <v>1</v>
      </c>
      <c r="M905" s="30">
        <f t="shared" si="140"/>
        <v>1</v>
      </c>
      <c r="N905" s="30">
        <f t="shared" si="141"/>
        <v>1</v>
      </c>
      <c r="O905" s="30">
        <f t="shared" si="142"/>
        <v>1</v>
      </c>
      <c r="P905" s="30">
        <f t="shared" si="143"/>
        <v>1</v>
      </c>
      <c r="Q905" s="30">
        <f t="shared" si="144"/>
        <v>0</v>
      </c>
      <c r="R905" s="30">
        <f t="shared" si="145"/>
        <v>1</v>
      </c>
      <c r="S905" s="30"/>
      <c r="T905" s="30"/>
      <c r="U905" s="30"/>
      <c r="V905" s="34">
        <f t="shared" si="146"/>
        <v>1</v>
      </c>
    </row>
    <row r="906" spans="1:22" s="34" customFormat="1" ht="45" x14ac:dyDescent="0.25">
      <c r="A906" s="30">
        <f t="shared" si="147"/>
        <v>1</v>
      </c>
      <c r="D906" s="33">
        <v>902</v>
      </c>
      <c r="E906" s="90" t="s">
        <v>4715</v>
      </c>
      <c r="F906" s="91" t="s">
        <v>84</v>
      </c>
      <c r="G906" s="91" t="s">
        <v>85</v>
      </c>
      <c r="H906" s="92" t="s">
        <v>86</v>
      </c>
      <c r="I906" s="93"/>
      <c r="J906" s="81">
        <f t="shared" si="148"/>
        <v>0</v>
      </c>
      <c r="K906"/>
      <c r="L906" s="30">
        <f t="shared" si="149"/>
        <v>1</v>
      </c>
      <c r="M906" s="30">
        <f t="shared" si="140"/>
        <v>1</v>
      </c>
      <c r="N906" s="30">
        <f t="shared" si="141"/>
        <v>1</v>
      </c>
      <c r="O906" s="30">
        <f t="shared" si="142"/>
        <v>1</v>
      </c>
      <c r="P906" s="30">
        <f t="shared" si="143"/>
        <v>1</v>
      </c>
      <c r="Q906" s="30">
        <f t="shared" si="144"/>
        <v>0</v>
      </c>
      <c r="R906" s="30">
        <f t="shared" si="145"/>
        <v>1</v>
      </c>
      <c r="S906" s="30"/>
      <c r="T906" s="30"/>
      <c r="U906" s="30"/>
      <c r="V906" s="34">
        <f t="shared" si="146"/>
        <v>1</v>
      </c>
    </row>
    <row r="907" spans="1:22" s="34" customFormat="1" ht="45" x14ac:dyDescent="0.25">
      <c r="A907" s="30">
        <f t="shared" si="147"/>
        <v>1</v>
      </c>
      <c r="D907" s="33">
        <v>903</v>
      </c>
      <c r="E907" s="90" t="s">
        <v>4715</v>
      </c>
      <c r="F907" s="91" t="s">
        <v>87</v>
      </c>
      <c r="G907" s="91" t="s">
        <v>88</v>
      </c>
      <c r="H907" s="92" t="s">
        <v>89</v>
      </c>
      <c r="I907" s="93"/>
      <c r="J907" s="81">
        <f t="shared" si="148"/>
        <v>0</v>
      </c>
      <c r="K907"/>
      <c r="L907" s="30">
        <f t="shared" si="149"/>
        <v>1</v>
      </c>
      <c r="M907" s="30">
        <f t="shared" si="140"/>
        <v>1</v>
      </c>
      <c r="N907" s="30">
        <f t="shared" si="141"/>
        <v>1</v>
      </c>
      <c r="O907" s="30">
        <f t="shared" si="142"/>
        <v>1</v>
      </c>
      <c r="P907" s="30">
        <f t="shared" si="143"/>
        <v>1</v>
      </c>
      <c r="Q907" s="30">
        <f t="shared" si="144"/>
        <v>0</v>
      </c>
      <c r="R907" s="30">
        <f t="shared" si="145"/>
        <v>1</v>
      </c>
      <c r="S907" s="30"/>
      <c r="T907" s="30"/>
      <c r="U907" s="30"/>
      <c r="V907" s="34">
        <f t="shared" si="146"/>
        <v>1</v>
      </c>
    </row>
    <row r="908" spans="1:22" s="34" customFormat="1" ht="60" x14ac:dyDescent="0.25">
      <c r="A908" s="30">
        <f t="shared" si="147"/>
        <v>1</v>
      </c>
      <c r="D908" s="33">
        <v>904</v>
      </c>
      <c r="E908" s="90" t="s">
        <v>4716</v>
      </c>
      <c r="F908" s="91" t="s">
        <v>90</v>
      </c>
      <c r="G908" s="91" t="s">
        <v>91</v>
      </c>
      <c r="H908" s="92" t="s">
        <v>92</v>
      </c>
      <c r="I908" s="93">
        <v>690101</v>
      </c>
      <c r="J908" s="81">
        <f t="shared" si="148"/>
        <v>0</v>
      </c>
      <c r="K908"/>
      <c r="L908" s="30">
        <f t="shared" si="149"/>
        <v>1</v>
      </c>
      <c r="M908" s="30">
        <f t="shared" si="140"/>
        <v>1</v>
      </c>
      <c r="N908" s="30">
        <f t="shared" si="141"/>
        <v>1</v>
      </c>
      <c r="O908" s="30">
        <f t="shared" si="142"/>
        <v>1</v>
      </c>
      <c r="P908" s="30">
        <f t="shared" si="143"/>
        <v>1</v>
      </c>
      <c r="Q908" s="30">
        <f t="shared" si="144"/>
        <v>1</v>
      </c>
      <c r="R908" s="30">
        <f t="shared" si="145"/>
        <v>1</v>
      </c>
      <c r="S908" s="30"/>
      <c r="T908" s="30"/>
      <c r="U908" s="30"/>
      <c r="V908" s="34">
        <f t="shared" si="146"/>
        <v>1</v>
      </c>
    </row>
    <row r="909" spans="1:22" s="34" customFormat="1" ht="60" x14ac:dyDescent="0.25">
      <c r="A909" s="30">
        <f t="shared" si="147"/>
        <v>1</v>
      </c>
      <c r="D909" s="33">
        <v>905</v>
      </c>
      <c r="E909" s="90" t="s">
        <v>4716</v>
      </c>
      <c r="F909" s="91" t="s">
        <v>93</v>
      </c>
      <c r="G909" s="91" t="s">
        <v>94</v>
      </c>
      <c r="H909" s="92" t="s">
        <v>95</v>
      </c>
      <c r="I909" s="93">
        <v>690102</v>
      </c>
      <c r="J909" s="81">
        <f t="shared" si="148"/>
        <v>0</v>
      </c>
      <c r="K909"/>
      <c r="L909" s="30">
        <f t="shared" si="149"/>
        <v>1</v>
      </c>
      <c r="M909" s="30">
        <f t="shared" si="140"/>
        <v>1</v>
      </c>
      <c r="N909" s="30">
        <f t="shared" si="141"/>
        <v>1</v>
      </c>
      <c r="O909" s="30">
        <f t="shared" si="142"/>
        <v>1</v>
      </c>
      <c r="P909" s="30">
        <f t="shared" si="143"/>
        <v>1</v>
      </c>
      <c r="Q909" s="30">
        <f t="shared" si="144"/>
        <v>1</v>
      </c>
      <c r="R909" s="30">
        <f t="shared" si="145"/>
        <v>1</v>
      </c>
      <c r="S909" s="30"/>
      <c r="T909" s="30"/>
      <c r="U909" s="30"/>
      <c r="V909" s="34">
        <f t="shared" si="146"/>
        <v>1</v>
      </c>
    </row>
    <row r="910" spans="1:22" s="34" customFormat="1" ht="60" x14ac:dyDescent="0.25">
      <c r="A910" s="30">
        <f t="shared" si="147"/>
        <v>1</v>
      </c>
      <c r="D910" s="33">
        <v>906</v>
      </c>
      <c r="E910" s="90" t="s">
        <v>4716</v>
      </c>
      <c r="F910" s="91" t="s">
        <v>96</v>
      </c>
      <c r="G910" s="91" t="s">
        <v>97</v>
      </c>
      <c r="H910" s="92" t="s">
        <v>98</v>
      </c>
      <c r="I910" s="93">
        <v>690103</v>
      </c>
      <c r="J910" s="81">
        <f t="shared" si="148"/>
        <v>0</v>
      </c>
      <c r="K910"/>
      <c r="L910" s="30">
        <f t="shared" si="149"/>
        <v>1</v>
      </c>
      <c r="M910" s="30">
        <f t="shared" si="140"/>
        <v>1</v>
      </c>
      <c r="N910" s="30">
        <f t="shared" si="141"/>
        <v>1</v>
      </c>
      <c r="O910" s="30">
        <f t="shared" si="142"/>
        <v>1</v>
      </c>
      <c r="P910" s="30">
        <f t="shared" si="143"/>
        <v>1</v>
      </c>
      <c r="Q910" s="30">
        <f t="shared" si="144"/>
        <v>1</v>
      </c>
      <c r="R910" s="30">
        <f t="shared" si="145"/>
        <v>1</v>
      </c>
      <c r="S910" s="30"/>
      <c r="T910" s="30"/>
      <c r="U910" s="30"/>
      <c r="V910" s="34">
        <f t="shared" si="146"/>
        <v>1</v>
      </c>
    </row>
    <row r="911" spans="1:22" s="34" customFormat="1" ht="45" x14ac:dyDescent="0.25">
      <c r="A911" s="30">
        <f t="shared" si="147"/>
        <v>1</v>
      </c>
      <c r="D911" s="33">
        <v>907</v>
      </c>
      <c r="E911" s="90" t="s">
        <v>4717</v>
      </c>
      <c r="F911" s="91" t="s">
        <v>621</v>
      </c>
      <c r="G911" s="91" t="s">
        <v>99</v>
      </c>
      <c r="H911" s="92" t="s">
        <v>100</v>
      </c>
      <c r="I911" s="93">
        <v>600101</v>
      </c>
      <c r="J911" s="81">
        <f t="shared" si="148"/>
        <v>0</v>
      </c>
      <c r="K911"/>
      <c r="L911" s="30">
        <f t="shared" si="149"/>
        <v>1</v>
      </c>
      <c r="M911" s="30">
        <f t="shared" si="140"/>
        <v>1</v>
      </c>
      <c r="N911" s="30">
        <f t="shared" si="141"/>
        <v>1</v>
      </c>
      <c r="O911" s="30">
        <f t="shared" si="142"/>
        <v>1</v>
      </c>
      <c r="P911" s="30">
        <f t="shared" si="143"/>
        <v>1</v>
      </c>
      <c r="Q911" s="30">
        <f t="shared" si="144"/>
        <v>1</v>
      </c>
      <c r="R911" s="30">
        <f t="shared" si="145"/>
        <v>1</v>
      </c>
      <c r="S911" s="30"/>
      <c r="T911" s="30"/>
      <c r="U911" s="30"/>
      <c r="V911" s="34">
        <f t="shared" si="146"/>
        <v>1</v>
      </c>
    </row>
    <row r="912" spans="1:22" s="34" customFormat="1" ht="45" x14ac:dyDescent="0.25">
      <c r="A912" s="30">
        <f t="shared" si="147"/>
        <v>1</v>
      </c>
      <c r="D912" s="33">
        <v>908</v>
      </c>
      <c r="E912" s="90" t="s">
        <v>4717</v>
      </c>
      <c r="F912" s="91" t="s">
        <v>1780</v>
      </c>
      <c r="G912" s="91" t="s">
        <v>1781</v>
      </c>
      <c r="H912" s="92" t="s">
        <v>101</v>
      </c>
      <c r="I912" s="93">
        <v>600102</v>
      </c>
      <c r="J912" s="81">
        <f t="shared" si="148"/>
        <v>0</v>
      </c>
      <c r="K912"/>
      <c r="L912" s="30">
        <f t="shared" si="149"/>
        <v>1</v>
      </c>
      <c r="M912" s="30">
        <f t="shared" si="140"/>
        <v>1</v>
      </c>
      <c r="N912" s="30">
        <f t="shared" si="141"/>
        <v>1</v>
      </c>
      <c r="O912" s="30">
        <f t="shared" si="142"/>
        <v>1</v>
      </c>
      <c r="P912" s="30">
        <f t="shared" si="143"/>
        <v>1</v>
      </c>
      <c r="Q912" s="30">
        <f t="shared" si="144"/>
        <v>1</v>
      </c>
      <c r="R912" s="30">
        <f t="shared" si="145"/>
        <v>1</v>
      </c>
      <c r="S912" s="30"/>
      <c r="T912" s="30"/>
      <c r="U912" s="30"/>
      <c r="V912" s="34">
        <f t="shared" si="146"/>
        <v>1</v>
      </c>
    </row>
    <row r="913" spans="1:22" s="34" customFormat="1" ht="45" x14ac:dyDescent="0.25">
      <c r="A913" s="30">
        <f t="shared" si="147"/>
        <v>1</v>
      </c>
      <c r="D913" s="33">
        <v>909</v>
      </c>
      <c r="E913" s="90" t="s">
        <v>4717</v>
      </c>
      <c r="F913" s="91" t="s">
        <v>685</v>
      </c>
      <c r="G913" s="91" t="s">
        <v>2487</v>
      </c>
      <c r="H913" s="92" t="s">
        <v>102</v>
      </c>
      <c r="I913" s="93">
        <v>600103</v>
      </c>
      <c r="J913" s="81">
        <f t="shared" si="148"/>
        <v>0</v>
      </c>
      <c r="K913"/>
      <c r="L913" s="30">
        <f t="shared" si="149"/>
        <v>1</v>
      </c>
      <c r="M913" s="30">
        <f t="shared" si="140"/>
        <v>1</v>
      </c>
      <c r="N913" s="30">
        <f t="shared" si="141"/>
        <v>1</v>
      </c>
      <c r="O913" s="30">
        <f t="shared" si="142"/>
        <v>1</v>
      </c>
      <c r="P913" s="30">
        <f t="shared" si="143"/>
        <v>1</v>
      </c>
      <c r="Q913" s="30">
        <f t="shared" si="144"/>
        <v>1</v>
      </c>
      <c r="R913" s="30">
        <f t="shared" si="145"/>
        <v>1</v>
      </c>
      <c r="S913" s="30"/>
      <c r="T913" s="30"/>
      <c r="U913" s="30"/>
      <c r="V913" s="34">
        <f t="shared" si="146"/>
        <v>1</v>
      </c>
    </row>
    <row r="914" spans="1:22" s="34" customFormat="1" ht="45" x14ac:dyDescent="0.25">
      <c r="A914" s="30">
        <f t="shared" si="147"/>
        <v>1</v>
      </c>
      <c r="D914" s="33">
        <v>910</v>
      </c>
      <c r="E914" s="90" t="s">
        <v>4717</v>
      </c>
      <c r="F914" s="91" t="s">
        <v>626</v>
      </c>
      <c r="G914" s="91" t="s">
        <v>2932</v>
      </c>
      <c r="H914" s="92" t="s">
        <v>103</v>
      </c>
      <c r="I914" s="93">
        <v>600104</v>
      </c>
      <c r="J914" s="81">
        <f t="shared" si="148"/>
        <v>0</v>
      </c>
      <c r="K914"/>
      <c r="L914" s="30">
        <f t="shared" si="149"/>
        <v>1</v>
      </c>
      <c r="M914" s="30">
        <f t="shared" si="140"/>
        <v>1</v>
      </c>
      <c r="N914" s="30">
        <f t="shared" si="141"/>
        <v>1</v>
      </c>
      <c r="O914" s="30">
        <f t="shared" si="142"/>
        <v>1</v>
      </c>
      <c r="P914" s="30">
        <f t="shared" si="143"/>
        <v>1</v>
      </c>
      <c r="Q914" s="30">
        <f t="shared" si="144"/>
        <v>1</v>
      </c>
      <c r="R914" s="30">
        <f t="shared" si="145"/>
        <v>1</v>
      </c>
      <c r="S914" s="30"/>
      <c r="T914" s="30"/>
      <c r="U914" s="30"/>
      <c r="V914" s="34">
        <f t="shared" si="146"/>
        <v>1</v>
      </c>
    </row>
    <row r="915" spans="1:22" s="34" customFormat="1" ht="45" x14ac:dyDescent="0.25">
      <c r="A915" s="30">
        <f t="shared" si="147"/>
        <v>1</v>
      </c>
      <c r="D915" s="33">
        <v>911</v>
      </c>
      <c r="E915" s="90" t="s">
        <v>4717</v>
      </c>
      <c r="F915" s="91" t="s">
        <v>104</v>
      </c>
      <c r="G915" s="91" t="s">
        <v>1902</v>
      </c>
      <c r="H915" s="92" t="s">
        <v>105</v>
      </c>
      <c r="I915" s="93">
        <v>600105</v>
      </c>
      <c r="J915" s="81">
        <f t="shared" si="148"/>
        <v>0</v>
      </c>
      <c r="K915"/>
      <c r="L915" s="30">
        <f t="shared" si="149"/>
        <v>1</v>
      </c>
      <c r="M915" s="30">
        <f t="shared" si="140"/>
        <v>1</v>
      </c>
      <c r="N915" s="30">
        <f t="shared" si="141"/>
        <v>1</v>
      </c>
      <c r="O915" s="30">
        <f t="shared" si="142"/>
        <v>1</v>
      </c>
      <c r="P915" s="30">
        <f t="shared" si="143"/>
        <v>1</v>
      </c>
      <c r="Q915" s="30">
        <f t="shared" si="144"/>
        <v>1</v>
      </c>
      <c r="R915" s="30">
        <f t="shared" si="145"/>
        <v>1</v>
      </c>
      <c r="S915" s="30"/>
      <c r="T915" s="30"/>
      <c r="U915" s="30"/>
      <c r="V915" s="34">
        <f t="shared" si="146"/>
        <v>1</v>
      </c>
    </row>
    <row r="916" spans="1:22" s="34" customFormat="1" ht="45" x14ac:dyDescent="0.25">
      <c r="A916" s="30">
        <f t="shared" si="147"/>
        <v>1</v>
      </c>
      <c r="D916" s="33">
        <v>912</v>
      </c>
      <c r="E916" s="90" t="s">
        <v>4717</v>
      </c>
      <c r="F916" s="91" t="s">
        <v>106</v>
      </c>
      <c r="G916" s="91" t="s">
        <v>107</v>
      </c>
      <c r="H916" s="92" t="s">
        <v>108</v>
      </c>
      <c r="I916" s="93">
        <v>600106</v>
      </c>
      <c r="J916" s="81">
        <f t="shared" si="148"/>
        <v>0</v>
      </c>
      <c r="K916"/>
      <c r="L916" s="30">
        <f t="shared" si="149"/>
        <v>1</v>
      </c>
      <c r="M916" s="30">
        <f t="shared" si="140"/>
        <v>1</v>
      </c>
      <c r="N916" s="30">
        <f t="shared" si="141"/>
        <v>1</v>
      </c>
      <c r="O916" s="30">
        <f t="shared" si="142"/>
        <v>1</v>
      </c>
      <c r="P916" s="30">
        <f t="shared" si="143"/>
        <v>1</v>
      </c>
      <c r="Q916" s="30">
        <f t="shared" si="144"/>
        <v>1</v>
      </c>
      <c r="R916" s="30">
        <f t="shared" si="145"/>
        <v>1</v>
      </c>
      <c r="S916" s="30"/>
      <c r="T916" s="30"/>
      <c r="U916" s="30"/>
      <c r="V916" s="34">
        <f t="shared" si="146"/>
        <v>1</v>
      </c>
    </row>
    <row r="917" spans="1:22" s="34" customFormat="1" ht="60" x14ac:dyDescent="0.25">
      <c r="A917" s="30">
        <f t="shared" si="147"/>
        <v>1</v>
      </c>
      <c r="D917" s="33">
        <v>913</v>
      </c>
      <c r="E917" s="90" t="s">
        <v>4717</v>
      </c>
      <c r="F917" s="91" t="s">
        <v>109</v>
      </c>
      <c r="G917" s="91" t="s">
        <v>110</v>
      </c>
      <c r="H917" s="92" t="s">
        <v>111</v>
      </c>
      <c r="I917" s="93">
        <v>600107</v>
      </c>
      <c r="J917" s="81">
        <f t="shared" si="148"/>
        <v>0</v>
      </c>
      <c r="K917"/>
      <c r="L917" s="30">
        <f t="shared" si="149"/>
        <v>1</v>
      </c>
      <c r="M917" s="30">
        <f t="shared" si="140"/>
        <v>1</v>
      </c>
      <c r="N917" s="30">
        <f t="shared" si="141"/>
        <v>1</v>
      </c>
      <c r="O917" s="30">
        <f t="shared" si="142"/>
        <v>1</v>
      </c>
      <c r="P917" s="30">
        <f t="shared" si="143"/>
        <v>1</v>
      </c>
      <c r="Q917" s="30">
        <f t="shared" si="144"/>
        <v>1</v>
      </c>
      <c r="R917" s="30">
        <f t="shared" si="145"/>
        <v>1</v>
      </c>
      <c r="S917" s="30"/>
      <c r="T917" s="30"/>
      <c r="U917" s="30"/>
      <c r="V917" s="34">
        <f t="shared" si="146"/>
        <v>1</v>
      </c>
    </row>
    <row r="918" spans="1:22" s="34" customFormat="1" ht="45" x14ac:dyDescent="0.25">
      <c r="A918" s="30">
        <f t="shared" si="147"/>
        <v>1</v>
      </c>
      <c r="D918" s="33">
        <v>914</v>
      </c>
      <c r="E918" s="90" t="s">
        <v>4717</v>
      </c>
      <c r="F918" s="91" t="s">
        <v>112</v>
      </c>
      <c r="G918" s="91" t="s">
        <v>1827</v>
      </c>
      <c r="H918" s="92" t="s">
        <v>113</v>
      </c>
      <c r="I918" s="93">
        <v>600108</v>
      </c>
      <c r="J918" s="81">
        <f t="shared" si="148"/>
        <v>0</v>
      </c>
      <c r="K918"/>
      <c r="L918" s="30">
        <f t="shared" si="149"/>
        <v>1</v>
      </c>
      <c r="M918" s="30">
        <f t="shared" si="140"/>
        <v>1</v>
      </c>
      <c r="N918" s="30">
        <f t="shared" si="141"/>
        <v>1</v>
      </c>
      <c r="O918" s="30">
        <f t="shared" si="142"/>
        <v>1</v>
      </c>
      <c r="P918" s="30">
        <f t="shared" si="143"/>
        <v>1</v>
      </c>
      <c r="Q918" s="30">
        <f t="shared" si="144"/>
        <v>1</v>
      </c>
      <c r="R918" s="30">
        <f t="shared" si="145"/>
        <v>1</v>
      </c>
      <c r="S918" s="30"/>
      <c r="T918" s="30"/>
      <c r="U918" s="30"/>
      <c r="V918" s="34">
        <f t="shared" si="146"/>
        <v>1</v>
      </c>
    </row>
    <row r="919" spans="1:22" s="34" customFormat="1" ht="45" x14ac:dyDescent="0.25">
      <c r="A919" s="30">
        <f t="shared" si="147"/>
        <v>1</v>
      </c>
      <c r="D919" s="33">
        <v>915</v>
      </c>
      <c r="E919" s="90" t="s">
        <v>4717</v>
      </c>
      <c r="F919" s="91" t="s">
        <v>114</v>
      </c>
      <c r="G919" s="91" t="s">
        <v>115</v>
      </c>
      <c r="H919" s="92" t="s">
        <v>116</v>
      </c>
      <c r="I919" s="93">
        <v>600111</v>
      </c>
      <c r="J919" s="81">
        <f t="shared" si="148"/>
        <v>0</v>
      </c>
      <c r="K919"/>
      <c r="L919" s="30">
        <f t="shared" si="149"/>
        <v>1</v>
      </c>
      <c r="M919" s="30">
        <f t="shared" si="140"/>
        <v>1</v>
      </c>
      <c r="N919" s="30">
        <f t="shared" si="141"/>
        <v>1</v>
      </c>
      <c r="O919" s="30">
        <f t="shared" si="142"/>
        <v>1</v>
      </c>
      <c r="P919" s="30">
        <f t="shared" si="143"/>
        <v>1</v>
      </c>
      <c r="Q919" s="30">
        <f t="shared" si="144"/>
        <v>1</v>
      </c>
      <c r="R919" s="30">
        <f t="shared" si="145"/>
        <v>1</v>
      </c>
      <c r="S919" s="30"/>
      <c r="T919" s="30"/>
      <c r="U919" s="30"/>
      <c r="V919" s="34">
        <f t="shared" si="146"/>
        <v>1</v>
      </c>
    </row>
    <row r="920" spans="1:22" s="34" customFormat="1" ht="45" x14ac:dyDescent="0.25">
      <c r="A920" s="30">
        <f t="shared" si="147"/>
        <v>1</v>
      </c>
      <c r="D920" s="33">
        <v>916</v>
      </c>
      <c r="E920" s="90" t="s">
        <v>4718</v>
      </c>
      <c r="F920" s="91" t="s">
        <v>117</v>
      </c>
      <c r="G920" s="91" t="s">
        <v>118</v>
      </c>
      <c r="H920" s="92" t="s">
        <v>119</v>
      </c>
      <c r="I920" s="93">
        <v>610102</v>
      </c>
      <c r="J920" s="81">
        <f t="shared" si="148"/>
        <v>0</v>
      </c>
      <c r="K920"/>
      <c r="L920" s="30">
        <f t="shared" si="149"/>
        <v>1</v>
      </c>
      <c r="M920" s="30">
        <f t="shared" si="140"/>
        <v>1</v>
      </c>
      <c r="N920" s="30">
        <f t="shared" si="141"/>
        <v>1</v>
      </c>
      <c r="O920" s="30">
        <f t="shared" si="142"/>
        <v>1</v>
      </c>
      <c r="P920" s="30">
        <f t="shared" si="143"/>
        <v>1</v>
      </c>
      <c r="Q920" s="30">
        <f t="shared" si="144"/>
        <v>1</v>
      </c>
      <c r="R920" s="30">
        <f t="shared" si="145"/>
        <v>1</v>
      </c>
      <c r="S920" s="30"/>
      <c r="T920" s="30"/>
      <c r="U920" s="30"/>
      <c r="V920" s="34">
        <f t="shared" si="146"/>
        <v>1</v>
      </c>
    </row>
    <row r="921" spans="1:22" s="34" customFormat="1" ht="45" x14ac:dyDescent="0.25">
      <c r="A921" s="30">
        <f t="shared" si="147"/>
        <v>1</v>
      </c>
      <c r="D921" s="33">
        <v>917</v>
      </c>
      <c r="E921" s="90" t="s">
        <v>4718</v>
      </c>
      <c r="F921" s="91" t="s">
        <v>120</v>
      </c>
      <c r="G921" s="91" t="s">
        <v>121</v>
      </c>
      <c r="H921" s="92" t="s">
        <v>122</v>
      </c>
      <c r="I921" s="93">
        <v>610103</v>
      </c>
      <c r="J921" s="81">
        <f t="shared" si="148"/>
        <v>0</v>
      </c>
      <c r="K921"/>
      <c r="L921" s="30">
        <f t="shared" si="149"/>
        <v>1</v>
      </c>
      <c r="M921" s="30">
        <f t="shared" si="140"/>
        <v>1</v>
      </c>
      <c r="N921" s="30">
        <f t="shared" si="141"/>
        <v>1</v>
      </c>
      <c r="O921" s="30">
        <f t="shared" si="142"/>
        <v>1</v>
      </c>
      <c r="P921" s="30">
        <f t="shared" si="143"/>
        <v>1</v>
      </c>
      <c r="Q921" s="30">
        <f t="shared" si="144"/>
        <v>1</v>
      </c>
      <c r="R921" s="30">
        <f t="shared" si="145"/>
        <v>1</v>
      </c>
      <c r="S921" s="30"/>
      <c r="T921" s="30"/>
      <c r="U921" s="30"/>
      <c r="V921" s="34">
        <f t="shared" si="146"/>
        <v>1</v>
      </c>
    </row>
    <row r="922" spans="1:22" s="34" customFormat="1" ht="60" x14ac:dyDescent="0.25">
      <c r="A922" s="30">
        <f t="shared" si="147"/>
        <v>1</v>
      </c>
      <c r="D922" s="33">
        <v>918</v>
      </c>
      <c r="E922" s="90" t="s">
        <v>4718</v>
      </c>
      <c r="F922" s="91" t="s">
        <v>123</v>
      </c>
      <c r="G922" s="91" t="s">
        <v>124</v>
      </c>
      <c r="H922" s="92" t="s">
        <v>125</v>
      </c>
      <c r="I922" s="93">
        <v>610104</v>
      </c>
      <c r="J922" s="81">
        <f t="shared" si="148"/>
        <v>0</v>
      </c>
      <c r="K922"/>
      <c r="L922" s="30">
        <f t="shared" si="149"/>
        <v>1</v>
      </c>
      <c r="M922" s="30">
        <f t="shared" si="140"/>
        <v>1</v>
      </c>
      <c r="N922" s="30">
        <f t="shared" si="141"/>
        <v>1</v>
      </c>
      <c r="O922" s="30">
        <f t="shared" si="142"/>
        <v>1</v>
      </c>
      <c r="P922" s="30">
        <f t="shared" si="143"/>
        <v>1</v>
      </c>
      <c r="Q922" s="30">
        <f t="shared" si="144"/>
        <v>1</v>
      </c>
      <c r="R922" s="30">
        <f t="shared" si="145"/>
        <v>1</v>
      </c>
      <c r="S922" s="30"/>
      <c r="T922" s="30"/>
      <c r="U922" s="30"/>
      <c r="V922" s="34">
        <f t="shared" si="146"/>
        <v>1</v>
      </c>
    </row>
    <row r="923" spans="1:22" s="34" customFormat="1" ht="45" x14ac:dyDescent="0.25">
      <c r="A923" s="30">
        <f t="shared" si="147"/>
        <v>1</v>
      </c>
      <c r="D923" s="33">
        <v>919</v>
      </c>
      <c r="E923" s="90" t="s">
        <v>4718</v>
      </c>
      <c r="F923" s="91" t="s">
        <v>126</v>
      </c>
      <c r="G923" s="91" t="s">
        <v>1079</v>
      </c>
      <c r="H923" s="92" t="s">
        <v>127</v>
      </c>
      <c r="I923" s="93">
        <v>610105</v>
      </c>
      <c r="J923" s="81">
        <f t="shared" si="148"/>
        <v>0</v>
      </c>
      <c r="K923"/>
      <c r="L923" s="30">
        <f t="shared" si="149"/>
        <v>1</v>
      </c>
      <c r="M923" s="30">
        <f t="shared" si="140"/>
        <v>1</v>
      </c>
      <c r="N923" s="30">
        <f t="shared" si="141"/>
        <v>1</v>
      </c>
      <c r="O923" s="30">
        <f t="shared" si="142"/>
        <v>1</v>
      </c>
      <c r="P923" s="30">
        <f t="shared" si="143"/>
        <v>1</v>
      </c>
      <c r="Q923" s="30">
        <f t="shared" si="144"/>
        <v>1</v>
      </c>
      <c r="R923" s="30">
        <f t="shared" si="145"/>
        <v>1</v>
      </c>
      <c r="S923" s="30"/>
      <c r="T923" s="30"/>
      <c r="U923" s="30"/>
      <c r="V923" s="34">
        <f t="shared" si="146"/>
        <v>1</v>
      </c>
    </row>
    <row r="924" spans="1:22" s="34" customFormat="1" ht="45" x14ac:dyDescent="0.25">
      <c r="A924" s="30">
        <f t="shared" si="147"/>
        <v>1</v>
      </c>
      <c r="D924" s="33">
        <v>920</v>
      </c>
      <c r="E924" s="90" t="s">
        <v>4718</v>
      </c>
      <c r="F924" s="91" t="s">
        <v>128</v>
      </c>
      <c r="G924" s="91" t="s">
        <v>129</v>
      </c>
      <c r="H924" s="92" t="s">
        <v>130</v>
      </c>
      <c r="I924" s="93">
        <v>610106</v>
      </c>
      <c r="J924" s="81">
        <f t="shared" si="148"/>
        <v>0</v>
      </c>
      <c r="K924"/>
      <c r="L924" s="30">
        <f t="shared" si="149"/>
        <v>1</v>
      </c>
      <c r="M924" s="30">
        <f t="shared" si="140"/>
        <v>1</v>
      </c>
      <c r="N924" s="30">
        <f t="shared" si="141"/>
        <v>1</v>
      </c>
      <c r="O924" s="30">
        <f t="shared" si="142"/>
        <v>1</v>
      </c>
      <c r="P924" s="30">
        <f t="shared" si="143"/>
        <v>1</v>
      </c>
      <c r="Q924" s="30">
        <f t="shared" si="144"/>
        <v>1</v>
      </c>
      <c r="R924" s="30">
        <f t="shared" si="145"/>
        <v>1</v>
      </c>
      <c r="S924" s="30"/>
      <c r="T924" s="30"/>
      <c r="U924" s="30"/>
      <c r="V924" s="34">
        <f t="shared" si="146"/>
        <v>1</v>
      </c>
    </row>
    <row r="925" spans="1:22" s="34" customFormat="1" ht="45" x14ac:dyDescent="0.25">
      <c r="A925" s="30">
        <f t="shared" si="147"/>
        <v>1</v>
      </c>
      <c r="D925" s="33">
        <v>921</v>
      </c>
      <c r="E925" s="90" t="s">
        <v>4718</v>
      </c>
      <c r="F925" s="91" t="s">
        <v>131</v>
      </c>
      <c r="G925" s="91" t="s">
        <v>812</v>
      </c>
      <c r="H925" s="92" t="s">
        <v>132</v>
      </c>
      <c r="I925" s="93">
        <v>610107</v>
      </c>
      <c r="J925" s="81">
        <f t="shared" si="148"/>
        <v>0</v>
      </c>
      <c r="K925"/>
      <c r="L925" s="30">
        <f t="shared" si="149"/>
        <v>1</v>
      </c>
      <c r="M925" s="30">
        <f t="shared" si="140"/>
        <v>1</v>
      </c>
      <c r="N925" s="30">
        <f t="shared" si="141"/>
        <v>1</v>
      </c>
      <c r="O925" s="30">
        <f t="shared" si="142"/>
        <v>1</v>
      </c>
      <c r="P925" s="30">
        <f t="shared" si="143"/>
        <v>1</v>
      </c>
      <c r="Q925" s="30">
        <f t="shared" si="144"/>
        <v>1</v>
      </c>
      <c r="R925" s="30">
        <f t="shared" si="145"/>
        <v>1</v>
      </c>
      <c r="S925" s="30"/>
      <c r="T925" s="30"/>
      <c r="U925" s="30"/>
      <c r="V925" s="34">
        <f t="shared" si="146"/>
        <v>1</v>
      </c>
    </row>
    <row r="926" spans="1:22" s="34" customFormat="1" ht="45" x14ac:dyDescent="0.25">
      <c r="A926" s="30">
        <f t="shared" si="147"/>
        <v>1</v>
      </c>
      <c r="D926" s="33">
        <v>922</v>
      </c>
      <c r="E926" s="90" t="s">
        <v>4718</v>
      </c>
      <c r="F926" s="91" t="s">
        <v>133</v>
      </c>
      <c r="G926" s="91" t="s">
        <v>1803</v>
      </c>
      <c r="H926" s="92" t="s">
        <v>134</v>
      </c>
      <c r="I926" s="93">
        <v>610108</v>
      </c>
      <c r="J926" s="81">
        <f t="shared" si="148"/>
        <v>0</v>
      </c>
      <c r="K926"/>
      <c r="L926" s="30">
        <f t="shared" si="149"/>
        <v>1</v>
      </c>
      <c r="M926" s="30">
        <f t="shared" si="140"/>
        <v>1</v>
      </c>
      <c r="N926" s="30">
        <f t="shared" si="141"/>
        <v>1</v>
      </c>
      <c r="O926" s="30">
        <f t="shared" si="142"/>
        <v>1</v>
      </c>
      <c r="P926" s="30">
        <f t="shared" si="143"/>
        <v>1</v>
      </c>
      <c r="Q926" s="30">
        <f t="shared" si="144"/>
        <v>1</v>
      </c>
      <c r="R926" s="30">
        <f t="shared" si="145"/>
        <v>1</v>
      </c>
      <c r="S926" s="30"/>
      <c r="T926" s="30"/>
      <c r="U926" s="30"/>
      <c r="V926" s="34">
        <f t="shared" si="146"/>
        <v>1</v>
      </c>
    </row>
    <row r="927" spans="1:22" s="34" customFormat="1" ht="60" x14ac:dyDescent="0.25">
      <c r="A927" s="30">
        <f t="shared" si="147"/>
        <v>1</v>
      </c>
      <c r="D927" s="33">
        <v>923</v>
      </c>
      <c r="E927" s="90" t="s">
        <v>4718</v>
      </c>
      <c r="F927" s="91" t="s">
        <v>135</v>
      </c>
      <c r="G927" s="91" t="s">
        <v>2938</v>
      </c>
      <c r="H927" s="92" t="s">
        <v>136</v>
      </c>
      <c r="I927" s="93">
        <v>610109</v>
      </c>
      <c r="J927" s="81">
        <f t="shared" si="148"/>
        <v>0</v>
      </c>
      <c r="K927"/>
      <c r="L927" s="30">
        <f t="shared" si="149"/>
        <v>1</v>
      </c>
      <c r="M927" s="30">
        <f t="shared" si="140"/>
        <v>1</v>
      </c>
      <c r="N927" s="30">
        <f t="shared" si="141"/>
        <v>1</v>
      </c>
      <c r="O927" s="30">
        <f t="shared" si="142"/>
        <v>1</v>
      </c>
      <c r="P927" s="30">
        <f t="shared" si="143"/>
        <v>1</v>
      </c>
      <c r="Q927" s="30">
        <f t="shared" si="144"/>
        <v>1</v>
      </c>
      <c r="R927" s="30">
        <f t="shared" si="145"/>
        <v>1</v>
      </c>
      <c r="S927" s="30"/>
      <c r="T927" s="30"/>
      <c r="U927" s="30"/>
      <c r="V927" s="34">
        <f t="shared" si="146"/>
        <v>1</v>
      </c>
    </row>
    <row r="928" spans="1:22" s="34" customFormat="1" ht="45" x14ac:dyDescent="0.25">
      <c r="A928" s="30">
        <f t="shared" si="147"/>
        <v>1</v>
      </c>
      <c r="D928" s="33">
        <v>924</v>
      </c>
      <c r="E928" s="90" t="s">
        <v>4718</v>
      </c>
      <c r="F928" s="91" t="s">
        <v>137</v>
      </c>
      <c r="G928" s="91" t="s">
        <v>138</v>
      </c>
      <c r="H928" s="92" t="s">
        <v>139</v>
      </c>
      <c r="I928" s="93">
        <v>610110</v>
      </c>
      <c r="J928" s="81">
        <f t="shared" si="148"/>
        <v>0</v>
      </c>
      <c r="K928"/>
      <c r="L928" s="30">
        <f t="shared" si="149"/>
        <v>1</v>
      </c>
      <c r="M928" s="30">
        <f t="shared" si="140"/>
        <v>1</v>
      </c>
      <c r="N928" s="30">
        <f t="shared" si="141"/>
        <v>1</v>
      </c>
      <c r="O928" s="30">
        <f t="shared" si="142"/>
        <v>1</v>
      </c>
      <c r="P928" s="30">
        <f t="shared" si="143"/>
        <v>1</v>
      </c>
      <c r="Q928" s="30">
        <f t="shared" si="144"/>
        <v>1</v>
      </c>
      <c r="R928" s="30">
        <f t="shared" si="145"/>
        <v>1</v>
      </c>
      <c r="S928" s="30"/>
      <c r="T928" s="30"/>
      <c r="U928" s="30"/>
      <c r="V928" s="34">
        <f t="shared" si="146"/>
        <v>1</v>
      </c>
    </row>
    <row r="929" spans="1:22" s="34" customFormat="1" ht="45" x14ac:dyDescent="0.25">
      <c r="A929" s="30">
        <f t="shared" si="147"/>
        <v>1</v>
      </c>
      <c r="D929" s="33">
        <v>925</v>
      </c>
      <c r="E929" s="90" t="s">
        <v>4718</v>
      </c>
      <c r="F929" s="91" t="s">
        <v>140</v>
      </c>
      <c r="G929" s="91" t="s">
        <v>141</v>
      </c>
      <c r="H929" s="92" t="s">
        <v>142</v>
      </c>
      <c r="I929" s="93">
        <v>610111</v>
      </c>
      <c r="J929" s="81">
        <f t="shared" si="148"/>
        <v>0</v>
      </c>
      <c r="K929"/>
      <c r="L929" s="30">
        <f t="shared" si="149"/>
        <v>1</v>
      </c>
      <c r="M929" s="30">
        <f t="shared" si="140"/>
        <v>1</v>
      </c>
      <c r="N929" s="30">
        <f t="shared" si="141"/>
        <v>1</v>
      </c>
      <c r="O929" s="30">
        <f t="shared" si="142"/>
        <v>1</v>
      </c>
      <c r="P929" s="30">
        <f t="shared" si="143"/>
        <v>1</v>
      </c>
      <c r="Q929" s="30">
        <f t="shared" si="144"/>
        <v>1</v>
      </c>
      <c r="R929" s="30">
        <f t="shared" si="145"/>
        <v>1</v>
      </c>
      <c r="S929" s="30"/>
      <c r="T929" s="30"/>
      <c r="U929" s="30"/>
      <c r="V929" s="34">
        <f t="shared" si="146"/>
        <v>1</v>
      </c>
    </row>
    <row r="930" spans="1:22" s="34" customFormat="1" ht="45" x14ac:dyDescent="0.25">
      <c r="A930" s="30">
        <f t="shared" si="147"/>
        <v>1</v>
      </c>
      <c r="D930" s="33">
        <v>926</v>
      </c>
      <c r="E930" s="90" t="s">
        <v>4718</v>
      </c>
      <c r="F930" s="91" t="s">
        <v>143</v>
      </c>
      <c r="G930" s="91" t="s">
        <v>144</v>
      </c>
      <c r="H930" s="92" t="s">
        <v>145</v>
      </c>
      <c r="I930" s="93">
        <v>610112</v>
      </c>
      <c r="J930" s="81">
        <f t="shared" si="148"/>
        <v>0</v>
      </c>
      <c r="K930"/>
      <c r="L930" s="30">
        <f t="shared" si="149"/>
        <v>1</v>
      </c>
      <c r="M930" s="30">
        <f t="shared" si="140"/>
        <v>1</v>
      </c>
      <c r="N930" s="30">
        <f t="shared" si="141"/>
        <v>1</v>
      </c>
      <c r="O930" s="30">
        <f t="shared" si="142"/>
        <v>1</v>
      </c>
      <c r="P930" s="30">
        <f t="shared" si="143"/>
        <v>1</v>
      </c>
      <c r="Q930" s="30">
        <f t="shared" si="144"/>
        <v>1</v>
      </c>
      <c r="R930" s="30">
        <f t="shared" si="145"/>
        <v>1</v>
      </c>
      <c r="S930" s="30"/>
      <c r="T930" s="30"/>
      <c r="U930" s="30"/>
      <c r="V930" s="34">
        <f t="shared" si="146"/>
        <v>1</v>
      </c>
    </row>
    <row r="931" spans="1:22" s="34" customFormat="1" ht="45" x14ac:dyDescent="0.25">
      <c r="A931" s="30">
        <f t="shared" si="147"/>
        <v>1</v>
      </c>
      <c r="D931" s="33">
        <v>927</v>
      </c>
      <c r="E931" s="90" t="s">
        <v>4718</v>
      </c>
      <c r="F931" s="91" t="s">
        <v>146</v>
      </c>
      <c r="G931" s="91" t="s">
        <v>147</v>
      </c>
      <c r="H931" s="92" t="s">
        <v>148</v>
      </c>
      <c r="I931" s="93">
        <v>610113</v>
      </c>
      <c r="J931" s="81">
        <f t="shared" si="148"/>
        <v>0</v>
      </c>
      <c r="K931"/>
      <c r="L931" s="30">
        <f t="shared" si="149"/>
        <v>1</v>
      </c>
      <c r="M931" s="30">
        <f t="shared" si="140"/>
        <v>1</v>
      </c>
      <c r="N931" s="30">
        <f t="shared" si="141"/>
        <v>1</v>
      </c>
      <c r="O931" s="30">
        <f t="shared" si="142"/>
        <v>1</v>
      </c>
      <c r="P931" s="30">
        <f t="shared" si="143"/>
        <v>1</v>
      </c>
      <c r="Q931" s="30">
        <f t="shared" si="144"/>
        <v>1</v>
      </c>
      <c r="R931" s="30">
        <f t="shared" si="145"/>
        <v>1</v>
      </c>
      <c r="S931" s="30"/>
      <c r="T931" s="30"/>
      <c r="U931" s="30"/>
      <c r="V931" s="34">
        <f t="shared" si="146"/>
        <v>1</v>
      </c>
    </row>
    <row r="932" spans="1:22" s="34" customFormat="1" ht="45" x14ac:dyDescent="0.25">
      <c r="A932" s="30">
        <f t="shared" si="147"/>
        <v>1</v>
      </c>
      <c r="D932" s="33">
        <v>928</v>
      </c>
      <c r="E932" s="90" t="s">
        <v>4718</v>
      </c>
      <c r="F932" s="91" t="s">
        <v>149</v>
      </c>
      <c r="G932" s="91" t="s">
        <v>150</v>
      </c>
      <c r="H932" s="92" t="s">
        <v>151</v>
      </c>
      <c r="I932" s="93">
        <v>610114</v>
      </c>
      <c r="J932" s="81">
        <f t="shared" si="148"/>
        <v>0</v>
      </c>
      <c r="K932"/>
      <c r="L932" s="30">
        <f t="shared" si="149"/>
        <v>1</v>
      </c>
      <c r="M932" s="30">
        <f t="shared" si="140"/>
        <v>1</v>
      </c>
      <c r="N932" s="30">
        <f t="shared" si="141"/>
        <v>1</v>
      </c>
      <c r="O932" s="30">
        <f t="shared" si="142"/>
        <v>1</v>
      </c>
      <c r="P932" s="30">
        <f t="shared" si="143"/>
        <v>1</v>
      </c>
      <c r="Q932" s="30">
        <f t="shared" si="144"/>
        <v>1</v>
      </c>
      <c r="R932" s="30">
        <f t="shared" si="145"/>
        <v>1</v>
      </c>
      <c r="S932" s="30"/>
      <c r="T932" s="30"/>
      <c r="U932" s="30"/>
      <c r="V932" s="34">
        <f t="shared" si="146"/>
        <v>1</v>
      </c>
    </row>
    <row r="933" spans="1:22" s="34" customFormat="1" ht="60" x14ac:dyDescent="0.25">
      <c r="A933" s="30">
        <f t="shared" si="147"/>
        <v>1</v>
      </c>
      <c r="D933" s="33">
        <v>929</v>
      </c>
      <c r="E933" s="90" t="s">
        <v>4718</v>
      </c>
      <c r="F933" s="91" t="s">
        <v>152</v>
      </c>
      <c r="G933" s="91" t="s">
        <v>153</v>
      </c>
      <c r="H933" s="92" t="s">
        <v>154</v>
      </c>
      <c r="I933" s="93">
        <v>610115</v>
      </c>
      <c r="J933" s="81">
        <f t="shared" si="148"/>
        <v>0</v>
      </c>
      <c r="K933"/>
      <c r="L933" s="30">
        <f t="shared" si="149"/>
        <v>1</v>
      </c>
      <c r="M933" s="30">
        <f t="shared" si="140"/>
        <v>1</v>
      </c>
      <c r="N933" s="30">
        <f t="shared" si="141"/>
        <v>1</v>
      </c>
      <c r="O933" s="30">
        <f t="shared" si="142"/>
        <v>1</v>
      </c>
      <c r="P933" s="30">
        <f t="shared" si="143"/>
        <v>1</v>
      </c>
      <c r="Q933" s="30">
        <f t="shared" si="144"/>
        <v>1</v>
      </c>
      <c r="R933" s="30">
        <f t="shared" si="145"/>
        <v>1</v>
      </c>
      <c r="S933" s="30"/>
      <c r="T933" s="30"/>
      <c r="U933" s="30"/>
      <c r="V933" s="34">
        <f t="shared" si="146"/>
        <v>1</v>
      </c>
    </row>
    <row r="934" spans="1:22" s="34" customFormat="1" ht="45" x14ac:dyDescent="0.25">
      <c r="A934" s="30">
        <f t="shared" si="147"/>
        <v>1</v>
      </c>
      <c r="D934" s="33">
        <v>930</v>
      </c>
      <c r="E934" s="90" t="s">
        <v>4718</v>
      </c>
      <c r="F934" s="91" t="s">
        <v>155</v>
      </c>
      <c r="G934" s="91" t="s">
        <v>1566</v>
      </c>
      <c r="H934" s="92" t="s">
        <v>156</v>
      </c>
      <c r="I934" s="93">
        <v>610116</v>
      </c>
      <c r="J934" s="81">
        <f t="shared" si="148"/>
        <v>0</v>
      </c>
      <c r="K934"/>
      <c r="L934" s="30">
        <f t="shared" si="149"/>
        <v>1</v>
      </c>
      <c r="M934" s="30">
        <f t="shared" si="140"/>
        <v>1</v>
      </c>
      <c r="N934" s="30">
        <f t="shared" si="141"/>
        <v>1</v>
      </c>
      <c r="O934" s="30">
        <f t="shared" si="142"/>
        <v>1</v>
      </c>
      <c r="P934" s="30">
        <f t="shared" si="143"/>
        <v>1</v>
      </c>
      <c r="Q934" s="30">
        <f t="shared" si="144"/>
        <v>1</v>
      </c>
      <c r="R934" s="30">
        <f t="shared" si="145"/>
        <v>1</v>
      </c>
      <c r="S934" s="30"/>
      <c r="T934" s="30"/>
      <c r="U934" s="30"/>
      <c r="V934" s="34">
        <f t="shared" si="146"/>
        <v>1</v>
      </c>
    </row>
    <row r="935" spans="1:22" s="34" customFormat="1" ht="45" x14ac:dyDescent="0.25">
      <c r="A935" s="30">
        <f t="shared" si="147"/>
        <v>1</v>
      </c>
      <c r="D935" s="33">
        <v>931</v>
      </c>
      <c r="E935" s="90" t="s">
        <v>4718</v>
      </c>
      <c r="F935" s="91" t="s">
        <v>157</v>
      </c>
      <c r="G935" s="91" t="s">
        <v>158</v>
      </c>
      <c r="H935" s="92" t="s">
        <v>159</v>
      </c>
      <c r="I935" s="93">
        <v>610118</v>
      </c>
      <c r="J935" s="81">
        <f t="shared" si="148"/>
        <v>0</v>
      </c>
      <c r="K935"/>
      <c r="L935" s="30">
        <f t="shared" si="149"/>
        <v>1</v>
      </c>
      <c r="M935" s="30">
        <f t="shared" si="140"/>
        <v>1</v>
      </c>
      <c r="N935" s="30">
        <f t="shared" si="141"/>
        <v>1</v>
      </c>
      <c r="O935" s="30">
        <f t="shared" si="142"/>
        <v>1</v>
      </c>
      <c r="P935" s="30">
        <f t="shared" si="143"/>
        <v>1</v>
      </c>
      <c r="Q935" s="30">
        <f t="shared" si="144"/>
        <v>1</v>
      </c>
      <c r="R935" s="30">
        <f t="shared" si="145"/>
        <v>1</v>
      </c>
      <c r="S935" s="30"/>
      <c r="T935" s="30"/>
      <c r="U935" s="30"/>
      <c r="V935" s="34">
        <f t="shared" si="146"/>
        <v>1</v>
      </c>
    </row>
    <row r="936" spans="1:22" s="34" customFormat="1" ht="45" x14ac:dyDescent="0.25">
      <c r="A936" s="30">
        <f t="shared" si="147"/>
        <v>1</v>
      </c>
      <c r="D936" s="33">
        <v>932</v>
      </c>
      <c r="E936" s="90" t="s">
        <v>4718</v>
      </c>
      <c r="F936" s="91" t="s">
        <v>160</v>
      </c>
      <c r="G936" s="91" t="s">
        <v>161</v>
      </c>
      <c r="H936" s="92" t="s">
        <v>162</v>
      </c>
      <c r="I936" s="93">
        <v>610119</v>
      </c>
      <c r="J936" s="81">
        <f t="shared" si="148"/>
        <v>0</v>
      </c>
      <c r="K936"/>
      <c r="L936" s="30">
        <f t="shared" si="149"/>
        <v>1</v>
      </c>
      <c r="M936" s="30">
        <f t="shared" si="140"/>
        <v>1</v>
      </c>
      <c r="N936" s="30">
        <f t="shared" si="141"/>
        <v>1</v>
      </c>
      <c r="O936" s="30">
        <f t="shared" si="142"/>
        <v>1</v>
      </c>
      <c r="P936" s="30">
        <f t="shared" si="143"/>
        <v>1</v>
      </c>
      <c r="Q936" s="30">
        <f t="shared" si="144"/>
        <v>1</v>
      </c>
      <c r="R936" s="30">
        <f t="shared" si="145"/>
        <v>1</v>
      </c>
      <c r="S936" s="30"/>
      <c r="T936" s="30"/>
      <c r="U936" s="30"/>
      <c r="V936" s="34">
        <f t="shared" si="146"/>
        <v>1</v>
      </c>
    </row>
    <row r="937" spans="1:22" s="34" customFormat="1" ht="45" x14ac:dyDescent="0.25">
      <c r="A937" s="30">
        <f t="shared" si="147"/>
        <v>1</v>
      </c>
      <c r="D937" s="33">
        <v>933</v>
      </c>
      <c r="E937" s="90" t="s">
        <v>4718</v>
      </c>
      <c r="F937" s="91" t="s">
        <v>163</v>
      </c>
      <c r="G937" s="91" t="s">
        <v>164</v>
      </c>
      <c r="H937" s="92" t="s">
        <v>165</v>
      </c>
      <c r="I937" s="93">
        <v>610120</v>
      </c>
      <c r="J937" s="81">
        <f t="shared" si="148"/>
        <v>0</v>
      </c>
      <c r="K937"/>
      <c r="L937" s="30">
        <f t="shared" si="149"/>
        <v>1</v>
      </c>
      <c r="M937" s="30">
        <f t="shared" si="140"/>
        <v>1</v>
      </c>
      <c r="N937" s="30">
        <f t="shared" si="141"/>
        <v>1</v>
      </c>
      <c r="O937" s="30">
        <f t="shared" si="142"/>
        <v>1</v>
      </c>
      <c r="P937" s="30">
        <f t="shared" si="143"/>
        <v>1</v>
      </c>
      <c r="Q937" s="30">
        <f t="shared" si="144"/>
        <v>1</v>
      </c>
      <c r="R937" s="30">
        <f t="shared" si="145"/>
        <v>1</v>
      </c>
      <c r="S937" s="30"/>
      <c r="T937" s="30"/>
      <c r="U937" s="30"/>
      <c r="V937" s="34">
        <f t="shared" si="146"/>
        <v>1</v>
      </c>
    </row>
    <row r="938" spans="1:22" s="34" customFormat="1" ht="60" x14ac:dyDescent="0.25">
      <c r="A938" s="30">
        <f t="shared" si="147"/>
        <v>1</v>
      </c>
      <c r="D938" s="33">
        <v>934</v>
      </c>
      <c r="E938" s="90" t="s">
        <v>4718</v>
      </c>
      <c r="F938" s="91" t="s">
        <v>166</v>
      </c>
      <c r="G938" s="91" t="s">
        <v>167</v>
      </c>
      <c r="H938" s="92" t="s">
        <v>168</v>
      </c>
      <c r="I938" s="93">
        <v>610501</v>
      </c>
      <c r="J938" s="81">
        <f t="shared" si="148"/>
        <v>0</v>
      </c>
      <c r="K938"/>
      <c r="L938" s="30">
        <f t="shared" si="149"/>
        <v>1</v>
      </c>
      <c r="M938" s="30">
        <f t="shared" si="140"/>
        <v>1</v>
      </c>
      <c r="N938" s="30">
        <f t="shared" si="141"/>
        <v>1</v>
      </c>
      <c r="O938" s="30">
        <f t="shared" si="142"/>
        <v>1</v>
      </c>
      <c r="P938" s="30">
        <f t="shared" si="143"/>
        <v>1</v>
      </c>
      <c r="Q938" s="30">
        <f t="shared" si="144"/>
        <v>1</v>
      </c>
      <c r="R938" s="30">
        <f t="shared" si="145"/>
        <v>1</v>
      </c>
      <c r="S938" s="30"/>
      <c r="T938" s="30"/>
      <c r="U938" s="30"/>
      <c r="V938" s="34">
        <f t="shared" si="146"/>
        <v>1</v>
      </c>
    </row>
    <row r="939" spans="1:22" s="34" customFormat="1" ht="45" x14ac:dyDescent="0.25">
      <c r="A939" s="30">
        <f t="shared" si="147"/>
        <v>1</v>
      </c>
      <c r="D939" s="33">
        <v>935</v>
      </c>
      <c r="E939" s="90" t="s">
        <v>4726</v>
      </c>
      <c r="F939" s="91" t="s">
        <v>169</v>
      </c>
      <c r="G939" s="91" t="s">
        <v>170</v>
      </c>
      <c r="H939" s="92" t="s">
        <v>171</v>
      </c>
      <c r="I939" s="93">
        <v>240101</v>
      </c>
      <c r="J939" s="81">
        <f t="shared" si="148"/>
        <v>0</v>
      </c>
      <c r="K939"/>
      <c r="L939" s="30">
        <f t="shared" si="149"/>
        <v>1</v>
      </c>
      <c r="M939" s="30">
        <f t="shared" si="140"/>
        <v>1</v>
      </c>
      <c r="N939" s="30">
        <f t="shared" si="141"/>
        <v>1</v>
      </c>
      <c r="O939" s="30">
        <f t="shared" si="142"/>
        <v>1</v>
      </c>
      <c r="P939" s="30">
        <f t="shared" si="143"/>
        <v>1</v>
      </c>
      <c r="Q939" s="30">
        <f t="shared" si="144"/>
        <v>1</v>
      </c>
      <c r="R939" s="30">
        <f t="shared" si="145"/>
        <v>1</v>
      </c>
      <c r="S939" s="30"/>
      <c r="T939" s="30"/>
      <c r="U939" s="30"/>
      <c r="V939" s="34">
        <f t="shared" si="146"/>
        <v>1</v>
      </c>
    </row>
    <row r="940" spans="1:22" s="34" customFormat="1" ht="45" x14ac:dyDescent="0.25">
      <c r="A940" s="30">
        <f t="shared" si="147"/>
        <v>1</v>
      </c>
      <c r="D940" s="33">
        <v>936</v>
      </c>
      <c r="E940" s="90" t="s">
        <v>4726</v>
      </c>
      <c r="F940" s="91" t="s">
        <v>172</v>
      </c>
      <c r="G940" s="91" t="s">
        <v>173</v>
      </c>
      <c r="H940" s="92" t="s">
        <v>174</v>
      </c>
      <c r="I940" s="93">
        <v>240102</v>
      </c>
      <c r="J940" s="81">
        <f t="shared" si="148"/>
        <v>0</v>
      </c>
      <c r="K940"/>
      <c r="L940" s="30">
        <f t="shared" si="149"/>
        <v>1</v>
      </c>
      <c r="M940" s="30">
        <f t="shared" si="140"/>
        <v>1</v>
      </c>
      <c r="N940" s="30">
        <f t="shared" si="141"/>
        <v>1</v>
      </c>
      <c r="O940" s="30">
        <f t="shared" si="142"/>
        <v>1</v>
      </c>
      <c r="P940" s="30">
        <f t="shared" si="143"/>
        <v>1</v>
      </c>
      <c r="Q940" s="30">
        <f t="shared" si="144"/>
        <v>1</v>
      </c>
      <c r="R940" s="30">
        <f t="shared" si="145"/>
        <v>1</v>
      </c>
      <c r="S940" s="30"/>
      <c r="T940" s="30"/>
      <c r="U940" s="30"/>
      <c r="V940" s="34">
        <f t="shared" si="146"/>
        <v>1</v>
      </c>
    </row>
    <row r="941" spans="1:22" s="34" customFormat="1" ht="45" x14ac:dyDescent="0.25">
      <c r="A941" s="30">
        <f t="shared" si="147"/>
        <v>1</v>
      </c>
      <c r="D941" s="33">
        <v>937</v>
      </c>
      <c r="E941" s="90" t="s">
        <v>4726</v>
      </c>
      <c r="F941" s="91" t="s">
        <v>175</v>
      </c>
      <c r="G941" s="91" t="s">
        <v>176</v>
      </c>
      <c r="H941" s="92" t="s">
        <v>177</v>
      </c>
      <c r="I941" s="93">
        <v>240103</v>
      </c>
      <c r="J941" s="81">
        <f t="shared" si="148"/>
        <v>0</v>
      </c>
      <c r="K941"/>
      <c r="L941" s="30">
        <f t="shared" si="149"/>
        <v>1</v>
      </c>
      <c r="M941" s="30">
        <f t="shared" si="140"/>
        <v>1</v>
      </c>
      <c r="N941" s="30">
        <f t="shared" si="141"/>
        <v>1</v>
      </c>
      <c r="O941" s="30">
        <f t="shared" si="142"/>
        <v>1</v>
      </c>
      <c r="P941" s="30">
        <f t="shared" si="143"/>
        <v>1</v>
      </c>
      <c r="Q941" s="30">
        <f t="shared" si="144"/>
        <v>1</v>
      </c>
      <c r="R941" s="30">
        <f t="shared" si="145"/>
        <v>1</v>
      </c>
      <c r="S941" s="30"/>
      <c r="T941" s="30"/>
      <c r="U941" s="30"/>
      <c r="V941" s="34">
        <f t="shared" si="146"/>
        <v>1</v>
      </c>
    </row>
    <row r="942" spans="1:22" s="34" customFormat="1" ht="45" x14ac:dyDescent="0.25">
      <c r="A942" s="30">
        <f t="shared" si="147"/>
        <v>1</v>
      </c>
      <c r="D942" s="33">
        <v>938</v>
      </c>
      <c r="E942" s="90" t="s">
        <v>4726</v>
      </c>
      <c r="F942" s="91" t="s">
        <v>178</v>
      </c>
      <c r="G942" s="91" t="s">
        <v>179</v>
      </c>
      <c r="H942" s="92" t="s">
        <v>180</v>
      </c>
      <c r="I942" s="93">
        <v>240104</v>
      </c>
      <c r="J942" s="81">
        <f t="shared" si="148"/>
        <v>0</v>
      </c>
      <c r="K942"/>
      <c r="L942" s="30">
        <f t="shared" si="149"/>
        <v>1</v>
      </c>
      <c r="M942" s="30">
        <f t="shared" si="140"/>
        <v>1</v>
      </c>
      <c r="N942" s="30">
        <f t="shared" si="141"/>
        <v>1</v>
      </c>
      <c r="O942" s="30">
        <f t="shared" si="142"/>
        <v>1</v>
      </c>
      <c r="P942" s="30">
        <f t="shared" si="143"/>
        <v>1</v>
      </c>
      <c r="Q942" s="30">
        <f t="shared" si="144"/>
        <v>1</v>
      </c>
      <c r="R942" s="30">
        <f t="shared" si="145"/>
        <v>1</v>
      </c>
      <c r="S942" s="30"/>
      <c r="T942" s="30"/>
      <c r="U942" s="30"/>
      <c r="V942" s="34">
        <f t="shared" si="146"/>
        <v>1</v>
      </c>
    </row>
    <row r="943" spans="1:22" s="34" customFormat="1" ht="45" x14ac:dyDescent="0.25">
      <c r="A943" s="30">
        <f t="shared" si="147"/>
        <v>1</v>
      </c>
      <c r="D943" s="33">
        <v>939</v>
      </c>
      <c r="E943" s="90" t="s">
        <v>4726</v>
      </c>
      <c r="F943" s="91" t="s">
        <v>181</v>
      </c>
      <c r="G943" s="91" t="s">
        <v>182</v>
      </c>
      <c r="H943" s="92" t="s">
        <v>183</v>
      </c>
      <c r="I943" s="93">
        <v>240105</v>
      </c>
      <c r="J943" s="81">
        <f t="shared" si="148"/>
        <v>0</v>
      </c>
      <c r="K943"/>
      <c r="L943" s="30">
        <f t="shared" si="149"/>
        <v>1</v>
      </c>
      <c r="M943" s="30">
        <f t="shared" si="140"/>
        <v>1</v>
      </c>
      <c r="N943" s="30">
        <f t="shared" si="141"/>
        <v>1</v>
      </c>
      <c r="O943" s="30">
        <f t="shared" si="142"/>
        <v>1</v>
      </c>
      <c r="P943" s="30">
        <f t="shared" si="143"/>
        <v>1</v>
      </c>
      <c r="Q943" s="30">
        <f t="shared" si="144"/>
        <v>1</v>
      </c>
      <c r="R943" s="30">
        <f t="shared" si="145"/>
        <v>1</v>
      </c>
      <c r="S943" s="30"/>
      <c r="T943" s="30"/>
      <c r="U943" s="30"/>
      <c r="V943" s="34">
        <f t="shared" si="146"/>
        <v>1</v>
      </c>
    </row>
    <row r="944" spans="1:22" s="34" customFormat="1" ht="45" x14ac:dyDescent="0.25">
      <c r="A944" s="30">
        <f t="shared" si="147"/>
        <v>1</v>
      </c>
      <c r="D944" s="33">
        <v>940</v>
      </c>
      <c r="E944" s="90" t="s">
        <v>4726</v>
      </c>
      <c r="F944" s="91" t="s">
        <v>184</v>
      </c>
      <c r="G944" s="91" t="s">
        <v>185</v>
      </c>
      <c r="H944" s="92" t="s">
        <v>186</v>
      </c>
      <c r="I944" s="93">
        <v>240106</v>
      </c>
      <c r="J944" s="81">
        <f t="shared" si="148"/>
        <v>0</v>
      </c>
      <c r="K944"/>
      <c r="L944" s="30">
        <f t="shared" si="149"/>
        <v>1</v>
      </c>
      <c r="M944" s="30">
        <f t="shared" si="140"/>
        <v>1</v>
      </c>
      <c r="N944" s="30">
        <f t="shared" si="141"/>
        <v>1</v>
      </c>
      <c r="O944" s="30">
        <f t="shared" si="142"/>
        <v>1</v>
      </c>
      <c r="P944" s="30">
        <f t="shared" si="143"/>
        <v>1</v>
      </c>
      <c r="Q944" s="30">
        <f t="shared" si="144"/>
        <v>1</v>
      </c>
      <c r="R944" s="30">
        <f t="shared" si="145"/>
        <v>1</v>
      </c>
      <c r="S944" s="30"/>
      <c r="T944" s="30"/>
      <c r="U944" s="30"/>
      <c r="V944" s="34">
        <f t="shared" si="146"/>
        <v>1</v>
      </c>
    </row>
    <row r="945" spans="1:22" s="34" customFormat="1" ht="45" x14ac:dyDescent="0.25">
      <c r="A945" s="30">
        <f t="shared" si="147"/>
        <v>1</v>
      </c>
      <c r="D945" s="33">
        <v>941</v>
      </c>
      <c r="E945" s="90" t="s">
        <v>4726</v>
      </c>
      <c r="F945" s="91" t="s">
        <v>187</v>
      </c>
      <c r="G945" s="91" t="s">
        <v>188</v>
      </c>
      <c r="H945" s="92" t="s">
        <v>189</v>
      </c>
      <c r="I945" s="93">
        <v>240107</v>
      </c>
      <c r="J945" s="81">
        <f t="shared" si="148"/>
        <v>0</v>
      </c>
      <c r="K945"/>
      <c r="L945" s="30">
        <f t="shared" si="149"/>
        <v>1</v>
      </c>
      <c r="M945" s="30">
        <f t="shared" si="140"/>
        <v>1</v>
      </c>
      <c r="N945" s="30">
        <f t="shared" si="141"/>
        <v>1</v>
      </c>
      <c r="O945" s="30">
        <f t="shared" si="142"/>
        <v>1</v>
      </c>
      <c r="P945" s="30">
        <f t="shared" si="143"/>
        <v>1</v>
      </c>
      <c r="Q945" s="30">
        <f t="shared" si="144"/>
        <v>1</v>
      </c>
      <c r="R945" s="30">
        <f t="shared" si="145"/>
        <v>1</v>
      </c>
      <c r="S945" s="30"/>
      <c r="T945" s="30"/>
      <c r="U945" s="30"/>
      <c r="V945" s="34">
        <f t="shared" si="146"/>
        <v>1</v>
      </c>
    </row>
    <row r="946" spans="1:22" s="34" customFormat="1" ht="45" x14ac:dyDescent="0.25">
      <c r="A946" s="30">
        <f t="shared" si="147"/>
        <v>1</v>
      </c>
      <c r="D946" s="33">
        <v>942</v>
      </c>
      <c r="E946" s="90" t="s">
        <v>4726</v>
      </c>
      <c r="F946" s="91" t="s">
        <v>190</v>
      </c>
      <c r="G946" s="91" t="s">
        <v>191</v>
      </c>
      <c r="H946" s="92" t="s">
        <v>192</v>
      </c>
      <c r="I946" s="93">
        <v>240108</v>
      </c>
      <c r="J946" s="81">
        <f t="shared" si="148"/>
        <v>0</v>
      </c>
      <c r="K946"/>
      <c r="L946" s="30">
        <f t="shared" si="149"/>
        <v>1</v>
      </c>
      <c r="M946" s="30">
        <f t="shared" si="140"/>
        <v>1</v>
      </c>
      <c r="N946" s="30">
        <f t="shared" si="141"/>
        <v>1</v>
      </c>
      <c r="O946" s="30">
        <f t="shared" si="142"/>
        <v>1</v>
      </c>
      <c r="P946" s="30">
        <f t="shared" si="143"/>
        <v>1</v>
      </c>
      <c r="Q946" s="30">
        <f t="shared" si="144"/>
        <v>1</v>
      </c>
      <c r="R946" s="30">
        <f t="shared" si="145"/>
        <v>1</v>
      </c>
      <c r="S946" s="30"/>
      <c r="T946" s="30"/>
      <c r="U946" s="30"/>
      <c r="V946" s="34">
        <f t="shared" si="146"/>
        <v>1</v>
      </c>
    </row>
    <row r="947" spans="1:22" s="34" customFormat="1" ht="45" x14ac:dyDescent="0.25">
      <c r="A947" s="30">
        <f t="shared" si="147"/>
        <v>1</v>
      </c>
      <c r="D947" s="33">
        <v>943</v>
      </c>
      <c r="E947" s="90" t="s">
        <v>4726</v>
      </c>
      <c r="F947" s="91" t="s">
        <v>193</v>
      </c>
      <c r="G947" s="91" t="s">
        <v>194</v>
      </c>
      <c r="H947" s="92" t="s">
        <v>195</v>
      </c>
      <c r="I947" s="93">
        <v>240109</v>
      </c>
      <c r="J947" s="81">
        <f t="shared" si="148"/>
        <v>0</v>
      </c>
      <c r="K947"/>
      <c r="L947" s="30">
        <f t="shared" si="149"/>
        <v>1</v>
      </c>
      <c r="M947" s="30">
        <f t="shared" si="140"/>
        <v>1</v>
      </c>
      <c r="N947" s="30">
        <f t="shared" si="141"/>
        <v>1</v>
      </c>
      <c r="O947" s="30">
        <f t="shared" si="142"/>
        <v>1</v>
      </c>
      <c r="P947" s="30">
        <f t="shared" si="143"/>
        <v>1</v>
      </c>
      <c r="Q947" s="30">
        <f t="shared" si="144"/>
        <v>1</v>
      </c>
      <c r="R947" s="30">
        <f t="shared" si="145"/>
        <v>1</v>
      </c>
      <c r="S947" s="30"/>
      <c r="T947" s="30"/>
      <c r="U947" s="30"/>
      <c r="V947" s="34">
        <f t="shared" si="146"/>
        <v>1</v>
      </c>
    </row>
    <row r="948" spans="1:22" s="34" customFormat="1" ht="45" x14ac:dyDescent="0.25">
      <c r="A948" s="30">
        <f t="shared" si="147"/>
        <v>1</v>
      </c>
      <c r="D948" s="33">
        <v>944</v>
      </c>
      <c r="E948" s="90" t="s">
        <v>4726</v>
      </c>
      <c r="F948" s="91" t="s">
        <v>196</v>
      </c>
      <c r="G948" s="91" t="s">
        <v>197</v>
      </c>
      <c r="H948" s="92" t="s">
        <v>198</v>
      </c>
      <c r="I948" s="93">
        <v>240110</v>
      </c>
      <c r="J948" s="81">
        <f t="shared" si="148"/>
        <v>0</v>
      </c>
      <c r="K948"/>
      <c r="L948" s="30">
        <f t="shared" si="149"/>
        <v>1</v>
      </c>
      <c r="M948" s="30">
        <f t="shared" si="140"/>
        <v>1</v>
      </c>
      <c r="N948" s="30">
        <f t="shared" si="141"/>
        <v>1</v>
      </c>
      <c r="O948" s="30">
        <f t="shared" si="142"/>
        <v>1</v>
      </c>
      <c r="P948" s="30">
        <f t="shared" si="143"/>
        <v>1</v>
      </c>
      <c r="Q948" s="30">
        <f t="shared" si="144"/>
        <v>1</v>
      </c>
      <c r="R948" s="30">
        <f t="shared" si="145"/>
        <v>1</v>
      </c>
      <c r="S948" s="30"/>
      <c r="T948" s="30"/>
      <c r="U948" s="30"/>
      <c r="V948" s="34">
        <f t="shared" si="146"/>
        <v>1</v>
      </c>
    </row>
    <row r="949" spans="1:22" s="34" customFormat="1" ht="45" x14ac:dyDescent="0.25">
      <c r="A949" s="30">
        <f t="shared" si="147"/>
        <v>1</v>
      </c>
      <c r="D949" s="33">
        <v>945</v>
      </c>
      <c r="E949" s="90" t="s">
        <v>4726</v>
      </c>
      <c r="F949" s="91" t="s">
        <v>199</v>
      </c>
      <c r="G949" s="91" t="s">
        <v>200</v>
      </c>
      <c r="H949" s="92" t="s">
        <v>201</v>
      </c>
      <c r="I949" s="93">
        <v>240111</v>
      </c>
      <c r="J949" s="81">
        <f t="shared" si="148"/>
        <v>0</v>
      </c>
      <c r="K949"/>
      <c r="L949" s="30">
        <f t="shared" si="149"/>
        <v>1</v>
      </c>
      <c r="M949" s="30">
        <f t="shared" si="140"/>
        <v>1</v>
      </c>
      <c r="N949" s="30">
        <f t="shared" si="141"/>
        <v>1</v>
      </c>
      <c r="O949" s="30">
        <f t="shared" si="142"/>
        <v>1</v>
      </c>
      <c r="P949" s="30">
        <f t="shared" si="143"/>
        <v>1</v>
      </c>
      <c r="Q949" s="30">
        <f t="shared" si="144"/>
        <v>1</v>
      </c>
      <c r="R949" s="30">
        <f t="shared" si="145"/>
        <v>1</v>
      </c>
      <c r="S949" s="30"/>
      <c r="T949" s="30"/>
      <c r="U949" s="30"/>
      <c r="V949" s="34">
        <f t="shared" si="146"/>
        <v>1</v>
      </c>
    </row>
    <row r="950" spans="1:22" s="34" customFormat="1" ht="45" x14ac:dyDescent="0.25">
      <c r="A950" s="30">
        <f t="shared" si="147"/>
        <v>1</v>
      </c>
      <c r="D950" s="33">
        <v>946</v>
      </c>
      <c r="E950" s="90" t="s">
        <v>4726</v>
      </c>
      <c r="F950" s="91" t="s">
        <v>202</v>
      </c>
      <c r="G950" s="91" t="s">
        <v>203</v>
      </c>
      <c r="H950" s="92" t="s">
        <v>204</v>
      </c>
      <c r="I950" s="93">
        <v>240112</v>
      </c>
      <c r="J950" s="81">
        <f t="shared" si="148"/>
        <v>0</v>
      </c>
      <c r="K950"/>
      <c r="L950" s="30">
        <f t="shared" si="149"/>
        <v>1</v>
      </c>
      <c r="M950" s="30">
        <f t="shared" si="140"/>
        <v>1</v>
      </c>
      <c r="N950" s="30">
        <f t="shared" si="141"/>
        <v>1</v>
      </c>
      <c r="O950" s="30">
        <f t="shared" si="142"/>
        <v>1</v>
      </c>
      <c r="P950" s="30">
        <f t="shared" si="143"/>
        <v>1</v>
      </c>
      <c r="Q950" s="30">
        <f t="shared" si="144"/>
        <v>1</v>
      </c>
      <c r="R950" s="30">
        <f t="shared" si="145"/>
        <v>1</v>
      </c>
      <c r="S950" s="30"/>
      <c r="T950" s="30"/>
      <c r="U950" s="30"/>
      <c r="V950" s="34">
        <f t="shared" si="146"/>
        <v>1</v>
      </c>
    </row>
    <row r="951" spans="1:22" s="34" customFormat="1" ht="45" x14ac:dyDescent="0.25">
      <c r="A951" s="30">
        <f t="shared" si="147"/>
        <v>1</v>
      </c>
      <c r="D951" s="33">
        <v>947</v>
      </c>
      <c r="E951" s="90" t="s">
        <v>4726</v>
      </c>
      <c r="F951" s="91" t="s">
        <v>205</v>
      </c>
      <c r="G951" s="91" t="s">
        <v>206</v>
      </c>
      <c r="H951" s="92" t="s">
        <v>207</v>
      </c>
      <c r="I951" s="93">
        <v>240113</v>
      </c>
      <c r="J951" s="81">
        <f t="shared" si="148"/>
        <v>0</v>
      </c>
      <c r="K951"/>
      <c r="L951" s="30">
        <f t="shared" si="149"/>
        <v>1</v>
      </c>
      <c r="M951" s="30">
        <f t="shared" si="140"/>
        <v>1</v>
      </c>
      <c r="N951" s="30">
        <f t="shared" si="141"/>
        <v>1</v>
      </c>
      <c r="O951" s="30">
        <f t="shared" si="142"/>
        <v>1</v>
      </c>
      <c r="P951" s="30">
        <f t="shared" si="143"/>
        <v>1</v>
      </c>
      <c r="Q951" s="30">
        <f t="shared" si="144"/>
        <v>1</v>
      </c>
      <c r="R951" s="30">
        <f t="shared" si="145"/>
        <v>1</v>
      </c>
      <c r="S951" s="30"/>
      <c r="T951" s="30"/>
      <c r="U951" s="30"/>
      <c r="V951" s="34">
        <f t="shared" si="146"/>
        <v>1</v>
      </c>
    </row>
    <row r="952" spans="1:22" s="34" customFormat="1" ht="45" x14ac:dyDescent="0.25">
      <c r="A952" s="30">
        <f t="shared" si="147"/>
        <v>1</v>
      </c>
      <c r="D952" s="33">
        <v>948</v>
      </c>
      <c r="E952" s="90" t="s">
        <v>4726</v>
      </c>
      <c r="F952" s="91" t="s">
        <v>208</v>
      </c>
      <c r="G952" s="91" t="s">
        <v>209</v>
      </c>
      <c r="H952" s="92" t="s">
        <v>210</v>
      </c>
      <c r="I952" s="93">
        <v>240115</v>
      </c>
      <c r="J952" s="81">
        <f t="shared" si="148"/>
        <v>0</v>
      </c>
      <c r="K952"/>
      <c r="L952" s="30">
        <f t="shared" si="149"/>
        <v>1</v>
      </c>
      <c r="M952" s="30">
        <f t="shared" si="140"/>
        <v>1</v>
      </c>
      <c r="N952" s="30">
        <f t="shared" si="141"/>
        <v>1</v>
      </c>
      <c r="O952" s="30">
        <f t="shared" si="142"/>
        <v>1</v>
      </c>
      <c r="P952" s="30">
        <f t="shared" si="143"/>
        <v>1</v>
      </c>
      <c r="Q952" s="30">
        <f t="shared" si="144"/>
        <v>1</v>
      </c>
      <c r="R952" s="30">
        <f t="shared" si="145"/>
        <v>1</v>
      </c>
      <c r="S952" s="30"/>
      <c r="T952" s="30"/>
      <c r="U952" s="30"/>
      <c r="V952" s="34">
        <f t="shared" si="146"/>
        <v>1</v>
      </c>
    </row>
    <row r="953" spans="1:22" s="34" customFormat="1" ht="45" x14ac:dyDescent="0.25">
      <c r="A953" s="30">
        <f t="shared" si="147"/>
        <v>1</v>
      </c>
      <c r="D953" s="33">
        <v>949</v>
      </c>
      <c r="E953" s="90" t="s">
        <v>4726</v>
      </c>
      <c r="F953" s="91" t="s">
        <v>211</v>
      </c>
      <c r="G953" s="91" t="s">
        <v>212</v>
      </c>
      <c r="H953" s="92" t="s">
        <v>213</v>
      </c>
      <c r="I953" s="93">
        <v>240116</v>
      </c>
      <c r="J953" s="81">
        <f t="shared" si="148"/>
        <v>0</v>
      </c>
      <c r="K953"/>
      <c r="L953" s="30">
        <f t="shared" si="149"/>
        <v>1</v>
      </c>
      <c r="M953" s="30">
        <f t="shared" si="140"/>
        <v>1</v>
      </c>
      <c r="N953" s="30">
        <f t="shared" si="141"/>
        <v>1</v>
      </c>
      <c r="O953" s="30">
        <f t="shared" si="142"/>
        <v>1</v>
      </c>
      <c r="P953" s="30">
        <f t="shared" si="143"/>
        <v>1</v>
      </c>
      <c r="Q953" s="30">
        <f t="shared" si="144"/>
        <v>1</v>
      </c>
      <c r="R953" s="30">
        <f t="shared" si="145"/>
        <v>1</v>
      </c>
      <c r="S953" s="30"/>
      <c r="T953" s="30"/>
      <c r="U953" s="30"/>
      <c r="V953" s="34">
        <f t="shared" si="146"/>
        <v>1</v>
      </c>
    </row>
    <row r="954" spans="1:22" s="34" customFormat="1" ht="45" x14ac:dyDescent="0.25">
      <c r="A954" s="30">
        <f t="shared" si="147"/>
        <v>1</v>
      </c>
      <c r="D954" s="33">
        <v>950</v>
      </c>
      <c r="E954" s="90" t="s">
        <v>4726</v>
      </c>
      <c r="F954" s="91" t="s">
        <v>214</v>
      </c>
      <c r="G954" s="91" t="s">
        <v>215</v>
      </c>
      <c r="H954" s="92" t="s">
        <v>216</v>
      </c>
      <c r="I954" s="93">
        <v>240117</v>
      </c>
      <c r="J954" s="81">
        <f t="shared" si="148"/>
        <v>0</v>
      </c>
      <c r="K954"/>
      <c r="L954" s="30">
        <f t="shared" si="149"/>
        <v>1</v>
      </c>
      <c r="M954" s="30">
        <f t="shared" si="140"/>
        <v>1</v>
      </c>
      <c r="N954" s="30">
        <f t="shared" si="141"/>
        <v>1</v>
      </c>
      <c r="O954" s="30">
        <f t="shared" si="142"/>
        <v>1</v>
      </c>
      <c r="P954" s="30">
        <f t="shared" si="143"/>
        <v>1</v>
      </c>
      <c r="Q954" s="30">
        <f t="shared" si="144"/>
        <v>1</v>
      </c>
      <c r="R954" s="30">
        <f t="shared" si="145"/>
        <v>1</v>
      </c>
      <c r="S954" s="30"/>
      <c r="T954" s="30"/>
      <c r="U954" s="30"/>
      <c r="V954" s="34">
        <f t="shared" si="146"/>
        <v>1</v>
      </c>
    </row>
    <row r="955" spans="1:22" s="34" customFormat="1" ht="60" x14ac:dyDescent="0.25">
      <c r="A955" s="30">
        <f t="shared" si="147"/>
        <v>1</v>
      </c>
      <c r="D955" s="33">
        <v>951</v>
      </c>
      <c r="E955" s="90" t="s">
        <v>4727</v>
      </c>
      <c r="F955" s="91" t="s">
        <v>217</v>
      </c>
      <c r="G955" s="91" t="s">
        <v>218</v>
      </c>
      <c r="H955" s="92" t="s">
        <v>219</v>
      </c>
      <c r="I955" s="93">
        <v>230101</v>
      </c>
      <c r="J955" s="81">
        <f t="shared" si="148"/>
        <v>0</v>
      </c>
      <c r="K955"/>
      <c r="L955" s="30">
        <f t="shared" si="149"/>
        <v>1</v>
      </c>
      <c r="M955" s="30">
        <f t="shared" si="140"/>
        <v>1</v>
      </c>
      <c r="N955" s="30">
        <f t="shared" si="141"/>
        <v>1</v>
      </c>
      <c r="O955" s="30">
        <f t="shared" si="142"/>
        <v>1</v>
      </c>
      <c r="P955" s="30">
        <f t="shared" si="143"/>
        <v>1</v>
      </c>
      <c r="Q955" s="30">
        <f t="shared" si="144"/>
        <v>1</v>
      </c>
      <c r="R955" s="30">
        <f t="shared" si="145"/>
        <v>1</v>
      </c>
      <c r="S955" s="30"/>
      <c r="T955" s="30"/>
      <c r="U955" s="30"/>
      <c r="V955" s="34">
        <f t="shared" si="146"/>
        <v>1</v>
      </c>
    </row>
    <row r="956" spans="1:22" s="34" customFormat="1" ht="45" x14ac:dyDescent="0.25">
      <c r="A956" s="30">
        <f t="shared" si="147"/>
        <v>1</v>
      </c>
      <c r="D956" s="33">
        <v>952</v>
      </c>
      <c r="E956" s="90" t="s">
        <v>4727</v>
      </c>
      <c r="F956" s="91" t="s">
        <v>220</v>
      </c>
      <c r="G956" s="91" t="s">
        <v>221</v>
      </c>
      <c r="H956" s="92" t="s">
        <v>222</v>
      </c>
      <c r="I956" s="93">
        <v>230102</v>
      </c>
      <c r="J956" s="81">
        <f t="shared" si="148"/>
        <v>0</v>
      </c>
      <c r="K956"/>
      <c r="L956" s="30">
        <f t="shared" si="149"/>
        <v>1</v>
      </c>
      <c r="M956" s="30">
        <f t="shared" si="140"/>
        <v>1</v>
      </c>
      <c r="N956" s="30">
        <f t="shared" si="141"/>
        <v>1</v>
      </c>
      <c r="O956" s="30">
        <f t="shared" si="142"/>
        <v>1</v>
      </c>
      <c r="P956" s="30">
        <f t="shared" si="143"/>
        <v>1</v>
      </c>
      <c r="Q956" s="30">
        <f t="shared" si="144"/>
        <v>1</v>
      </c>
      <c r="R956" s="30">
        <f t="shared" si="145"/>
        <v>1</v>
      </c>
      <c r="S956" s="30"/>
      <c r="T956" s="30"/>
      <c r="U956" s="30"/>
      <c r="V956" s="34">
        <f t="shared" si="146"/>
        <v>1</v>
      </c>
    </row>
    <row r="957" spans="1:22" s="34" customFormat="1" ht="45" x14ac:dyDescent="0.25">
      <c r="A957" s="30">
        <f t="shared" si="147"/>
        <v>1</v>
      </c>
      <c r="D957" s="33">
        <v>953</v>
      </c>
      <c r="E957" s="90" t="s">
        <v>4727</v>
      </c>
      <c r="F957" s="91" t="s">
        <v>223</v>
      </c>
      <c r="G957" s="91" t="s">
        <v>224</v>
      </c>
      <c r="H957" s="92" t="s">
        <v>225</v>
      </c>
      <c r="I957" s="93">
        <v>230103</v>
      </c>
      <c r="J957" s="81">
        <f t="shared" si="148"/>
        <v>0</v>
      </c>
      <c r="K957"/>
      <c r="L957" s="30">
        <f t="shared" si="149"/>
        <v>1</v>
      </c>
      <c r="M957" s="30">
        <f t="shared" si="140"/>
        <v>1</v>
      </c>
      <c r="N957" s="30">
        <f t="shared" si="141"/>
        <v>1</v>
      </c>
      <c r="O957" s="30">
        <f t="shared" si="142"/>
        <v>1</v>
      </c>
      <c r="P957" s="30">
        <f t="shared" si="143"/>
        <v>1</v>
      </c>
      <c r="Q957" s="30">
        <f t="shared" si="144"/>
        <v>1</v>
      </c>
      <c r="R957" s="30">
        <f t="shared" si="145"/>
        <v>1</v>
      </c>
      <c r="S957" s="30"/>
      <c r="T957" s="30"/>
      <c r="U957" s="30"/>
      <c r="V957" s="34">
        <f t="shared" si="146"/>
        <v>1</v>
      </c>
    </row>
    <row r="958" spans="1:22" s="34" customFormat="1" ht="45" x14ac:dyDescent="0.25">
      <c r="A958" s="30">
        <f t="shared" si="147"/>
        <v>1</v>
      </c>
      <c r="D958" s="33">
        <v>954</v>
      </c>
      <c r="E958" s="90" t="s">
        <v>4727</v>
      </c>
      <c r="F958" s="91" t="s">
        <v>226</v>
      </c>
      <c r="G958" s="91" t="s">
        <v>227</v>
      </c>
      <c r="H958" s="92" t="s">
        <v>228</v>
      </c>
      <c r="I958" s="93">
        <v>230104</v>
      </c>
      <c r="J958" s="81">
        <f t="shared" si="148"/>
        <v>0</v>
      </c>
      <c r="K958"/>
      <c r="L958" s="30">
        <f t="shared" si="149"/>
        <v>1</v>
      </c>
      <c r="M958" s="30">
        <f t="shared" si="140"/>
        <v>1</v>
      </c>
      <c r="N958" s="30">
        <f t="shared" si="141"/>
        <v>1</v>
      </c>
      <c r="O958" s="30">
        <f t="shared" si="142"/>
        <v>1</v>
      </c>
      <c r="P958" s="30">
        <f t="shared" si="143"/>
        <v>1</v>
      </c>
      <c r="Q958" s="30">
        <f t="shared" si="144"/>
        <v>1</v>
      </c>
      <c r="R958" s="30">
        <f t="shared" si="145"/>
        <v>1</v>
      </c>
      <c r="S958" s="30"/>
      <c r="T958" s="30"/>
      <c r="U958" s="30"/>
      <c r="V958" s="34">
        <f t="shared" si="146"/>
        <v>1</v>
      </c>
    </row>
    <row r="959" spans="1:22" s="34" customFormat="1" ht="45" x14ac:dyDescent="0.25">
      <c r="A959" s="30">
        <f t="shared" si="147"/>
        <v>1</v>
      </c>
      <c r="D959" s="33">
        <v>955</v>
      </c>
      <c r="E959" s="90" t="s">
        <v>4727</v>
      </c>
      <c r="F959" s="91" t="s">
        <v>229</v>
      </c>
      <c r="G959" s="91" t="s">
        <v>230</v>
      </c>
      <c r="H959" s="92" t="s">
        <v>231</v>
      </c>
      <c r="I959" s="93">
        <v>230105</v>
      </c>
      <c r="J959" s="81">
        <f t="shared" si="148"/>
        <v>0</v>
      </c>
      <c r="K959"/>
      <c r="L959" s="30">
        <f t="shared" si="149"/>
        <v>1</v>
      </c>
      <c r="M959" s="30">
        <f t="shared" si="140"/>
        <v>1</v>
      </c>
      <c r="N959" s="30">
        <f t="shared" si="141"/>
        <v>1</v>
      </c>
      <c r="O959" s="30">
        <f t="shared" si="142"/>
        <v>1</v>
      </c>
      <c r="P959" s="30">
        <f t="shared" si="143"/>
        <v>1</v>
      </c>
      <c r="Q959" s="30">
        <f t="shared" si="144"/>
        <v>1</v>
      </c>
      <c r="R959" s="30">
        <f t="shared" si="145"/>
        <v>1</v>
      </c>
      <c r="S959" s="30"/>
      <c r="T959" s="30"/>
      <c r="U959" s="30"/>
      <c r="V959" s="34">
        <f t="shared" si="146"/>
        <v>1</v>
      </c>
    </row>
    <row r="960" spans="1:22" s="34" customFormat="1" ht="45" x14ac:dyDescent="0.25">
      <c r="A960" s="30">
        <f t="shared" si="147"/>
        <v>1</v>
      </c>
      <c r="D960" s="33">
        <v>956</v>
      </c>
      <c r="E960" s="90" t="s">
        <v>4727</v>
      </c>
      <c r="F960" s="91" t="s">
        <v>232</v>
      </c>
      <c r="G960" s="91" t="s">
        <v>233</v>
      </c>
      <c r="H960" s="92" t="s">
        <v>234</v>
      </c>
      <c r="I960" s="93">
        <v>230106</v>
      </c>
      <c r="J960" s="81">
        <f t="shared" si="148"/>
        <v>0</v>
      </c>
      <c r="K960"/>
      <c r="L960" s="30">
        <f t="shared" si="149"/>
        <v>1</v>
      </c>
      <c r="M960" s="30">
        <f t="shared" si="140"/>
        <v>1</v>
      </c>
      <c r="N960" s="30">
        <f t="shared" si="141"/>
        <v>1</v>
      </c>
      <c r="O960" s="30">
        <f t="shared" si="142"/>
        <v>1</v>
      </c>
      <c r="P960" s="30">
        <f t="shared" si="143"/>
        <v>1</v>
      </c>
      <c r="Q960" s="30">
        <f t="shared" si="144"/>
        <v>1</v>
      </c>
      <c r="R960" s="30">
        <f t="shared" si="145"/>
        <v>1</v>
      </c>
      <c r="S960" s="30"/>
      <c r="T960" s="30"/>
      <c r="U960" s="30"/>
      <c r="V960" s="34">
        <f t="shared" si="146"/>
        <v>1</v>
      </c>
    </row>
    <row r="961" spans="1:22" s="34" customFormat="1" ht="45" x14ac:dyDescent="0.25">
      <c r="A961" s="30">
        <f t="shared" si="147"/>
        <v>1</v>
      </c>
      <c r="D961" s="33">
        <v>957</v>
      </c>
      <c r="E961" s="90" t="s">
        <v>4727</v>
      </c>
      <c r="F961" s="91" t="s">
        <v>235</v>
      </c>
      <c r="G961" s="91" t="s">
        <v>236</v>
      </c>
      <c r="H961" s="92" t="s">
        <v>237</v>
      </c>
      <c r="I961" s="93">
        <v>230107</v>
      </c>
      <c r="J961" s="81">
        <f t="shared" si="148"/>
        <v>0</v>
      </c>
      <c r="K961"/>
      <c r="L961" s="30">
        <f t="shared" si="149"/>
        <v>1</v>
      </c>
      <c r="M961" s="30">
        <f t="shared" si="140"/>
        <v>1</v>
      </c>
      <c r="N961" s="30">
        <f t="shared" si="141"/>
        <v>1</v>
      </c>
      <c r="O961" s="30">
        <f t="shared" si="142"/>
        <v>1</v>
      </c>
      <c r="P961" s="30">
        <f t="shared" si="143"/>
        <v>1</v>
      </c>
      <c r="Q961" s="30">
        <f t="shared" si="144"/>
        <v>1</v>
      </c>
      <c r="R961" s="30">
        <f t="shared" si="145"/>
        <v>1</v>
      </c>
      <c r="S961" s="30"/>
      <c r="T961" s="30"/>
      <c r="U961" s="30"/>
      <c r="V961" s="34">
        <f t="shared" si="146"/>
        <v>1</v>
      </c>
    </row>
    <row r="962" spans="1:22" s="34" customFormat="1" ht="45" x14ac:dyDescent="0.25">
      <c r="A962" s="30">
        <f t="shared" si="147"/>
        <v>1</v>
      </c>
      <c r="D962" s="33">
        <v>958</v>
      </c>
      <c r="E962" s="90" t="s">
        <v>4728</v>
      </c>
      <c r="F962" s="91" t="s">
        <v>238</v>
      </c>
      <c r="G962" s="91" t="s">
        <v>239</v>
      </c>
      <c r="H962" s="92" t="s">
        <v>240</v>
      </c>
      <c r="I962" s="93">
        <v>620101</v>
      </c>
      <c r="J962" s="81">
        <f t="shared" si="148"/>
        <v>0</v>
      </c>
      <c r="K962"/>
      <c r="L962" s="30">
        <f t="shared" si="149"/>
        <v>1</v>
      </c>
      <c r="M962" s="30">
        <f t="shared" si="140"/>
        <v>1</v>
      </c>
      <c r="N962" s="30">
        <f t="shared" si="141"/>
        <v>1</v>
      </c>
      <c r="O962" s="30">
        <f t="shared" si="142"/>
        <v>1</v>
      </c>
      <c r="P962" s="30">
        <f t="shared" si="143"/>
        <v>1</v>
      </c>
      <c r="Q962" s="30">
        <f t="shared" si="144"/>
        <v>1</v>
      </c>
      <c r="R962" s="30">
        <f t="shared" si="145"/>
        <v>1</v>
      </c>
      <c r="S962" s="30"/>
      <c r="T962" s="30"/>
      <c r="U962" s="30"/>
      <c r="V962" s="34">
        <f t="shared" si="146"/>
        <v>1</v>
      </c>
    </row>
    <row r="963" spans="1:22" s="34" customFormat="1" ht="45" x14ac:dyDescent="0.25">
      <c r="A963" s="30">
        <f t="shared" si="147"/>
        <v>1</v>
      </c>
      <c r="D963" s="33">
        <v>959</v>
      </c>
      <c r="E963" s="90" t="s">
        <v>4728</v>
      </c>
      <c r="F963" s="91" t="s">
        <v>241</v>
      </c>
      <c r="G963" s="91" t="s">
        <v>129</v>
      </c>
      <c r="H963" s="92" t="s">
        <v>242</v>
      </c>
      <c r="I963" s="93">
        <v>620102</v>
      </c>
      <c r="J963" s="81">
        <f t="shared" si="148"/>
        <v>0</v>
      </c>
      <c r="K963"/>
      <c r="L963" s="30">
        <f t="shared" si="149"/>
        <v>1</v>
      </c>
      <c r="M963" s="30">
        <f t="shared" si="140"/>
        <v>1</v>
      </c>
      <c r="N963" s="30">
        <f t="shared" si="141"/>
        <v>1</v>
      </c>
      <c r="O963" s="30">
        <f t="shared" si="142"/>
        <v>1</v>
      </c>
      <c r="P963" s="30">
        <f t="shared" si="143"/>
        <v>1</v>
      </c>
      <c r="Q963" s="30">
        <f t="shared" si="144"/>
        <v>1</v>
      </c>
      <c r="R963" s="30">
        <f t="shared" si="145"/>
        <v>1</v>
      </c>
      <c r="S963" s="30"/>
      <c r="T963" s="30"/>
      <c r="U963" s="30"/>
      <c r="V963" s="34">
        <f t="shared" si="146"/>
        <v>1</v>
      </c>
    </row>
    <row r="964" spans="1:22" s="34" customFormat="1" ht="60" x14ac:dyDescent="0.25">
      <c r="A964" s="30">
        <f t="shared" si="147"/>
        <v>1</v>
      </c>
      <c r="D964" s="33">
        <v>960</v>
      </c>
      <c r="E964" s="90" t="s">
        <v>4728</v>
      </c>
      <c r="F964" s="91" t="s">
        <v>243</v>
      </c>
      <c r="G964" s="91" t="s">
        <v>244</v>
      </c>
      <c r="H964" s="92" t="s">
        <v>245</v>
      </c>
      <c r="I964" s="93">
        <v>620103</v>
      </c>
      <c r="J964" s="81">
        <f t="shared" si="148"/>
        <v>0</v>
      </c>
      <c r="K964"/>
      <c r="L964" s="30">
        <f t="shared" si="149"/>
        <v>1</v>
      </c>
      <c r="M964" s="30">
        <f t="shared" si="140"/>
        <v>1</v>
      </c>
      <c r="N964" s="30">
        <f t="shared" si="141"/>
        <v>1</v>
      </c>
      <c r="O964" s="30">
        <f t="shared" si="142"/>
        <v>1</v>
      </c>
      <c r="P964" s="30">
        <f t="shared" si="143"/>
        <v>1</v>
      </c>
      <c r="Q964" s="30">
        <f t="shared" si="144"/>
        <v>1</v>
      </c>
      <c r="R964" s="30">
        <f t="shared" si="145"/>
        <v>1</v>
      </c>
      <c r="S964" s="30"/>
      <c r="T964" s="30"/>
      <c r="U964" s="30"/>
      <c r="V964" s="34">
        <f t="shared" si="146"/>
        <v>1</v>
      </c>
    </row>
    <row r="965" spans="1:22" s="34" customFormat="1" ht="60" x14ac:dyDescent="0.25">
      <c r="A965" s="30">
        <f t="shared" si="147"/>
        <v>1</v>
      </c>
      <c r="D965" s="33">
        <v>961</v>
      </c>
      <c r="E965" s="90" t="s">
        <v>4728</v>
      </c>
      <c r="F965" s="91" t="s">
        <v>246</v>
      </c>
      <c r="G965" s="91" t="s">
        <v>247</v>
      </c>
      <c r="H965" s="92" t="s">
        <v>248</v>
      </c>
      <c r="I965" s="93">
        <v>620104</v>
      </c>
      <c r="J965" s="81">
        <f t="shared" si="148"/>
        <v>0</v>
      </c>
      <c r="K965"/>
      <c r="L965" s="30">
        <f t="shared" si="149"/>
        <v>1</v>
      </c>
      <c r="M965" s="30">
        <f t="shared" ref="M965:M1028" si="150">IF(E965&lt;&gt;"",1,0)</f>
        <v>1</v>
      </c>
      <c r="N965" s="30">
        <f t="shared" ref="N965:N1028" si="151">IF(F965&lt;&gt;"",1,0)</f>
        <v>1</v>
      </c>
      <c r="O965" s="30">
        <f t="shared" ref="O965:O1028" si="152">IF(G965&lt;&gt;"",1,0)</f>
        <v>1</v>
      </c>
      <c r="P965" s="30">
        <f t="shared" ref="P965:P1028" si="153">IF(H965&lt;&gt;"",1,0)</f>
        <v>1</v>
      </c>
      <c r="Q965" s="30">
        <f t="shared" ref="Q965:Q1028" si="154">IF(I965&lt;&gt;"",1,0)</f>
        <v>1</v>
      </c>
      <c r="R965" s="30">
        <f t="shared" ref="R965:R1028" si="155">IF(J965&lt;&gt;"",1,0)</f>
        <v>1</v>
      </c>
      <c r="S965" s="30"/>
      <c r="T965" s="30"/>
      <c r="U965" s="30"/>
      <c r="V965" s="34">
        <f t="shared" ref="V965:V1028" si="156">IF(LEN(H965)=9,IF(ISNA(AND(MID(H965,1,3)="sch",VALUE(MID(H965,4,2))&gt;0,VALUE(MID(H965,6,4))&gt;0)),0,IF(AND(MID(H965,1,3)="sch",VALUE(MID(H965,4,2))&gt;0,VALUE(MID(H965,6,4))&gt;0),1,0)),IF(P965=0,1,0))</f>
        <v>1</v>
      </c>
    </row>
    <row r="966" spans="1:22" s="34" customFormat="1" ht="45" x14ac:dyDescent="0.25">
      <c r="A966" s="30">
        <f t="shared" ref="A966:A1029" si="157">IF(L966=0,1,IF(M966*(N966+O966)*V966&gt;0,1,0))</f>
        <v>1</v>
      </c>
      <c r="D966" s="33">
        <v>962</v>
      </c>
      <c r="E966" s="90" t="s">
        <v>4728</v>
      </c>
      <c r="F966" s="91" t="s">
        <v>249</v>
      </c>
      <c r="G966" s="91" t="s">
        <v>250</v>
      </c>
      <c r="H966" s="92" t="s">
        <v>251</v>
      </c>
      <c r="I966" s="93">
        <v>620105</v>
      </c>
      <c r="J966" s="81">
        <f t="shared" ref="J966:J1029" si="158">IF(E966&lt;&gt;"",0,"")</f>
        <v>0</v>
      </c>
      <c r="K966"/>
      <c r="L966" s="30">
        <f t="shared" ref="L966:L1029" si="159">IF(LEN(E966&amp;F966&amp;G966&amp;H966&amp;I966&amp;J966)&gt;0,1,0)</f>
        <v>1</v>
      </c>
      <c r="M966" s="30">
        <f t="shared" si="150"/>
        <v>1</v>
      </c>
      <c r="N966" s="30">
        <f t="shared" si="151"/>
        <v>1</v>
      </c>
      <c r="O966" s="30">
        <f t="shared" si="152"/>
        <v>1</v>
      </c>
      <c r="P966" s="30">
        <f t="shared" si="153"/>
        <v>1</v>
      </c>
      <c r="Q966" s="30">
        <f t="shared" si="154"/>
        <v>1</v>
      </c>
      <c r="R966" s="30">
        <f t="shared" si="155"/>
        <v>1</v>
      </c>
      <c r="S966" s="30"/>
      <c r="T966" s="30"/>
      <c r="U966" s="30"/>
      <c r="V966" s="34">
        <f t="shared" si="156"/>
        <v>1</v>
      </c>
    </row>
    <row r="967" spans="1:22" s="34" customFormat="1" ht="45" x14ac:dyDescent="0.25">
      <c r="A967" s="30">
        <f t="shared" si="157"/>
        <v>1</v>
      </c>
      <c r="D967" s="33">
        <v>963</v>
      </c>
      <c r="E967" s="90" t="s">
        <v>4729</v>
      </c>
      <c r="F967" s="91" t="s">
        <v>252</v>
      </c>
      <c r="G967" s="91" t="s">
        <v>253</v>
      </c>
      <c r="H967" s="92" t="s">
        <v>254</v>
      </c>
      <c r="I967" s="93">
        <v>720101</v>
      </c>
      <c r="J967" s="81">
        <f t="shared" si="158"/>
        <v>0</v>
      </c>
      <c r="K967"/>
      <c r="L967" s="30">
        <f t="shared" si="159"/>
        <v>1</v>
      </c>
      <c r="M967" s="30">
        <f t="shared" si="150"/>
        <v>1</v>
      </c>
      <c r="N967" s="30">
        <f t="shared" si="151"/>
        <v>1</v>
      </c>
      <c r="O967" s="30">
        <f t="shared" si="152"/>
        <v>1</v>
      </c>
      <c r="P967" s="30">
        <f t="shared" si="153"/>
        <v>1</v>
      </c>
      <c r="Q967" s="30">
        <f t="shared" si="154"/>
        <v>1</v>
      </c>
      <c r="R967" s="30">
        <f t="shared" si="155"/>
        <v>1</v>
      </c>
      <c r="S967" s="30"/>
      <c r="T967" s="30"/>
      <c r="U967" s="30"/>
      <c r="V967" s="34">
        <f t="shared" si="156"/>
        <v>1</v>
      </c>
    </row>
    <row r="968" spans="1:22" s="34" customFormat="1" ht="45" x14ac:dyDescent="0.25">
      <c r="A968" s="30">
        <f t="shared" si="157"/>
        <v>1</v>
      </c>
      <c r="D968" s="33">
        <v>964</v>
      </c>
      <c r="E968" s="90" t="s">
        <v>4584</v>
      </c>
      <c r="F968" s="91" t="s">
        <v>58</v>
      </c>
      <c r="G968" s="91" t="s">
        <v>1810</v>
      </c>
      <c r="H968" s="92" t="s">
        <v>255</v>
      </c>
      <c r="I968" s="93">
        <v>630101</v>
      </c>
      <c r="J968" s="81">
        <f t="shared" si="158"/>
        <v>0</v>
      </c>
      <c r="K968"/>
      <c r="L968" s="30">
        <f t="shared" si="159"/>
        <v>1</v>
      </c>
      <c r="M968" s="30">
        <f t="shared" si="150"/>
        <v>1</v>
      </c>
      <c r="N968" s="30">
        <f t="shared" si="151"/>
        <v>1</v>
      </c>
      <c r="O968" s="30">
        <f t="shared" si="152"/>
        <v>1</v>
      </c>
      <c r="P968" s="30">
        <f t="shared" si="153"/>
        <v>1</v>
      </c>
      <c r="Q968" s="30">
        <f t="shared" si="154"/>
        <v>1</v>
      </c>
      <c r="R968" s="30">
        <f t="shared" si="155"/>
        <v>1</v>
      </c>
      <c r="S968" s="30"/>
      <c r="T968" s="30"/>
      <c r="U968" s="30"/>
      <c r="V968" s="34">
        <f t="shared" si="156"/>
        <v>1</v>
      </c>
    </row>
    <row r="969" spans="1:22" s="34" customFormat="1" ht="45" x14ac:dyDescent="0.25">
      <c r="A969" s="30">
        <f t="shared" si="157"/>
        <v>1</v>
      </c>
      <c r="D969" s="33">
        <v>965</v>
      </c>
      <c r="E969" s="90" t="s">
        <v>4584</v>
      </c>
      <c r="F969" s="91" t="s">
        <v>2464</v>
      </c>
      <c r="G969" s="91" t="s">
        <v>1330</v>
      </c>
      <c r="H969" s="92" t="s">
        <v>256</v>
      </c>
      <c r="I969" s="93">
        <v>630102</v>
      </c>
      <c r="J969" s="81">
        <f t="shared" si="158"/>
        <v>0</v>
      </c>
      <c r="K969"/>
      <c r="L969" s="30">
        <f t="shared" si="159"/>
        <v>1</v>
      </c>
      <c r="M969" s="30">
        <f t="shared" si="150"/>
        <v>1</v>
      </c>
      <c r="N969" s="30">
        <f t="shared" si="151"/>
        <v>1</v>
      </c>
      <c r="O969" s="30">
        <f t="shared" si="152"/>
        <v>1</v>
      </c>
      <c r="P969" s="30">
        <f t="shared" si="153"/>
        <v>1</v>
      </c>
      <c r="Q969" s="30">
        <f t="shared" si="154"/>
        <v>1</v>
      </c>
      <c r="R969" s="30">
        <f t="shared" si="155"/>
        <v>1</v>
      </c>
      <c r="S969" s="30"/>
      <c r="T969" s="30"/>
      <c r="U969" s="30"/>
      <c r="V969" s="34">
        <f t="shared" si="156"/>
        <v>1</v>
      </c>
    </row>
    <row r="970" spans="1:22" s="34" customFormat="1" ht="45" x14ac:dyDescent="0.25">
      <c r="A970" s="30">
        <f t="shared" si="157"/>
        <v>1</v>
      </c>
      <c r="D970" s="33">
        <v>966</v>
      </c>
      <c r="E970" s="90" t="s">
        <v>4584</v>
      </c>
      <c r="F970" s="91" t="s">
        <v>1812</v>
      </c>
      <c r="G970" s="91" t="s">
        <v>2623</v>
      </c>
      <c r="H970" s="92" t="s">
        <v>257</v>
      </c>
      <c r="I970" s="93">
        <v>630103</v>
      </c>
      <c r="J970" s="81">
        <f t="shared" si="158"/>
        <v>0</v>
      </c>
      <c r="K970"/>
      <c r="L970" s="30">
        <f t="shared" si="159"/>
        <v>1</v>
      </c>
      <c r="M970" s="30">
        <f t="shared" si="150"/>
        <v>1</v>
      </c>
      <c r="N970" s="30">
        <f t="shared" si="151"/>
        <v>1</v>
      </c>
      <c r="O970" s="30">
        <f t="shared" si="152"/>
        <v>1</v>
      </c>
      <c r="P970" s="30">
        <f t="shared" si="153"/>
        <v>1</v>
      </c>
      <c r="Q970" s="30">
        <f t="shared" si="154"/>
        <v>1</v>
      </c>
      <c r="R970" s="30">
        <f t="shared" si="155"/>
        <v>1</v>
      </c>
      <c r="S970" s="30"/>
      <c r="T970" s="30"/>
      <c r="U970" s="30"/>
      <c r="V970" s="34">
        <f t="shared" si="156"/>
        <v>1</v>
      </c>
    </row>
    <row r="971" spans="1:22" s="34" customFormat="1" ht="45" x14ac:dyDescent="0.25">
      <c r="A971" s="30">
        <f t="shared" si="157"/>
        <v>1</v>
      </c>
      <c r="D971" s="33">
        <v>967</v>
      </c>
      <c r="E971" s="90" t="s">
        <v>4584</v>
      </c>
      <c r="F971" s="91" t="s">
        <v>258</v>
      </c>
      <c r="G971" s="91" t="s">
        <v>2830</v>
      </c>
      <c r="H971" s="92" t="s">
        <v>259</v>
      </c>
      <c r="I971" s="93">
        <v>630104</v>
      </c>
      <c r="J971" s="81">
        <f t="shared" si="158"/>
        <v>0</v>
      </c>
      <c r="K971"/>
      <c r="L971" s="30">
        <f t="shared" si="159"/>
        <v>1</v>
      </c>
      <c r="M971" s="30">
        <f t="shared" si="150"/>
        <v>1</v>
      </c>
      <c r="N971" s="30">
        <f t="shared" si="151"/>
        <v>1</v>
      </c>
      <c r="O971" s="30">
        <f t="shared" si="152"/>
        <v>1</v>
      </c>
      <c r="P971" s="30">
        <f t="shared" si="153"/>
        <v>1</v>
      </c>
      <c r="Q971" s="30">
        <f t="shared" si="154"/>
        <v>1</v>
      </c>
      <c r="R971" s="30">
        <f t="shared" si="155"/>
        <v>1</v>
      </c>
      <c r="S971" s="30"/>
      <c r="T971" s="30"/>
      <c r="U971" s="30"/>
      <c r="V971" s="34">
        <f t="shared" si="156"/>
        <v>1</v>
      </c>
    </row>
    <row r="972" spans="1:22" s="34" customFormat="1" ht="45" x14ac:dyDescent="0.25">
      <c r="A972" s="30">
        <f t="shared" si="157"/>
        <v>1</v>
      </c>
      <c r="D972" s="33">
        <v>968</v>
      </c>
      <c r="E972" s="90" t="s">
        <v>4584</v>
      </c>
      <c r="F972" s="91" t="s">
        <v>260</v>
      </c>
      <c r="G972" s="91" t="s">
        <v>2481</v>
      </c>
      <c r="H972" s="92" t="s">
        <v>261</v>
      </c>
      <c r="I972" s="93">
        <v>630105</v>
      </c>
      <c r="J972" s="81">
        <f t="shared" si="158"/>
        <v>0</v>
      </c>
      <c r="K972"/>
      <c r="L972" s="30">
        <f t="shared" si="159"/>
        <v>1</v>
      </c>
      <c r="M972" s="30">
        <f t="shared" si="150"/>
        <v>1</v>
      </c>
      <c r="N972" s="30">
        <f t="shared" si="151"/>
        <v>1</v>
      </c>
      <c r="O972" s="30">
        <f t="shared" si="152"/>
        <v>1</v>
      </c>
      <c r="P972" s="30">
        <f t="shared" si="153"/>
        <v>1</v>
      </c>
      <c r="Q972" s="30">
        <f t="shared" si="154"/>
        <v>1</v>
      </c>
      <c r="R972" s="30">
        <f t="shared" si="155"/>
        <v>1</v>
      </c>
      <c r="S972" s="30"/>
      <c r="T972" s="30"/>
      <c r="U972" s="30"/>
      <c r="V972" s="34">
        <f t="shared" si="156"/>
        <v>1</v>
      </c>
    </row>
    <row r="973" spans="1:22" s="34" customFormat="1" ht="45" x14ac:dyDescent="0.25">
      <c r="A973" s="30">
        <f t="shared" si="157"/>
        <v>1</v>
      </c>
      <c r="D973" s="33">
        <v>969</v>
      </c>
      <c r="E973" s="90" t="s">
        <v>4584</v>
      </c>
      <c r="F973" s="91" t="s">
        <v>2928</v>
      </c>
      <c r="G973" s="91" t="s">
        <v>2929</v>
      </c>
      <c r="H973" s="92" t="s">
        <v>262</v>
      </c>
      <c r="I973" s="93">
        <v>630106</v>
      </c>
      <c r="J973" s="81">
        <f t="shared" si="158"/>
        <v>0</v>
      </c>
      <c r="K973"/>
      <c r="L973" s="30">
        <f t="shared" si="159"/>
        <v>1</v>
      </c>
      <c r="M973" s="30">
        <f t="shared" si="150"/>
        <v>1</v>
      </c>
      <c r="N973" s="30">
        <f t="shared" si="151"/>
        <v>1</v>
      </c>
      <c r="O973" s="30">
        <f t="shared" si="152"/>
        <v>1</v>
      </c>
      <c r="P973" s="30">
        <f t="shared" si="153"/>
        <v>1</v>
      </c>
      <c r="Q973" s="30">
        <f t="shared" si="154"/>
        <v>1</v>
      </c>
      <c r="R973" s="30">
        <f t="shared" si="155"/>
        <v>1</v>
      </c>
      <c r="S973" s="30"/>
      <c r="T973" s="30"/>
      <c r="U973" s="30"/>
      <c r="V973" s="34">
        <f t="shared" si="156"/>
        <v>1</v>
      </c>
    </row>
    <row r="974" spans="1:22" s="34" customFormat="1" ht="45" x14ac:dyDescent="0.25">
      <c r="A974" s="30">
        <f t="shared" si="157"/>
        <v>1</v>
      </c>
      <c r="D974" s="33">
        <v>970</v>
      </c>
      <c r="E974" s="90" t="s">
        <v>4584</v>
      </c>
      <c r="F974" s="91" t="s">
        <v>263</v>
      </c>
      <c r="G974" s="91" t="s">
        <v>264</v>
      </c>
      <c r="H974" s="92" t="s">
        <v>265</v>
      </c>
      <c r="I974" s="93">
        <v>630107</v>
      </c>
      <c r="J974" s="81">
        <f t="shared" si="158"/>
        <v>0</v>
      </c>
      <c r="K974"/>
      <c r="L974" s="30">
        <f t="shared" si="159"/>
        <v>1</v>
      </c>
      <c r="M974" s="30">
        <f t="shared" si="150"/>
        <v>1</v>
      </c>
      <c r="N974" s="30">
        <f t="shared" si="151"/>
        <v>1</v>
      </c>
      <c r="O974" s="30">
        <f t="shared" si="152"/>
        <v>1</v>
      </c>
      <c r="P974" s="30">
        <f t="shared" si="153"/>
        <v>1</v>
      </c>
      <c r="Q974" s="30">
        <f t="shared" si="154"/>
        <v>1</v>
      </c>
      <c r="R974" s="30">
        <f t="shared" si="155"/>
        <v>1</v>
      </c>
      <c r="S974" s="30"/>
      <c r="T974" s="30"/>
      <c r="U974" s="30"/>
      <c r="V974" s="34">
        <f t="shared" si="156"/>
        <v>1</v>
      </c>
    </row>
    <row r="975" spans="1:22" s="34" customFormat="1" ht="45" x14ac:dyDescent="0.25">
      <c r="A975" s="30">
        <f t="shared" si="157"/>
        <v>1</v>
      </c>
      <c r="D975" s="33">
        <v>971</v>
      </c>
      <c r="E975" s="90" t="s">
        <v>4584</v>
      </c>
      <c r="F975" s="91" t="s">
        <v>266</v>
      </c>
      <c r="G975" s="91" t="s">
        <v>3041</v>
      </c>
      <c r="H975" s="92" t="s">
        <v>267</v>
      </c>
      <c r="I975" s="93">
        <v>630108</v>
      </c>
      <c r="J975" s="81">
        <f t="shared" si="158"/>
        <v>0</v>
      </c>
      <c r="K975"/>
      <c r="L975" s="30">
        <f t="shared" si="159"/>
        <v>1</v>
      </c>
      <c r="M975" s="30">
        <f t="shared" si="150"/>
        <v>1</v>
      </c>
      <c r="N975" s="30">
        <f t="shared" si="151"/>
        <v>1</v>
      </c>
      <c r="O975" s="30">
        <f t="shared" si="152"/>
        <v>1</v>
      </c>
      <c r="P975" s="30">
        <f t="shared" si="153"/>
        <v>1</v>
      </c>
      <c r="Q975" s="30">
        <f t="shared" si="154"/>
        <v>1</v>
      </c>
      <c r="R975" s="30">
        <f t="shared" si="155"/>
        <v>1</v>
      </c>
      <c r="S975" s="30"/>
      <c r="T975" s="30"/>
      <c r="U975" s="30"/>
      <c r="V975" s="34">
        <f t="shared" si="156"/>
        <v>1</v>
      </c>
    </row>
    <row r="976" spans="1:22" s="34" customFormat="1" ht="45" x14ac:dyDescent="0.25">
      <c r="A976" s="30">
        <f t="shared" si="157"/>
        <v>1</v>
      </c>
      <c r="D976" s="33">
        <v>972</v>
      </c>
      <c r="E976" s="90" t="s">
        <v>4584</v>
      </c>
      <c r="F976" s="91" t="s">
        <v>268</v>
      </c>
      <c r="G976" s="91" t="s">
        <v>269</v>
      </c>
      <c r="H976" s="92" t="s">
        <v>270</v>
      </c>
      <c r="I976" s="93">
        <v>630109</v>
      </c>
      <c r="J976" s="81">
        <f t="shared" si="158"/>
        <v>0</v>
      </c>
      <c r="K976"/>
      <c r="L976" s="30">
        <f t="shared" si="159"/>
        <v>1</v>
      </c>
      <c r="M976" s="30">
        <f t="shared" si="150"/>
        <v>1</v>
      </c>
      <c r="N976" s="30">
        <f t="shared" si="151"/>
        <v>1</v>
      </c>
      <c r="O976" s="30">
        <f t="shared" si="152"/>
        <v>1</v>
      </c>
      <c r="P976" s="30">
        <f t="shared" si="153"/>
        <v>1</v>
      </c>
      <c r="Q976" s="30">
        <f t="shared" si="154"/>
        <v>1</v>
      </c>
      <c r="R976" s="30">
        <f t="shared" si="155"/>
        <v>1</v>
      </c>
      <c r="S976" s="30"/>
      <c r="T976" s="30"/>
      <c r="U976" s="30"/>
      <c r="V976" s="34">
        <f t="shared" si="156"/>
        <v>1</v>
      </c>
    </row>
    <row r="977" spans="1:22" s="34" customFormat="1" ht="30" x14ac:dyDescent="0.25">
      <c r="A977" s="30">
        <f t="shared" si="157"/>
        <v>1</v>
      </c>
      <c r="D977" s="33">
        <v>973</v>
      </c>
      <c r="E977" s="90" t="s">
        <v>4584</v>
      </c>
      <c r="F977" s="91" t="s">
        <v>271</v>
      </c>
      <c r="G977" s="91" t="s">
        <v>272</v>
      </c>
      <c r="H977" s="92" t="s">
        <v>273</v>
      </c>
      <c r="I977" s="93">
        <v>630110</v>
      </c>
      <c r="J977" s="81">
        <f t="shared" si="158"/>
        <v>0</v>
      </c>
      <c r="K977"/>
      <c r="L977" s="30">
        <f t="shared" si="159"/>
        <v>1</v>
      </c>
      <c r="M977" s="30">
        <f t="shared" si="150"/>
        <v>1</v>
      </c>
      <c r="N977" s="30">
        <f t="shared" si="151"/>
        <v>1</v>
      </c>
      <c r="O977" s="30">
        <f t="shared" si="152"/>
        <v>1</v>
      </c>
      <c r="P977" s="30">
        <f t="shared" si="153"/>
        <v>1</v>
      </c>
      <c r="Q977" s="30">
        <f t="shared" si="154"/>
        <v>1</v>
      </c>
      <c r="R977" s="30">
        <f t="shared" si="155"/>
        <v>1</v>
      </c>
      <c r="S977" s="30"/>
      <c r="T977" s="30"/>
      <c r="U977" s="30"/>
      <c r="V977" s="34">
        <f t="shared" si="156"/>
        <v>1</v>
      </c>
    </row>
    <row r="978" spans="1:22" s="34" customFormat="1" ht="45" x14ac:dyDescent="0.25">
      <c r="A978" s="30">
        <f t="shared" si="157"/>
        <v>1</v>
      </c>
      <c r="D978" s="33">
        <v>974</v>
      </c>
      <c r="E978" s="90" t="s">
        <v>4584</v>
      </c>
      <c r="F978" s="91" t="s">
        <v>274</v>
      </c>
      <c r="G978" s="91" t="s">
        <v>158</v>
      </c>
      <c r="H978" s="92" t="s">
        <v>275</v>
      </c>
      <c r="I978" s="93">
        <v>630111</v>
      </c>
      <c r="J978" s="81">
        <f t="shared" si="158"/>
        <v>0</v>
      </c>
      <c r="K978"/>
      <c r="L978" s="30">
        <f t="shared" si="159"/>
        <v>1</v>
      </c>
      <c r="M978" s="30">
        <f t="shared" si="150"/>
        <v>1</v>
      </c>
      <c r="N978" s="30">
        <f t="shared" si="151"/>
        <v>1</v>
      </c>
      <c r="O978" s="30">
        <f t="shared" si="152"/>
        <v>1</v>
      </c>
      <c r="P978" s="30">
        <f t="shared" si="153"/>
        <v>1</v>
      </c>
      <c r="Q978" s="30">
        <f t="shared" si="154"/>
        <v>1</v>
      </c>
      <c r="R978" s="30">
        <f t="shared" si="155"/>
        <v>1</v>
      </c>
      <c r="S978" s="30"/>
      <c r="T978" s="30"/>
      <c r="U978" s="30"/>
      <c r="V978" s="34">
        <f t="shared" si="156"/>
        <v>1</v>
      </c>
    </row>
    <row r="979" spans="1:22" s="34" customFormat="1" ht="45" x14ac:dyDescent="0.25">
      <c r="A979" s="30">
        <f t="shared" si="157"/>
        <v>1</v>
      </c>
      <c r="D979" s="33">
        <v>975</v>
      </c>
      <c r="E979" s="90" t="s">
        <v>4584</v>
      </c>
      <c r="F979" s="91" t="s">
        <v>276</v>
      </c>
      <c r="G979" s="91" t="s">
        <v>277</v>
      </c>
      <c r="H979" s="92" t="s">
        <v>278</v>
      </c>
      <c r="I979" s="93">
        <v>630112</v>
      </c>
      <c r="J979" s="81">
        <f t="shared" si="158"/>
        <v>0</v>
      </c>
      <c r="K979"/>
      <c r="L979" s="30">
        <f t="shared" si="159"/>
        <v>1</v>
      </c>
      <c r="M979" s="30">
        <f t="shared" si="150"/>
        <v>1</v>
      </c>
      <c r="N979" s="30">
        <f t="shared" si="151"/>
        <v>1</v>
      </c>
      <c r="O979" s="30">
        <f t="shared" si="152"/>
        <v>1</v>
      </c>
      <c r="P979" s="30">
        <f t="shared" si="153"/>
        <v>1</v>
      </c>
      <c r="Q979" s="30">
        <f t="shared" si="154"/>
        <v>1</v>
      </c>
      <c r="R979" s="30">
        <f t="shared" si="155"/>
        <v>1</v>
      </c>
      <c r="S979" s="30"/>
      <c r="T979" s="30"/>
      <c r="U979" s="30"/>
      <c r="V979" s="34">
        <f t="shared" si="156"/>
        <v>1</v>
      </c>
    </row>
    <row r="980" spans="1:22" s="34" customFormat="1" ht="45" x14ac:dyDescent="0.25">
      <c r="A980" s="30">
        <f t="shared" si="157"/>
        <v>1</v>
      </c>
      <c r="D980" s="33">
        <v>976</v>
      </c>
      <c r="E980" s="90" t="s">
        <v>4584</v>
      </c>
      <c r="F980" s="91" t="s">
        <v>279</v>
      </c>
      <c r="G980" s="91" t="s">
        <v>280</v>
      </c>
      <c r="H980" s="92" t="s">
        <v>281</v>
      </c>
      <c r="I980" s="93">
        <v>631001</v>
      </c>
      <c r="J980" s="81">
        <f t="shared" si="158"/>
        <v>0</v>
      </c>
      <c r="K980"/>
      <c r="L980" s="30">
        <f t="shared" si="159"/>
        <v>1</v>
      </c>
      <c r="M980" s="30">
        <f t="shared" si="150"/>
        <v>1</v>
      </c>
      <c r="N980" s="30">
        <f t="shared" si="151"/>
        <v>1</v>
      </c>
      <c r="O980" s="30">
        <f t="shared" si="152"/>
        <v>1</v>
      </c>
      <c r="P980" s="30">
        <f t="shared" si="153"/>
        <v>1</v>
      </c>
      <c r="Q980" s="30">
        <f t="shared" si="154"/>
        <v>1</v>
      </c>
      <c r="R980" s="30">
        <f t="shared" si="155"/>
        <v>1</v>
      </c>
      <c r="S980" s="30"/>
      <c r="T980" s="30"/>
      <c r="U980" s="30"/>
      <c r="V980" s="34">
        <f t="shared" si="156"/>
        <v>1</v>
      </c>
    </row>
    <row r="981" spans="1:22" s="34" customFormat="1" ht="75" x14ac:dyDescent="0.25">
      <c r="A981" s="30">
        <f t="shared" si="157"/>
        <v>1</v>
      </c>
      <c r="D981" s="33">
        <v>977</v>
      </c>
      <c r="E981" s="90" t="s">
        <v>4730</v>
      </c>
      <c r="F981" s="91" t="s">
        <v>282</v>
      </c>
      <c r="G981" s="91" t="s">
        <v>1810</v>
      </c>
      <c r="H981" s="92" t="s">
        <v>283</v>
      </c>
      <c r="I981" s="93">
        <v>250101</v>
      </c>
      <c r="J981" s="81">
        <f t="shared" si="158"/>
        <v>0</v>
      </c>
      <c r="K981"/>
      <c r="L981" s="30">
        <f t="shared" si="159"/>
        <v>1</v>
      </c>
      <c r="M981" s="30">
        <f t="shared" si="150"/>
        <v>1</v>
      </c>
      <c r="N981" s="30">
        <f t="shared" si="151"/>
        <v>1</v>
      </c>
      <c r="O981" s="30">
        <f t="shared" si="152"/>
        <v>1</v>
      </c>
      <c r="P981" s="30">
        <f t="shared" si="153"/>
        <v>1</v>
      </c>
      <c r="Q981" s="30">
        <f t="shared" si="154"/>
        <v>1</v>
      </c>
      <c r="R981" s="30">
        <f t="shared" si="155"/>
        <v>1</v>
      </c>
      <c r="S981" s="30"/>
      <c r="T981" s="30"/>
      <c r="U981" s="30"/>
      <c r="V981" s="34">
        <f t="shared" si="156"/>
        <v>1</v>
      </c>
    </row>
    <row r="982" spans="1:22" s="34" customFormat="1" ht="45" x14ac:dyDescent="0.25">
      <c r="A982" s="30">
        <f t="shared" si="157"/>
        <v>1</v>
      </c>
      <c r="D982" s="33">
        <v>978</v>
      </c>
      <c r="E982" s="90" t="s">
        <v>4730</v>
      </c>
      <c r="F982" s="91" t="s">
        <v>284</v>
      </c>
      <c r="G982" s="91" t="s">
        <v>3030</v>
      </c>
      <c r="H982" s="92" t="s">
        <v>285</v>
      </c>
      <c r="I982" s="93">
        <v>250102</v>
      </c>
      <c r="J982" s="81">
        <f t="shared" si="158"/>
        <v>0</v>
      </c>
      <c r="K982"/>
      <c r="L982" s="30">
        <f t="shared" si="159"/>
        <v>1</v>
      </c>
      <c r="M982" s="30">
        <f t="shared" si="150"/>
        <v>1</v>
      </c>
      <c r="N982" s="30">
        <f t="shared" si="151"/>
        <v>1</v>
      </c>
      <c r="O982" s="30">
        <f t="shared" si="152"/>
        <v>1</v>
      </c>
      <c r="P982" s="30">
        <f t="shared" si="153"/>
        <v>1</v>
      </c>
      <c r="Q982" s="30">
        <f t="shared" si="154"/>
        <v>1</v>
      </c>
      <c r="R982" s="30">
        <f t="shared" si="155"/>
        <v>1</v>
      </c>
      <c r="S982" s="30"/>
      <c r="T982" s="30"/>
      <c r="U982" s="30"/>
      <c r="V982" s="34">
        <f t="shared" si="156"/>
        <v>1</v>
      </c>
    </row>
    <row r="983" spans="1:22" s="34" customFormat="1" ht="45" x14ac:dyDescent="0.25">
      <c r="A983" s="30">
        <f t="shared" si="157"/>
        <v>1</v>
      </c>
      <c r="D983" s="33">
        <v>979</v>
      </c>
      <c r="E983" s="90" t="s">
        <v>4730</v>
      </c>
      <c r="F983" s="91" t="s">
        <v>286</v>
      </c>
      <c r="G983" s="91" t="s">
        <v>287</v>
      </c>
      <c r="H983" s="92" t="s">
        <v>288</v>
      </c>
      <c r="I983" s="93">
        <v>250103</v>
      </c>
      <c r="J983" s="81">
        <f t="shared" si="158"/>
        <v>0</v>
      </c>
      <c r="K983"/>
      <c r="L983" s="30">
        <f t="shared" si="159"/>
        <v>1</v>
      </c>
      <c r="M983" s="30">
        <f t="shared" si="150"/>
        <v>1</v>
      </c>
      <c r="N983" s="30">
        <f t="shared" si="151"/>
        <v>1</v>
      </c>
      <c r="O983" s="30">
        <f t="shared" si="152"/>
        <v>1</v>
      </c>
      <c r="P983" s="30">
        <f t="shared" si="153"/>
        <v>1</v>
      </c>
      <c r="Q983" s="30">
        <f t="shared" si="154"/>
        <v>1</v>
      </c>
      <c r="R983" s="30">
        <f t="shared" si="155"/>
        <v>1</v>
      </c>
      <c r="S983" s="30"/>
      <c r="T983" s="30"/>
      <c r="U983" s="30"/>
      <c r="V983" s="34">
        <f t="shared" si="156"/>
        <v>1</v>
      </c>
    </row>
    <row r="984" spans="1:22" s="34" customFormat="1" ht="60" x14ac:dyDescent="0.25">
      <c r="A984" s="30">
        <f t="shared" si="157"/>
        <v>1</v>
      </c>
      <c r="D984" s="33">
        <v>980</v>
      </c>
      <c r="E984" s="90" t="s">
        <v>4730</v>
      </c>
      <c r="F984" s="91" t="s">
        <v>289</v>
      </c>
      <c r="G984" s="91" t="s">
        <v>1785</v>
      </c>
      <c r="H984" s="92" t="s">
        <v>290</v>
      </c>
      <c r="I984" s="93">
        <v>250104</v>
      </c>
      <c r="J984" s="81">
        <f t="shared" si="158"/>
        <v>0</v>
      </c>
      <c r="K984"/>
      <c r="L984" s="30">
        <f t="shared" si="159"/>
        <v>1</v>
      </c>
      <c r="M984" s="30">
        <f t="shared" si="150"/>
        <v>1</v>
      </c>
      <c r="N984" s="30">
        <f t="shared" si="151"/>
        <v>1</v>
      </c>
      <c r="O984" s="30">
        <f t="shared" si="152"/>
        <v>1</v>
      </c>
      <c r="P984" s="30">
        <f t="shared" si="153"/>
        <v>1</v>
      </c>
      <c r="Q984" s="30">
        <f t="shared" si="154"/>
        <v>1</v>
      </c>
      <c r="R984" s="30">
        <f t="shared" si="155"/>
        <v>1</v>
      </c>
      <c r="S984" s="30"/>
      <c r="T984" s="30"/>
      <c r="U984" s="30"/>
      <c r="V984" s="34">
        <f t="shared" si="156"/>
        <v>1</v>
      </c>
    </row>
    <row r="985" spans="1:22" s="34" customFormat="1" ht="45" x14ac:dyDescent="0.25">
      <c r="A985" s="30">
        <f t="shared" si="157"/>
        <v>1</v>
      </c>
      <c r="D985" s="33">
        <v>981</v>
      </c>
      <c r="E985" s="90" t="s">
        <v>4730</v>
      </c>
      <c r="F985" s="91" t="s">
        <v>291</v>
      </c>
      <c r="G985" s="91" t="s">
        <v>2929</v>
      </c>
      <c r="H985" s="92" t="s">
        <v>292</v>
      </c>
      <c r="I985" s="93">
        <v>250105</v>
      </c>
      <c r="J985" s="81">
        <f t="shared" si="158"/>
        <v>0</v>
      </c>
      <c r="K985"/>
      <c r="L985" s="30">
        <f t="shared" si="159"/>
        <v>1</v>
      </c>
      <c r="M985" s="30">
        <f t="shared" si="150"/>
        <v>1</v>
      </c>
      <c r="N985" s="30">
        <f t="shared" si="151"/>
        <v>1</v>
      </c>
      <c r="O985" s="30">
        <f t="shared" si="152"/>
        <v>1</v>
      </c>
      <c r="P985" s="30">
        <f t="shared" si="153"/>
        <v>1</v>
      </c>
      <c r="Q985" s="30">
        <f t="shared" si="154"/>
        <v>1</v>
      </c>
      <c r="R985" s="30">
        <f t="shared" si="155"/>
        <v>1</v>
      </c>
      <c r="S985" s="30"/>
      <c r="T985" s="30"/>
      <c r="U985" s="30"/>
      <c r="V985" s="34">
        <f t="shared" si="156"/>
        <v>1</v>
      </c>
    </row>
    <row r="986" spans="1:22" s="34" customFormat="1" ht="45" x14ac:dyDescent="0.25">
      <c r="A986" s="30">
        <f t="shared" si="157"/>
        <v>1</v>
      </c>
      <c r="D986" s="33">
        <v>982</v>
      </c>
      <c r="E986" s="90" t="s">
        <v>4730</v>
      </c>
      <c r="F986" s="91" t="s">
        <v>293</v>
      </c>
      <c r="G986" s="91" t="s">
        <v>2487</v>
      </c>
      <c r="H986" s="92" t="s">
        <v>294</v>
      </c>
      <c r="I986" s="93">
        <v>250106</v>
      </c>
      <c r="J986" s="81">
        <f t="shared" si="158"/>
        <v>0</v>
      </c>
      <c r="K986"/>
      <c r="L986" s="30">
        <f t="shared" si="159"/>
        <v>1</v>
      </c>
      <c r="M986" s="30">
        <f t="shared" si="150"/>
        <v>1</v>
      </c>
      <c r="N986" s="30">
        <f t="shared" si="151"/>
        <v>1</v>
      </c>
      <c r="O986" s="30">
        <f t="shared" si="152"/>
        <v>1</v>
      </c>
      <c r="P986" s="30">
        <f t="shared" si="153"/>
        <v>1</v>
      </c>
      <c r="Q986" s="30">
        <f t="shared" si="154"/>
        <v>1</v>
      </c>
      <c r="R986" s="30">
        <f t="shared" si="155"/>
        <v>1</v>
      </c>
      <c r="S986" s="30"/>
      <c r="T986" s="30"/>
      <c r="U986" s="30"/>
      <c r="V986" s="34">
        <f t="shared" si="156"/>
        <v>1</v>
      </c>
    </row>
    <row r="987" spans="1:22" s="34" customFormat="1" ht="60" x14ac:dyDescent="0.25">
      <c r="A987" s="30">
        <f t="shared" si="157"/>
        <v>1</v>
      </c>
      <c r="D987" s="33">
        <v>983</v>
      </c>
      <c r="E987" s="90" t="s">
        <v>4730</v>
      </c>
      <c r="F987" s="91" t="s">
        <v>295</v>
      </c>
      <c r="G987" s="91" t="s">
        <v>2932</v>
      </c>
      <c r="H987" s="92" t="s">
        <v>296</v>
      </c>
      <c r="I987" s="93">
        <v>250107</v>
      </c>
      <c r="J987" s="81">
        <f t="shared" si="158"/>
        <v>0</v>
      </c>
      <c r="K987"/>
      <c r="L987" s="30">
        <f t="shared" si="159"/>
        <v>1</v>
      </c>
      <c r="M987" s="30">
        <f t="shared" si="150"/>
        <v>1</v>
      </c>
      <c r="N987" s="30">
        <f t="shared" si="151"/>
        <v>1</v>
      </c>
      <c r="O987" s="30">
        <f t="shared" si="152"/>
        <v>1</v>
      </c>
      <c r="P987" s="30">
        <f t="shared" si="153"/>
        <v>1</v>
      </c>
      <c r="Q987" s="30">
        <f t="shared" si="154"/>
        <v>1</v>
      </c>
      <c r="R987" s="30">
        <f t="shared" si="155"/>
        <v>1</v>
      </c>
      <c r="S987" s="30"/>
      <c r="T987" s="30"/>
      <c r="U987" s="30"/>
      <c r="V987" s="34">
        <f t="shared" si="156"/>
        <v>1</v>
      </c>
    </row>
    <row r="988" spans="1:22" s="34" customFormat="1" ht="60" x14ac:dyDescent="0.25">
      <c r="A988" s="30">
        <f t="shared" si="157"/>
        <v>1</v>
      </c>
      <c r="D988" s="33">
        <v>984</v>
      </c>
      <c r="E988" s="90" t="s">
        <v>4730</v>
      </c>
      <c r="F988" s="91" t="s">
        <v>297</v>
      </c>
      <c r="G988" s="91" t="s">
        <v>3041</v>
      </c>
      <c r="H988" s="92" t="s">
        <v>298</v>
      </c>
      <c r="I988" s="93">
        <v>250108</v>
      </c>
      <c r="J988" s="81">
        <f t="shared" si="158"/>
        <v>0</v>
      </c>
      <c r="K988"/>
      <c r="L988" s="30">
        <f t="shared" si="159"/>
        <v>1</v>
      </c>
      <c r="M988" s="30">
        <f t="shared" si="150"/>
        <v>1</v>
      </c>
      <c r="N988" s="30">
        <f t="shared" si="151"/>
        <v>1</v>
      </c>
      <c r="O988" s="30">
        <f t="shared" si="152"/>
        <v>1</v>
      </c>
      <c r="P988" s="30">
        <f t="shared" si="153"/>
        <v>1</v>
      </c>
      <c r="Q988" s="30">
        <f t="shared" si="154"/>
        <v>1</v>
      </c>
      <c r="R988" s="30">
        <f t="shared" si="155"/>
        <v>1</v>
      </c>
      <c r="S988" s="30"/>
      <c r="T988" s="30"/>
      <c r="U988" s="30"/>
      <c r="V988" s="34">
        <f t="shared" si="156"/>
        <v>1</v>
      </c>
    </row>
    <row r="989" spans="1:22" s="34" customFormat="1" ht="45" x14ac:dyDescent="0.25">
      <c r="A989" s="30">
        <f t="shared" si="157"/>
        <v>1</v>
      </c>
      <c r="D989" s="33">
        <v>985</v>
      </c>
      <c r="E989" s="90" t="s">
        <v>4730</v>
      </c>
      <c r="F989" s="91" t="s">
        <v>299</v>
      </c>
      <c r="G989" s="91" t="s">
        <v>2606</v>
      </c>
      <c r="H989" s="92" t="s">
        <v>300</v>
      </c>
      <c r="I989" s="93">
        <v>250109</v>
      </c>
      <c r="J989" s="81">
        <f t="shared" si="158"/>
        <v>0</v>
      </c>
      <c r="K989"/>
      <c r="L989" s="30">
        <f t="shared" si="159"/>
        <v>1</v>
      </c>
      <c r="M989" s="30">
        <f t="shared" si="150"/>
        <v>1</v>
      </c>
      <c r="N989" s="30">
        <f t="shared" si="151"/>
        <v>1</v>
      </c>
      <c r="O989" s="30">
        <f t="shared" si="152"/>
        <v>1</v>
      </c>
      <c r="P989" s="30">
        <f t="shared" si="153"/>
        <v>1</v>
      </c>
      <c r="Q989" s="30">
        <f t="shared" si="154"/>
        <v>1</v>
      </c>
      <c r="R989" s="30">
        <f t="shared" si="155"/>
        <v>1</v>
      </c>
      <c r="S989" s="30"/>
      <c r="T989" s="30"/>
      <c r="U989" s="30"/>
      <c r="V989" s="34">
        <f t="shared" si="156"/>
        <v>1</v>
      </c>
    </row>
    <row r="990" spans="1:22" s="34" customFormat="1" ht="60" x14ac:dyDescent="0.25">
      <c r="A990" s="30">
        <f t="shared" si="157"/>
        <v>1</v>
      </c>
      <c r="D990" s="33">
        <v>986</v>
      </c>
      <c r="E990" s="90" t="s">
        <v>4730</v>
      </c>
      <c r="F990" s="91" t="s">
        <v>301</v>
      </c>
      <c r="G990" s="91" t="s">
        <v>302</v>
      </c>
      <c r="H990" s="92" t="s">
        <v>303</v>
      </c>
      <c r="I990" s="93">
        <v>250110</v>
      </c>
      <c r="J990" s="81">
        <f t="shared" si="158"/>
        <v>0</v>
      </c>
      <c r="K990"/>
      <c r="L990" s="30">
        <f t="shared" si="159"/>
        <v>1</v>
      </c>
      <c r="M990" s="30">
        <f t="shared" si="150"/>
        <v>1</v>
      </c>
      <c r="N990" s="30">
        <f t="shared" si="151"/>
        <v>1</v>
      </c>
      <c r="O990" s="30">
        <f t="shared" si="152"/>
        <v>1</v>
      </c>
      <c r="P990" s="30">
        <f t="shared" si="153"/>
        <v>1</v>
      </c>
      <c r="Q990" s="30">
        <f t="shared" si="154"/>
        <v>1</v>
      </c>
      <c r="R990" s="30">
        <f t="shared" si="155"/>
        <v>1</v>
      </c>
      <c r="S990" s="30"/>
      <c r="T990" s="30"/>
      <c r="U990" s="30"/>
      <c r="V990" s="34">
        <f t="shared" si="156"/>
        <v>1</v>
      </c>
    </row>
    <row r="991" spans="1:22" s="34" customFormat="1" ht="60" x14ac:dyDescent="0.25">
      <c r="A991" s="30">
        <f t="shared" si="157"/>
        <v>1</v>
      </c>
      <c r="D991" s="33">
        <v>987</v>
      </c>
      <c r="E991" s="90" t="s">
        <v>4730</v>
      </c>
      <c r="F991" s="91" t="s">
        <v>304</v>
      </c>
      <c r="G991" s="91" t="s">
        <v>657</v>
      </c>
      <c r="H991" s="92" t="s">
        <v>305</v>
      </c>
      <c r="I991" s="93">
        <v>250111</v>
      </c>
      <c r="J991" s="81">
        <f t="shared" si="158"/>
        <v>0</v>
      </c>
      <c r="K991"/>
      <c r="L991" s="30">
        <f t="shared" si="159"/>
        <v>1</v>
      </c>
      <c r="M991" s="30">
        <f t="shared" si="150"/>
        <v>1</v>
      </c>
      <c r="N991" s="30">
        <f t="shared" si="151"/>
        <v>1</v>
      </c>
      <c r="O991" s="30">
        <f t="shared" si="152"/>
        <v>1</v>
      </c>
      <c r="P991" s="30">
        <f t="shared" si="153"/>
        <v>1</v>
      </c>
      <c r="Q991" s="30">
        <f t="shared" si="154"/>
        <v>1</v>
      </c>
      <c r="R991" s="30">
        <f t="shared" si="155"/>
        <v>1</v>
      </c>
      <c r="S991" s="30"/>
      <c r="T991" s="30"/>
      <c r="U991" s="30"/>
      <c r="V991" s="34">
        <f t="shared" si="156"/>
        <v>1</v>
      </c>
    </row>
    <row r="992" spans="1:22" s="34" customFormat="1" ht="45" x14ac:dyDescent="0.25">
      <c r="A992" s="30">
        <f t="shared" si="157"/>
        <v>1</v>
      </c>
      <c r="D992" s="33">
        <v>988</v>
      </c>
      <c r="E992" s="90" t="s">
        <v>4730</v>
      </c>
      <c r="F992" s="91" t="s">
        <v>306</v>
      </c>
      <c r="G992" s="91" t="s">
        <v>3013</v>
      </c>
      <c r="H992" s="92" t="s">
        <v>307</v>
      </c>
      <c r="I992" s="93">
        <v>250112</v>
      </c>
      <c r="J992" s="81">
        <f t="shared" si="158"/>
        <v>0</v>
      </c>
      <c r="K992"/>
      <c r="L992" s="30">
        <f t="shared" si="159"/>
        <v>1</v>
      </c>
      <c r="M992" s="30">
        <f t="shared" si="150"/>
        <v>1</v>
      </c>
      <c r="N992" s="30">
        <f t="shared" si="151"/>
        <v>1</v>
      </c>
      <c r="O992" s="30">
        <f t="shared" si="152"/>
        <v>1</v>
      </c>
      <c r="P992" s="30">
        <f t="shared" si="153"/>
        <v>1</v>
      </c>
      <c r="Q992" s="30">
        <f t="shared" si="154"/>
        <v>1</v>
      </c>
      <c r="R992" s="30">
        <f t="shared" si="155"/>
        <v>1</v>
      </c>
      <c r="S992" s="30"/>
      <c r="T992" s="30"/>
      <c r="U992" s="30"/>
      <c r="V992" s="34">
        <f t="shared" si="156"/>
        <v>1</v>
      </c>
    </row>
    <row r="993" spans="1:22" s="34" customFormat="1" ht="60" x14ac:dyDescent="0.25">
      <c r="A993" s="30">
        <f t="shared" si="157"/>
        <v>1</v>
      </c>
      <c r="D993" s="33">
        <v>989</v>
      </c>
      <c r="E993" s="90" t="s">
        <v>4730</v>
      </c>
      <c r="F993" s="91" t="s">
        <v>308</v>
      </c>
      <c r="G993" s="91" t="s">
        <v>309</v>
      </c>
      <c r="H993" s="92" t="s">
        <v>310</v>
      </c>
      <c r="I993" s="93">
        <v>250113</v>
      </c>
      <c r="J993" s="81">
        <f t="shared" si="158"/>
        <v>0</v>
      </c>
      <c r="K993"/>
      <c r="L993" s="30">
        <f t="shared" si="159"/>
        <v>1</v>
      </c>
      <c r="M993" s="30">
        <f t="shared" si="150"/>
        <v>1</v>
      </c>
      <c r="N993" s="30">
        <f t="shared" si="151"/>
        <v>1</v>
      </c>
      <c r="O993" s="30">
        <f t="shared" si="152"/>
        <v>1</v>
      </c>
      <c r="P993" s="30">
        <f t="shared" si="153"/>
        <v>1</v>
      </c>
      <c r="Q993" s="30">
        <f t="shared" si="154"/>
        <v>1</v>
      </c>
      <c r="R993" s="30">
        <f t="shared" si="155"/>
        <v>1</v>
      </c>
      <c r="S993" s="30"/>
      <c r="T993" s="30"/>
      <c r="U993" s="30"/>
      <c r="V993" s="34">
        <f t="shared" si="156"/>
        <v>1</v>
      </c>
    </row>
    <row r="994" spans="1:22" s="34" customFormat="1" ht="60" x14ac:dyDescent="0.25">
      <c r="A994" s="30">
        <f t="shared" si="157"/>
        <v>1</v>
      </c>
      <c r="D994" s="33">
        <v>990</v>
      </c>
      <c r="E994" s="90" t="s">
        <v>4730</v>
      </c>
      <c r="F994" s="91" t="s">
        <v>311</v>
      </c>
      <c r="G994" s="91" t="s">
        <v>312</v>
      </c>
      <c r="H994" s="92" t="s">
        <v>313</v>
      </c>
      <c r="I994" s="93">
        <v>250116</v>
      </c>
      <c r="J994" s="81">
        <f t="shared" si="158"/>
        <v>0</v>
      </c>
      <c r="K994"/>
      <c r="L994" s="30">
        <f t="shared" si="159"/>
        <v>1</v>
      </c>
      <c r="M994" s="30">
        <f t="shared" si="150"/>
        <v>1</v>
      </c>
      <c r="N994" s="30">
        <f t="shared" si="151"/>
        <v>1</v>
      </c>
      <c r="O994" s="30">
        <f t="shared" si="152"/>
        <v>1</v>
      </c>
      <c r="P994" s="30">
        <f t="shared" si="153"/>
        <v>1</v>
      </c>
      <c r="Q994" s="30">
        <f t="shared" si="154"/>
        <v>1</v>
      </c>
      <c r="R994" s="30">
        <f t="shared" si="155"/>
        <v>1</v>
      </c>
      <c r="S994" s="30"/>
      <c r="T994" s="30"/>
      <c r="U994" s="30"/>
      <c r="V994" s="34">
        <f t="shared" si="156"/>
        <v>1</v>
      </c>
    </row>
    <row r="995" spans="1:22" s="34" customFormat="1" ht="60" x14ac:dyDescent="0.25">
      <c r="A995" s="30">
        <f t="shared" si="157"/>
        <v>1</v>
      </c>
      <c r="D995" s="33">
        <v>991</v>
      </c>
      <c r="E995" s="90" t="s">
        <v>4730</v>
      </c>
      <c r="F995" s="91" t="s">
        <v>314</v>
      </c>
      <c r="G995" s="91" t="s">
        <v>315</v>
      </c>
      <c r="H995" s="92" t="s">
        <v>316</v>
      </c>
      <c r="I995" s="93">
        <v>250117</v>
      </c>
      <c r="J995" s="81">
        <f t="shared" si="158"/>
        <v>0</v>
      </c>
      <c r="K995"/>
      <c r="L995" s="30">
        <f t="shared" si="159"/>
        <v>1</v>
      </c>
      <c r="M995" s="30">
        <f t="shared" si="150"/>
        <v>1</v>
      </c>
      <c r="N995" s="30">
        <f t="shared" si="151"/>
        <v>1</v>
      </c>
      <c r="O995" s="30">
        <f t="shared" si="152"/>
        <v>1</v>
      </c>
      <c r="P995" s="30">
        <f t="shared" si="153"/>
        <v>1</v>
      </c>
      <c r="Q995" s="30">
        <f t="shared" si="154"/>
        <v>1</v>
      </c>
      <c r="R995" s="30">
        <f t="shared" si="155"/>
        <v>1</v>
      </c>
      <c r="S995" s="30"/>
      <c r="T995" s="30"/>
      <c r="U995" s="30"/>
      <c r="V995" s="34">
        <f t="shared" si="156"/>
        <v>1</v>
      </c>
    </row>
    <row r="996" spans="1:22" s="34" customFormat="1" ht="60" x14ac:dyDescent="0.25">
      <c r="A996" s="30">
        <f t="shared" si="157"/>
        <v>1</v>
      </c>
      <c r="D996" s="33">
        <v>992</v>
      </c>
      <c r="E996" s="90" t="s">
        <v>4730</v>
      </c>
      <c r="F996" s="91" t="s">
        <v>317</v>
      </c>
      <c r="G996" s="91" t="s">
        <v>318</v>
      </c>
      <c r="H996" s="92" t="s">
        <v>319</v>
      </c>
      <c r="I996" s="93">
        <v>250118</v>
      </c>
      <c r="J996" s="81">
        <f t="shared" si="158"/>
        <v>0</v>
      </c>
      <c r="K996"/>
      <c r="L996" s="30">
        <f t="shared" si="159"/>
        <v>1</v>
      </c>
      <c r="M996" s="30">
        <f t="shared" si="150"/>
        <v>1</v>
      </c>
      <c r="N996" s="30">
        <f t="shared" si="151"/>
        <v>1</v>
      </c>
      <c r="O996" s="30">
        <f t="shared" si="152"/>
        <v>1</v>
      </c>
      <c r="P996" s="30">
        <f t="shared" si="153"/>
        <v>1</v>
      </c>
      <c r="Q996" s="30">
        <f t="shared" si="154"/>
        <v>1</v>
      </c>
      <c r="R996" s="30">
        <f t="shared" si="155"/>
        <v>1</v>
      </c>
      <c r="S996" s="30"/>
      <c r="T996" s="30"/>
      <c r="U996" s="30"/>
      <c r="V996" s="34">
        <f t="shared" si="156"/>
        <v>1</v>
      </c>
    </row>
    <row r="997" spans="1:22" s="34" customFormat="1" ht="45" x14ac:dyDescent="0.25">
      <c r="A997" s="30">
        <f t="shared" si="157"/>
        <v>1</v>
      </c>
      <c r="D997" s="33">
        <v>993</v>
      </c>
      <c r="E997" s="90" t="s">
        <v>4730</v>
      </c>
      <c r="F997" s="91" t="s">
        <v>320</v>
      </c>
      <c r="G997" s="91" t="s">
        <v>321</v>
      </c>
      <c r="H997" s="92" t="s">
        <v>322</v>
      </c>
      <c r="I997" s="93">
        <v>250119</v>
      </c>
      <c r="J997" s="81">
        <f t="shared" si="158"/>
        <v>0</v>
      </c>
      <c r="K997"/>
      <c r="L997" s="30">
        <f t="shared" si="159"/>
        <v>1</v>
      </c>
      <c r="M997" s="30">
        <f t="shared" si="150"/>
        <v>1</v>
      </c>
      <c r="N997" s="30">
        <f t="shared" si="151"/>
        <v>1</v>
      </c>
      <c r="O997" s="30">
        <f t="shared" si="152"/>
        <v>1</v>
      </c>
      <c r="P997" s="30">
        <f t="shared" si="153"/>
        <v>1</v>
      </c>
      <c r="Q997" s="30">
        <f t="shared" si="154"/>
        <v>1</v>
      </c>
      <c r="R997" s="30">
        <f t="shared" si="155"/>
        <v>1</v>
      </c>
      <c r="S997" s="30"/>
      <c r="T997" s="30"/>
      <c r="U997" s="30"/>
      <c r="V997" s="34">
        <f t="shared" si="156"/>
        <v>1</v>
      </c>
    </row>
    <row r="998" spans="1:22" s="34" customFormat="1" ht="45" x14ac:dyDescent="0.25">
      <c r="A998" s="30">
        <f t="shared" si="157"/>
        <v>1</v>
      </c>
      <c r="D998" s="33">
        <v>994</v>
      </c>
      <c r="E998" s="90" t="s">
        <v>4730</v>
      </c>
      <c r="F998" s="91" t="s">
        <v>323</v>
      </c>
      <c r="G998" s="91" t="s">
        <v>324</v>
      </c>
      <c r="H998" s="92" t="s">
        <v>325</v>
      </c>
      <c r="I998" s="93">
        <v>250120</v>
      </c>
      <c r="J998" s="81">
        <f t="shared" si="158"/>
        <v>0</v>
      </c>
      <c r="K998"/>
      <c r="L998" s="30">
        <f t="shared" si="159"/>
        <v>1</v>
      </c>
      <c r="M998" s="30">
        <f t="shared" si="150"/>
        <v>1</v>
      </c>
      <c r="N998" s="30">
        <f t="shared" si="151"/>
        <v>1</v>
      </c>
      <c r="O998" s="30">
        <f t="shared" si="152"/>
        <v>1</v>
      </c>
      <c r="P998" s="30">
        <f t="shared" si="153"/>
        <v>1</v>
      </c>
      <c r="Q998" s="30">
        <f t="shared" si="154"/>
        <v>1</v>
      </c>
      <c r="R998" s="30">
        <f t="shared" si="155"/>
        <v>1</v>
      </c>
      <c r="S998" s="30"/>
      <c r="T998" s="30"/>
      <c r="U998" s="30"/>
      <c r="V998" s="34">
        <f t="shared" si="156"/>
        <v>1</v>
      </c>
    </row>
    <row r="999" spans="1:22" s="34" customFormat="1" ht="45" x14ac:dyDescent="0.25">
      <c r="A999" s="30">
        <f t="shared" si="157"/>
        <v>1</v>
      </c>
      <c r="D999" s="33">
        <v>995</v>
      </c>
      <c r="E999" s="90" t="s">
        <v>4730</v>
      </c>
      <c r="F999" s="91" t="s">
        <v>326</v>
      </c>
      <c r="G999" s="91" t="s">
        <v>327</v>
      </c>
      <c r="H999" s="92" t="s">
        <v>328</v>
      </c>
      <c r="I999" s="93">
        <v>250121</v>
      </c>
      <c r="J999" s="81">
        <f t="shared" si="158"/>
        <v>0</v>
      </c>
      <c r="K999"/>
      <c r="L999" s="30">
        <f t="shared" si="159"/>
        <v>1</v>
      </c>
      <c r="M999" s="30">
        <f t="shared" si="150"/>
        <v>1</v>
      </c>
      <c r="N999" s="30">
        <f t="shared" si="151"/>
        <v>1</v>
      </c>
      <c r="O999" s="30">
        <f t="shared" si="152"/>
        <v>1</v>
      </c>
      <c r="P999" s="30">
        <f t="shared" si="153"/>
        <v>1</v>
      </c>
      <c r="Q999" s="30">
        <f t="shared" si="154"/>
        <v>1</v>
      </c>
      <c r="R999" s="30">
        <f t="shared" si="155"/>
        <v>1</v>
      </c>
      <c r="S999" s="30"/>
      <c r="T999" s="30"/>
      <c r="U999" s="30"/>
      <c r="V999" s="34">
        <f t="shared" si="156"/>
        <v>1</v>
      </c>
    </row>
    <row r="1000" spans="1:22" s="34" customFormat="1" ht="75" x14ac:dyDescent="0.25">
      <c r="A1000" s="30">
        <f t="shared" si="157"/>
        <v>1</v>
      </c>
      <c r="D1000" s="33">
        <v>996</v>
      </c>
      <c r="E1000" s="90" t="s">
        <v>4730</v>
      </c>
      <c r="F1000" s="91" t="s">
        <v>329</v>
      </c>
      <c r="G1000" s="91" t="s">
        <v>330</v>
      </c>
      <c r="H1000" s="92" t="s">
        <v>331</v>
      </c>
      <c r="I1000" s="93">
        <v>250301</v>
      </c>
      <c r="J1000" s="81">
        <f t="shared" si="158"/>
        <v>0</v>
      </c>
      <c r="K1000"/>
      <c r="L1000" s="30">
        <f t="shared" si="159"/>
        <v>1</v>
      </c>
      <c r="M1000" s="30">
        <f t="shared" si="150"/>
        <v>1</v>
      </c>
      <c r="N1000" s="30">
        <f t="shared" si="151"/>
        <v>1</v>
      </c>
      <c r="O1000" s="30">
        <f t="shared" si="152"/>
        <v>1</v>
      </c>
      <c r="P1000" s="30">
        <f t="shared" si="153"/>
        <v>1</v>
      </c>
      <c r="Q1000" s="30">
        <f t="shared" si="154"/>
        <v>1</v>
      </c>
      <c r="R1000" s="30">
        <f t="shared" si="155"/>
        <v>1</v>
      </c>
      <c r="S1000" s="30"/>
      <c r="T1000" s="30"/>
      <c r="U1000" s="30"/>
      <c r="V1000" s="34">
        <f t="shared" si="156"/>
        <v>1</v>
      </c>
    </row>
    <row r="1001" spans="1:22" s="34" customFormat="1" ht="60" x14ac:dyDescent="0.25">
      <c r="A1001" s="30">
        <f t="shared" si="157"/>
        <v>1</v>
      </c>
      <c r="D1001" s="33">
        <v>997</v>
      </c>
      <c r="E1001" s="90" t="s">
        <v>4730</v>
      </c>
      <c r="F1001" s="91" t="s">
        <v>332</v>
      </c>
      <c r="G1001" s="91" t="s">
        <v>333</v>
      </c>
      <c r="H1001" s="92" t="s">
        <v>334</v>
      </c>
      <c r="I1001" s="93">
        <v>251001</v>
      </c>
      <c r="J1001" s="81">
        <f t="shared" si="158"/>
        <v>0</v>
      </c>
      <c r="K1001"/>
      <c r="L1001" s="30">
        <f t="shared" si="159"/>
        <v>1</v>
      </c>
      <c r="M1001" s="30">
        <f t="shared" si="150"/>
        <v>1</v>
      </c>
      <c r="N1001" s="30">
        <f t="shared" si="151"/>
        <v>1</v>
      </c>
      <c r="O1001" s="30">
        <f t="shared" si="152"/>
        <v>1</v>
      </c>
      <c r="P1001" s="30">
        <f t="shared" si="153"/>
        <v>1</v>
      </c>
      <c r="Q1001" s="30">
        <f t="shared" si="154"/>
        <v>1</v>
      </c>
      <c r="R1001" s="30">
        <f t="shared" si="155"/>
        <v>1</v>
      </c>
      <c r="S1001" s="30"/>
      <c r="T1001" s="30"/>
      <c r="U1001" s="30"/>
      <c r="V1001" s="34">
        <f t="shared" si="156"/>
        <v>1</v>
      </c>
    </row>
    <row r="1002" spans="1:22" s="34" customFormat="1" ht="75" x14ac:dyDescent="0.25">
      <c r="A1002" s="30">
        <f t="shared" si="157"/>
        <v>1</v>
      </c>
      <c r="D1002" s="33">
        <v>998</v>
      </c>
      <c r="E1002" s="90" t="s">
        <v>4730</v>
      </c>
      <c r="F1002" s="91" t="s">
        <v>335</v>
      </c>
      <c r="G1002" s="91" t="s">
        <v>336</v>
      </c>
      <c r="H1002" s="92" t="s">
        <v>337</v>
      </c>
      <c r="I1002" s="93">
        <v>251201</v>
      </c>
      <c r="J1002" s="81">
        <f t="shared" si="158"/>
        <v>0</v>
      </c>
      <c r="K1002"/>
      <c r="L1002" s="30">
        <f t="shared" si="159"/>
        <v>1</v>
      </c>
      <c r="M1002" s="30">
        <f t="shared" si="150"/>
        <v>1</v>
      </c>
      <c r="N1002" s="30">
        <f t="shared" si="151"/>
        <v>1</v>
      </c>
      <c r="O1002" s="30">
        <f t="shared" si="152"/>
        <v>1</v>
      </c>
      <c r="P1002" s="30">
        <f t="shared" si="153"/>
        <v>1</v>
      </c>
      <c r="Q1002" s="30">
        <f t="shared" si="154"/>
        <v>1</v>
      </c>
      <c r="R1002" s="30">
        <f t="shared" si="155"/>
        <v>1</v>
      </c>
      <c r="S1002" s="30"/>
      <c r="T1002" s="30"/>
      <c r="U1002" s="30"/>
      <c r="V1002" s="34">
        <f t="shared" si="156"/>
        <v>1</v>
      </c>
    </row>
    <row r="1003" spans="1:22" s="34" customFormat="1" ht="75" x14ac:dyDescent="0.25">
      <c r="A1003" s="30">
        <f t="shared" si="157"/>
        <v>1</v>
      </c>
      <c r="D1003" s="33">
        <v>999</v>
      </c>
      <c r="E1003" s="90" t="s">
        <v>4730</v>
      </c>
      <c r="F1003" s="91" t="s">
        <v>338</v>
      </c>
      <c r="G1003" s="91" t="s">
        <v>339</v>
      </c>
      <c r="H1003" s="92" t="s">
        <v>340</v>
      </c>
      <c r="I1003" s="93">
        <v>251202</v>
      </c>
      <c r="J1003" s="81">
        <f t="shared" si="158"/>
        <v>0</v>
      </c>
      <c r="K1003"/>
      <c r="L1003" s="30">
        <f t="shared" si="159"/>
        <v>1</v>
      </c>
      <c r="M1003" s="30">
        <f t="shared" si="150"/>
        <v>1</v>
      </c>
      <c r="N1003" s="30">
        <f t="shared" si="151"/>
        <v>1</v>
      </c>
      <c r="O1003" s="30">
        <f t="shared" si="152"/>
        <v>1</v>
      </c>
      <c r="P1003" s="30">
        <f t="shared" si="153"/>
        <v>1</v>
      </c>
      <c r="Q1003" s="30">
        <f t="shared" si="154"/>
        <v>1</v>
      </c>
      <c r="R1003" s="30">
        <f t="shared" si="155"/>
        <v>1</v>
      </c>
      <c r="S1003" s="30"/>
      <c r="T1003" s="30"/>
      <c r="U1003" s="30"/>
      <c r="V1003" s="34">
        <f t="shared" si="156"/>
        <v>1</v>
      </c>
    </row>
    <row r="1004" spans="1:22" s="34" customFormat="1" ht="45" x14ac:dyDescent="0.25">
      <c r="A1004" s="30">
        <f t="shared" si="157"/>
        <v>1</v>
      </c>
      <c r="D1004" s="33">
        <v>1000</v>
      </c>
      <c r="E1004" s="90" t="s">
        <v>4730</v>
      </c>
      <c r="F1004" s="91" t="s">
        <v>341</v>
      </c>
      <c r="G1004" s="91" t="s">
        <v>342</v>
      </c>
      <c r="H1004" s="92" t="s">
        <v>343</v>
      </c>
      <c r="I1004" s="93"/>
      <c r="J1004" s="81">
        <f t="shared" si="158"/>
        <v>0</v>
      </c>
      <c r="K1004"/>
      <c r="L1004" s="30">
        <f t="shared" si="159"/>
        <v>1</v>
      </c>
      <c r="M1004" s="30">
        <f t="shared" si="150"/>
        <v>1</v>
      </c>
      <c r="N1004" s="30">
        <f t="shared" si="151"/>
        <v>1</v>
      </c>
      <c r="O1004" s="30">
        <f t="shared" si="152"/>
        <v>1</v>
      </c>
      <c r="P1004" s="30">
        <f t="shared" si="153"/>
        <v>1</v>
      </c>
      <c r="Q1004" s="30">
        <f t="shared" si="154"/>
        <v>0</v>
      </c>
      <c r="R1004" s="30">
        <f t="shared" si="155"/>
        <v>1</v>
      </c>
      <c r="S1004" s="30"/>
      <c r="T1004" s="30"/>
      <c r="U1004" s="30"/>
      <c r="V1004" s="34">
        <f t="shared" si="156"/>
        <v>1</v>
      </c>
    </row>
    <row r="1005" spans="1:22" s="34" customFormat="1" ht="45" x14ac:dyDescent="0.25">
      <c r="A1005" s="30">
        <f t="shared" si="157"/>
        <v>1</v>
      </c>
      <c r="D1005" s="33">
        <v>1001</v>
      </c>
      <c r="E1005" s="90" t="s">
        <v>4731</v>
      </c>
      <c r="F1005" s="91" t="s">
        <v>344</v>
      </c>
      <c r="G1005" s="91" t="s">
        <v>345</v>
      </c>
      <c r="H1005" s="92" t="s">
        <v>346</v>
      </c>
      <c r="I1005" s="93">
        <v>260101</v>
      </c>
      <c r="J1005" s="81">
        <f t="shared" si="158"/>
        <v>0</v>
      </c>
      <c r="K1005"/>
      <c r="L1005" s="30">
        <f t="shared" si="159"/>
        <v>1</v>
      </c>
      <c r="M1005" s="30">
        <f t="shared" si="150"/>
        <v>1</v>
      </c>
      <c r="N1005" s="30">
        <f t="shared" si="151"/>
        <v>1</v>
      </c>
      <c r="O1005" s="30">
        <f t="shared" si="152"/>
        <v>1</v>
      </c>
      <c r="P1005" s="30">
        <f t="shared" si="153"/>
        <v>1</v>
      </c>
      <c r="Q1005" s="30">
        <f t="shared" si="154"/>
        <v>1</v>
      </c>
      <c r="R1005" s="30">
        <f t="shared" si="155"/>
        <v>1</v>
      </c>
      <c r="S1005" s="30"/>
      <c r="T1005" s="30"/>
      <c r="U1005" s="30"/>
      <c r="V1005" s="34">
        <f t="shared" si="156"/>
        <v>1</v>
      </c>
    </row>
    <row r="1006" spans="1:22" s="34" customFormat="1" ht="45" x14ac:dyDescent="0.25">
      <c r="A1006" s="30">
        <f t="shared" si="157"/>
        <v>1</v>
      </c>
      <c r="D1006" s="33">
        <v>1002</v>
      </c>
      <c r="E1006" s="90" t="s">
        <v>4731</v>
      </c>
      <c r="F1006" s="91" t="s">
        <v>347</v>
      </c>
      <c r="G1006" s="91" t="s">
        <v>348</v>
      </c>
      <c r="H1006" s="92" t="s">
        <v>349</v>
      </c>
      <c r="I1006" s="93">
        <v>260103</v>
      </c>
      <c r="J1006" s="81">
        <f t="shared" si="158"/>
        <v>0</v>
      </c>
      <c r="K1006"/>
      <c r="L1006" s="30">
        <f t="shared" si="159"/>
        <v>1</v>
      </c>
      <c r="M1006" s="30">
        <f t="shared" si="150"/>
        <v>1</v>
      </c>
      <c r="N1006" s="30">
        <f t="shared" si="151"/>
        <v>1</v>
      </c>
      <c r="O1006" s="30">
        <f t="shared" si="152"/>
        <v>1</v>
      </c>
      <c r="P1006" s="30">
        <f t="shared" si="153"/>
        <v>1</v>
      </c>
      <c r="Q1006" s="30">
        <f t="shared" si="154"/>
        <v>1</v>
      </c>
      <c r="R1006" s="30">
        <f t="shared" si="155"/>
        <v>1</v>
      </c>
      <c r="S1006" s="30"/>
      <c r="T1006" s="30"/>
      <c r="U1006" s="30"/>
      <c r="V1006" s="34">
        <f t="shared" si="156"/>
        <v>1</v>
      </c>
    </row>
    <row r="1007" spans="1:22" s="34" customFormat="1" ht="45" x14ac:dyDescent="0.25">
      <c r="A1007" s="30">
        <f t="shared" si="157"/>
        <v>1</v>
      </c>
      <c r="D1007" s="33">
        <v>1003</v>
      </c>
      <c r="E1007" s="90" t="s">
        <v>4731</v>
      </c>
      <c r="F1007" s="91" t="s">
        <v>350</v>
      </c>
      <c r="G1007" s="91" t="s">
        <v>351</v>
      </c>
      <c r="H1007" s="92" t="s">
        <v>352</v>
      </c>
      <c r="I1007" s="93">
        <v>260104</v>
      </c>
      <c r="J1007" s="81">
        <f t="shared" si="158"/>
        <v>0</v>
      </c>
      <c r="K1007"/>
      <c r="L1007" s="30">
        <f t="shared" si="159"/>
        <v>1</v>
      </c>
      <c r="M1007" s="30">
        <f t="shared" si="150"/>
        <v>1</v>
      </c>
      <c r="N1007" s="30">
        <f t="shared" si="151"/>
        <v>1</v>
      </c>
      <c r="O1007" s="30">
        <f t="shared" si="152"/>
        <v>1</v>
      </c>
      <c r="P1007" s="30">
        <f t="shared" si="153"/>
        <v>1</v>
      </c>
      <c r="Q1007" s="30">
        <f t="shared" si="154"/>
        <v>1</v>
      </c>
      <c r="R1007" s="30">
        <f t="shared" si="155"/>
        <v>1</v>
      </c>
      <c r="S1007" s="30"/>
      <c r="T1007" s="30"/>
      <c r="U1007" s="30"/>
      <c r="V1007" s="34">
        <f t="shared" si="156"/>
        <v>1</v>
      </c>
    </row>
    <row r="1008" spans="1:22" s="34" customFormat="1" ht="45" x14ac:dyDescent="0.25">
      <c r="A1008" s="30">
        <f t="shared" si="157"/>
        <v>1</v>
      </c>
      <c r="D1008" s="33">
        <v>1004</v>
      </c>
      <c r="E1008" s="90" t="s">
        <v>4731</v>
      </c>
      <c r="F1008" s="91" t="s">
        <v>353</v>
      </c>
      <c r="G1008" s="91" t="s">
        <v>354</v>
      </c>
      <c r="H1008" s="92" t="s">
        <v>355</v>
      </c>
      <c r="I1008" s="93">
        <v>260105</v>
      </c>
      <c r="J1008" s="81">
        <f t="shared" si="158"/>
        <v>0</v>
      </c>
      <c r="K1008"/>
      <c r="L1008" s="30">
        <f t="shared" si="159"/>
        <v>1</v>
      </c>
      <c r="M1008" s="30">
        <f t="shared" si="150"/>
        <v>1</v>
      </c>
      <c r="N1008" s="30">
        <f t="shared" si="151"/>
        <v>1</v>
      </c>
      <c r="O1008" s="30">
        <f t="shared" si="152"/>
        <v>1</v>
      </c>
      <c r="P1008" s="30">
        <f t="shared" si="153"/>
        <v>1</v>
      </c>
      <c r="Q1008" s="30">
        <f t="shared" si="154"/>
        <v>1</v>
      </c>
      <c r="R1008" s="30">
        <f t="shared" si="155"/>
        <v>1</v>
      </c>
      <c r="S1008" s="30"/>
      <c r="T1008" s="30"/>
      <c r="U1008" s="30"/>
      <c r="V1008" s="34">
        <f t="shared" si="156"/>
        <v>1</v>
      </c>
    </row>
    <row r="1009" spans="1:22" s="34" customFormat="1" ht="45" x14ac:dyDescent="0.25">
      <c r="A1009" s="30">
        <f t="shared" si="157"/>
        <v>1</v>
      </c>
      <c r="D1009" s="33">
        <v>1005</v>
      </c>
      <c r="E1009" s="90" t="s">
        <v>4731</v>
      </c>
      <c r="F1009" s="91" t="s">
        <v>356</v>
      </c>
      <c r="G1009" s="91" t="s">
        <v>357</v>
      </c>
      <c r="H1009" s="92" t="s">
        <v>358</v>
      </c>
      <c r="I1009" s="93">
        <v>260106</v>
      </c>
      <c r="J1009" s="81">
        <f t="shared" si="158"/>
        <v>0</v>
      </c>
      <c r="K1009"/>
      <c r="L1009" s="30">
        <f t="shared" si="159"/>
        <v>1</v>
      </c>
      <c r="M1009" s="30">
        <f t="shared" si="150"/>
        <v>1</v>
      </c>
      <c r="N1009" s="30">
        <f t="shared" si="151"/>
        <v>1</v>
      </c>
      <c r="O1009" s="30">
        <f t="shared" si="152"/>
        <v>1</v>
      </c>
      <c r="P1009" s="30">
        <f t="shared" si="153"/>
        <v>1</v>
      </c>
      <c r="Q1009" s="30">
        <f t="shared" si="154"/>
        <v>1</v>
      </c>
      <c r="R1009" s="30">
        <f t="shared" si="155"/>
        <v>1</v>
      </c>
      <c r="S1009" s="30"/>
      <c r="T1009" s="30"/>
      <c r="U1009" s="30"/>
      <c r="V1009" s="34">
        <f t="shared" si="156"/>
        <v>1</v>
      </c>
    </row>
    <row r="1010" spans="1:22" s="34" customFormat="1" ht="60" x14ac:dyDescent="0.25">
      <c r="A1010" s="30">
        <f t="shared" si="157"/>
        <v>1</v>
      </c>
      <c r="D1010" s="33">
        <v>1006</v>
      </c>
      <c r="E1010" s="90" t="s">
        <v>4585</v>
      </c>
      <c r="F1010" s="91" t="s">
        <v>359</v>
      </c>
      <c r="G1010" s="91" t="s">
        <v>2462</v>
      </c>
      <c r="H1010" s="92" t="s">
        <v>360</v>
      </c>
      <c r="I1010" s="93">
        <v>270101</v>
      </c>
      <c r="J1010" s="81">
        <f t="shared" si="158"/>
        <v>0</v>
      </c>
      <c r="K1010"/>
      <c r="L1010" s="30">
        <f t="shared" si="159"/>
        <v>1</v>
      </c>
      <c r="M1010" s="30">
        <f t="shared" si="150"/>
        <v>1</v>
      </c>
      <c r="N1010" s="30">
        <f t="shared" si="151"/>
        <v>1</v>
      </c>
      <c r="O1010" s="30">
        <f t="shared" si="152"/>
        <v>1</v>
      </c>
      <c r="P1010" s="30">
        <f t="shared" si="153"/>
        <v>1</v>
      </c>
      <c r="Q1010" s="30">
        <f t="shared" si="154"/>
        <v>1</v>
      </c>
      <c r="R1010" s="30">
        <f t="shared" si="155"/>
        <v>1</v>
      </c>
      <c r="S1010" s="30"/>
      <c r="T1010" s="30"/>
      <c r="U1010" s="30"/>
      <c r="V1010" s="34">
        <f t="shared" si="156"/>
        <v>1</v>
      </c>
    </row>
    <row r="1011" spans="1:22" s="34" customFormat="1" ht="45" x14ac:dyDescent="0.25">
      <c r="A1011" s="30">
        <f t="shared" si="157"/>
        <v>1</v>
      </c>
      <c r="D1011" s="33">
        <v>1007</v>
      </c>
      <c r="E1011" s="90" t="s">
        <v>4585</v>
      </c>
      <c r="F1011" s="91" t="s">
        <v>361</v>
      </c>
      <c r="G1011" s="91" t="s">
        <v>362</v>
      </c>
      <c r="H1011" s="92" t="s">
        <v>363</v>
      </c>
      <c r="I1011" s="93">
        <v>270102</v>
      </c>
      <c r="J1011" s="81">
        <f t="shared" si="158"/>
        <v>0</v>
      </c>
      <c r="K1011"/>
      <c r="L1011" s="30">
        <f t="shared" si="159"/>
        <v>1</v>
      </c>
      <c r="M1011" s="30">
        <f t="shared" si="150"/>
        <v>1</v>
      </c>
      <c r="N1011" s="30">
        <f t="shared" si="151"/>
        <v>1</v>
      </c>
      <c r="O1011" s="30">
        <f t="shared" si="152"/>
        <v>1</v>
      </c>
      <c r="P1011" s="30">
        <f t="shared" si="153"/>
        <v>1</v>
      </c>
      <c r="Q1011" s="30">
        <f t="shared" si="154"/>
        <v>1</v>
      </c>
      <c r="R1011" s="30">
        <f t="shared" si="155"/>
        <v>1</v>
      </c>
      <c r="S1011" s="30"/>
      <c r="T1011" s="30"/>
      <c r="U1011" s="30"/>
      <c r="V1011" s="34">
        <f t="shared" si="156"/>
        <v>1</v>
      </c>
    </row>
    <row r="1012" spans="1:22" s="34" customFormat="1" ht="45" x14ac:dyDescent="0.25">
      <c r="A1012" s="30">
        <f t="shared" si="157"/>
        <v>1</v>
      </c>
      <c r="D1012" s="33">
        <v>1008</v>
      </c>
      <c r="E1012" s="90" t="s">
        <v>4585</v>
      </c>
      <c r="F1012" s="91" t="s">
        <v>364</v>
      </c>
      <c r="G1012" s="91" t="s">
        <v>2929</v>
      </c>
      <c r="H1012" s="92" t="s">
        <v>365</v>
      </c>
      <c r="I1012" s="93">
        <v>270103</v>
      </c>
      <c r="J1012" s="81">
        <f t="shared" si="158"/>
        <v>0</v>
      </c>
      <c r="K1012"/>
      <c r="L1012" s="30">
        <f t="shared" si="159"/>
        <v>1</v>
      </c>
      <c r="M1012" s="30">
        <f t="shared" si="150"/>
        <v>1</v>
      </c>
      <c r="N1012" s="30">
        <f t="shared" si="151"/>
        <v>1</v>
      </c>
      <c r="O1012" s="30">
        <f t="shared" si="152"/>
        <v>1</v>
      </c>
      <c r="P1012" s="30">
        <f t="shared" si="153"/>
        <v>1</v>
      </c>
      <c r="Q1012" s="30">
        <f t="shared" si="154"/>
        <v>1</v>
      </c>
      <c r="R1012" s="30">
        <f t="shared" si="155"/>
        <v>1</v>
      </c>
      <c r="S1012" s="30"/>
      <c r="T1012" s="30"/>
      <c r="U1012" s="30"/>
      <c r="V1012" s="34">
        <f t="shared" si="156"/>
        <v>1</v>
      </c>
    </row>
    <row r="1013" spans="1:22" s="34" customFormat="1" ht="45" x14ac:dyDescent="0.25">
      <c r="A1013" s="30">
        <f t="shared" si="157"/>
        <v>1</v>
      </c>
      <c r="D1013" s="33">
        <v>1009</v>
      </c>
      <c r="E1013" s="90" t="s">
        <v>4585</v>
      </c>
      <c r="F1013" s="91" t="s">
        <v>626</v>
      </c>
      <c r="G1013" s="91" t="s">
        <v>2932</v>
      </c>
      <c r="H1013" s="92" t="s">
        <v>366</v>
      </c>
      <c r="I1013" s="93">
        <v>270104</v>
      </c>
      <c r="J1013" s="81">
        <f t="shared" si="158"/>
        <v>0</v>
      </c>
      <c r="K1013"/>
      <c r="L1013" s="30">
        <f t="shared" si="159"/>
        <v>1</v>
      </c>
      <c r="M1013" s="30">
        <f t="shared" si="150"/>
        <v>1</v>
      </c>
      <c r="N1013" s="30">
        <f t="shared" si="151"/>
        <v>1</v>
      </c>
      <c r="O1013" s="30">
        <f t="shared" si="152"/>
        <v>1</v>
      </c>
      <c r="P1013" s="30">
        <f t="shared" si="153"/>
        <v>1</v>
      </c>
      <c r="Q1013" s="30">
        <f t="shared" si="154"/>
        <v>1</v>
      </c>
      <c r="R1013" s="30">
        <f t="shared" si="155"/>
        <v>1</v>
      </c>
      <c r="S1013" s="30"/>
      <c r="T1013" s="30"/>
      <c r="U1013" s="30"/>
      <c r="V1013" s="34">
        <f t="shared" si="156"/>
        <v>1</v>
      </c>
    </row>
    <row r="1014" spans="1:22" s="34" customFormat="1" ht="45" x14ac:dyDescent="0.25">
      <c r="A1014" s="30">
        <f t="shared" si="157"/>
        <v>1</v>
      </c>
      <c r="D1014" s="33">
        <v>1010</v>
      </c>
      <c r="E1014" s="90" t="s">
        <v>4585</v>
      </c>
      <c r="F1014" s="91" t="s">
        <v>367</v>
      </c>
      <c r="G1014" s="91" t="s">
        <v>1345</v>
      </c>
      <c r="H1014" s="92" t="s">
        <v>368</v>
      </c>
      <c r="I1014" s="93">
        <v>270105</v>
      </c>
      <c r="J1014" s="81">
        <f t="shared" si="158"/>
        <v>0</v>
      </c>
      <c r="K1014"/>
      <c r="L1014" s="30">
        <f t="shared" si="159"/>
        <v>1</v>
      </c>
      <c r="M1014" s="30">
        <f t="shared" si="150"/>
        <v>1</v>
      </c>
      <c r="N1014" s="30">
        <f t="shared" si="151"/>
        <v>1</v>
      </c>
      <c r="O1014" s="30">
        <f t="shared" si="152"/>
        <v>1</v>
      </c>
      <c r="P1014" s="30">
        <f t="shared" si="153"/>
        <v>1</v>
      </c>
      <c r="Q1014" s="30">
        <f t="shared" si="154"/>
        <v>1</v>
      </c>
      <c r="R1014" s="30">
        <f t="shared" si="155"/>
        <v>1</v>
      </c>
      <c r="S1014" s="30"/>
      <c r="T1014" s="30"/>
      <c r="U1014" s="30"/>
      <c r="V1014" s="34">
        <f t="shared" si="156"/>
        <v>1</v>
      </c>
    </row>
    <row r="1015" spans="1:22" s="34" customFormat="1" ht="45" x14ac:dyDescent="0.25">
      <c r="A1015" s="30">
        <f t="shared" si="157"/>
        <v>1</v>
      </c>
      <c r="D1015" s="33">
        <v>1011</v>
      </c>
      <c r="E1015" s="90" t="s">
        <v>4585</v>
      </c>
      <c r="F1015" s="91" t="s">
        <v>369</v>
      </c>
      <c r="G1015" s="91" t="s">
        <v>302</v>
      </c>
      <c r="H1015" s="92" t="s">
        <v>370</v>
      </c>
      <c r="I1015" s="93">
        <v>270106</v>
      </c>
      <c r="J1015" s="81">
        <f t="shared" si="158"/>
        <v>0</v>
      </c>
      <c r="K1015"/>
      <c r="L1015" s="30">
        <f t="shared" si="159"/>
        <v>1</v>
      </c>
      <c r="M1015" s="30">
        <f t="shared" si="150"/>
        <v>1</v>
      </c>
      <c r="N1015" s="30">
        <f t="shared" si="151"/>
        <v>1</v>
      </c>
      <c r="O1015" s="30">
        <f t="shared" si="152"/>
        <v>1</v>
      </c>
      <c r="P1015" s="30">
        <f t="shared" si="153"/>
        <v>1</v>
      </c>
      <c r="Q1015" s="30">
        <f t="shared" si="154"/>
        <v>1</v>
      </c>
      <c r="R1015" s="30">
        <f t="shared" si="155"/>
        <v>1</v>
      </c>
      <c r="S1015" s="30"/>
      <c r="T1015" s="30"/>
      <c r="U1015" s="30"/>
      <c r="V1015" s="34">
        <f t="shared" si="156"/>
        <v>1</v>
      </c>
    </row>
    <row r="1016" spans="1:22" s="34" customFormat="1" ht="45" x14ac:dyDescent="0.25">
      <c r="A1016" s="30">
        <f t="shared" si="157"/>
        <v>1</v>
      </c>
      <c r="D1016" s="33">
        <v>1012</v>
      </c>
      <c r="E1016" s="90" t="s">
        <v>4585</v>
      </c>
      <c r="F1016" s="91" t="s">
        <v>371</v>
      </c>
      <c r="G1016" s="91" t="s">
        <v>372</v>
      </c>
      <c r="H1016" s="92" t="s">
        <v>373</v>
      </c>
      <c r="I1016" s="93">
        <v>270107</v>
      </c>
      <c r="J1016" s="81">
        <f t="shared" si="158"/>
        <v>0</v>
      </c>
      <c r="K1016"/>
      <c r="L1016" s="30">
        <f t="shared" si="159"/>
        <v>1</v>
      </c>
      <c r="M1016" s="30">
        <f t="shared" si="150"/>
        <v>1</v>
      </c>
      <c r="N1016" s="30">
        <f t="shared" si="151"/>
        <v>1</v>
      </c>
      <c r="O1016" s="30">
        <f t="shared" si="152"/>
        <v>1</v>
      </c>
      <c r="P1016" s="30">
        <f t="shared" si="153"/>
        <v>1</v>
      </c>
      <c r="Q1016" s="30">
        <f t="shared" si="154"/>
        <v>1</v>
      </c>
      <c r="R1016" s="30">
        <f t="shared" si="155"/>
        <v>1</v>
      </c>
      <c r="S1016" s="30"/>
      <c r="T1016" s="30"/>
      <c r="U1016" s="30"/>
      <c r="V1016" s="34">
        <f t="shared" si="156"/>
        <v>1</v>
      </c>
    </row>
    <row r="1017" spans="1:22" s="34" customFormat="1" ht="45" x14ac:dyDescent="0.25">
      <c r="A1017" s="30">
        <f t="shared" si="157"/>
        <v>1</v>
      </c>
      <c r="D1017" s="33">
        <v>1013</v>
      </c>
      <c r="E1017" s="90" t="s">
        <v>4585</v>
      </c>
      <c r="F1017" s="91" t="s">
        <v>374</v>
      </c>
      <c r="G1017" s="91" t="s">
        <v>375</v>
      </c>
      <c r="H1017" s="92" t="s">
        <v>376</v>
      </c>
      <c r="I1017" s="93">
        <v>270108</v>
      </c>
      <c r="J1017" s="81">
        <f t="shared" si="158"/>
        <v>0</v>
      </c>
      <c r="K1017"/>
      <c r="L1017" s="30">
        <f t="shared" si="159"/>
        <v>1</v>
      </c>
      <c r="M1017" s="30">
        <f t="shared" si="150"/>
        <v>1</v>
      </c>
      <c r="N1017" s="30">
        <f t="shared" si="151"/>
        <v>1</v>
      </c>
      <c r="O1017" s="30">
        <f t="shared" si="152"/>
        <v>1</v>
      </c>
      <c r="P1017" s="30">
        <f t="shared" si="153"/>
        <v>1</v>
      </c>
      <c r="Q1017" s="30">
        <f t="shared" si="154"/>
        <v>1</v>
      </c>
      <c r="R1017" s="30">
        <f t="shared" si="155"/>
        <v>1</v>
      </c>
      <c r="S1017" s="30"/>
      <c r="T1017" s="30"/>
      <c r="U1017" s="30"/>
      <c r="V1017" s="34">
        <f t="shared" si="156"/>
        <v>1</v>
      </c>
    </row>
    <row r="1018" spans="1:22" s="34" customFormat="1" ht="45" x14ac:dyDescent="0.25">
      <c r="A1018" s="30">
        <f t="shared" si="157"/>
        <v>1</v>
      </c>
      <c r="D1018" s="33">
        <v>1014</v>
      </c>
      <c r="E1018" s="90" t="s">
        <v>4585</v>
      </c>
      <c r="F1018" s="91" t="s">
        <v>377</v>
      </c>
      <c r="G1018" s="91" t="s">
        <v>378</v>
      </c>
      <c r="H1018" s="92" t="s">
        <v>379</v>
      </c>
      <c r="I1018" s="93">
        <v>270109</v>
      </c>
      <c r="J1018" s="81">
        <f t="shared" si="158"/>
        <v>0</v>
      </c>
      <c r="K1018"/>
      <c r="L1018" s="30">
        <f t="shared" si="159"/>
        <v>1</v>
      </c>
      <c r="M1018" s="30">
        <f t="shared" si="150"/>
        <v>1</v>
      </c>
      <c r="N1018" s="30">
        <f t="shared" si="151"/>
        <v>1</v>
      </c>
      <c r="O1018" s="30">
        <f t="shared" si="152"/>
        <v>1</v>
      </c>
      <c r="P1018" s="30">
        <f t="shared" si="153"/>
        <v>1</v>
      </c>
      <c r="Q1018" s="30">
        <f t="shared" si="154"/>
        <v>1</v>
      </c>
      <c r="R1018" s="30">
        <f t="shared" si="155"/>
        <v>1</v>
      </c>
      <c r="S1018" s="30"/>
      <c r="T1018" s="30"/>
      <c r="U1018" s="30"/>
      <c r="V1018" s="34">
        <f t="shared" si="156"/>
        <v>1</v>
      </c>
    </row>
    <row r="1019" spans="1:22" s="34" customFormat="1" ht="45" x14ac:dyDescent="0.25">
      <c r="A1019" s="30">
        <f t="shared" si="157"/>
        <v>1</v>
      </c>
      <c r="D1019" s="33">
        <v>1015</v>
      </c>
      <c r="E1019" s="90" t="s">
        <v>4585</v>
      </c>
      <c r="F1019" s="91" t="s">
        <v>380</v>
      </c>
      <c r="G1019" s="91" t="s">
        <v>381</v>
      </c>
      <c r="H1019" s="92" t="s">
        <v>382</v>
      </c>
      <c r="I1019" s="93">
        <v>270110</v>
      </c>
      <c r="J1019" s="81">
        <f t="shared" si="158"/>
        <v>0</v>
      </c>
      <c r="K1019"/>
      <c r="L1019" s="30">
        <f t="shared" si="159"/>
        <v>1</v>
      </c>
      <c r="M1019" s="30">
        <f t="shared" si="150"/>
        <v>1</v>
      </c>
      <c r="N1019" s="30">
        <f t="shared" si="151"/>
        <v>1</v>
      </c>
      <c r="O1019" s="30">
        <f t="shared" si="152"/>
        <v>1</v>
      </c>
      <c r="P1019" s="30">
        <f t="shared" si="153"/>
        <v>1</v>
      </c>
      <c r="Q1019" s="30">
        <f t="shared" si="154"/>
        <v>1</v>
      </c>
      <c r="R1019" s="30">
        <f t="shared" si="155"/>
        <v>1</v>
      </c>
      <c r="S1019" s="30"/>
      <c r="T1019" s="30"/>
      <c r="U1019" s="30"/>
      <c r="V1019" s="34">
        <f t="shared" si="156"/>
        <v>1</v>
      </c>
    </row>
    <row r="1020" spans="1:22" s="34" customFormat="1" ht="45" x14ac:dyDescent="0.25">
      <c r="A1020" s="30">
        <f t="shared" si="157"/>
        <v>1</v>
      </c>
      <c r="D1020" s="33">
        <v>1016</v>
      </c>
      <c r="E1020" s="90" t="s">
        <v>4585</v>
      </c>
      <c r="F1020" s="91" t="s">
        <v>383</v>
      </c>
      <c r="G1020" s="91" t="s">
        <v>384</v>
      </c>
      <c r="H1020" s="92" t="s">
        <v>385</v>
      </c>
      <c r="I1020" s="93">
        <v>270111</v>
      </c>
      <c r="J1020" s="81">
        <f t="shared" si="158"/>
        <v>0</v>
      </c>
      <c r="K1020"/>
      <c r="L1020" s="30">
        <f t="shared" si="159"/>
        <v>1</v>
      </c>
      <c r="M1020" s="30">
        <f t="shared" si="150"/>
        <v>1</v>
      </c>
      <c r="N1020" s="30">
        <f t="shared" si="151"/>
        <v>1</v>
      </c>
      <c r="O1020" s="30">
        <f t="shared" si="152"/>
        <v>1</v>
      </c>
      <c r="P1020" s="30">
        <f t="shared" si="153"/>
        <v>1</v>
      </c>
      <c r="Q1020" s="30">
        <f t="shared" si="154"/>
        <v>1</v>
      </c>
      <c r="R1020" s="30">
        <f t="shared" si="155"/>
        <v>1</v>
      </c>
      <c r="S1020" s="30"/>
      <c r="T1020" s="30"/>
      <c r="U1020" s="30"/>
      <c r="V1020" s="34">
        <f t="shared" si="156"/>
        <v>1</v>
      </c>
    </row>
    <row r="1021" spans="1:22" s="34" customFormat="1" ht="60" x14ac:dyDescent="0.25">
      <c r="A1021" s="30">
        <f t="shared" si="157"/>
        <v>1</v>
      </c>
      <c r="D1021" s="33">
        <v>1017</v>
      </c>
      <c r="E1021" s="90" t="s">
        <v>4585</v>
      </c>
      <c r="F1021" s="91" t="s">
        <v>386</v>
      </c>
      <c r="G1021" s="91" t="s">
        <v>387</v>
      </c>
      <c r="H1021" s="92" t="s">
        <v>388</v>
      </c>
      <c r="I1021" s="93">
        <v>270112</v>
      </c>
      <c r="J1021" s="81">
        <f t="shared" si="158"/>
        <v>0</v>
      </c>
      <c r="K1021"/>
      <c r="L1021" s="30">
        <f t="shared" si="159"/>
        <v>1</v>
      </c>
      <c r="M1021" s="30">
        <f t="shared" si="150"/>
        <v>1</v>
      </c>
      <c r="N1021" s="30">
        <f t="shared" si="151"/>
        <v>1</v>
      </c>
      <c r="O1021" s="30">
        <f t="shared" si="152"/>
        <v>1</v>
      </c>
      <c r="P1021" s="30">
        <f t="shared" si="153"/>
        <v>1</v>
      </c>
      <c r="Q1021" s="30">
        <f t="shared" si="154"/>
        <v>1</v>
      </c>
      <c r="R1021" s="30">
        <f t="shared" si="155"/>
        <v>1</v>
      </c>
      <c r="S1021" s="30"/>
      <c r="T1021" s="30"/>
      <c r="U1021" s="30"/>
      <c r="V1021" s="34">
        <f t="shared" si="156"/>
        <v>1</v>
      </c>
    </row>
    <row r="1022" spans="1:22" s="34" customFormat="1" ht="45" x14ac:dyDescent="0.25">
      <c r="A1022" s="30">
        <f t="shared" si="157"/>
        <v>1</v>
      </c>
      <c r="D1022" s="33">
        <v>1018</v>
      </c>
      <c r="E1022" s="90" t="s">
        <v>4585</v>
      </c>
      <c r="F1022" s="91" t="s">
        <v>389</v>
      </c>
      <c r="G1022" s="91" t="s">
        <v>390</v>
      </c>
      <c r="H1022" s="92" t="s">
        <v>391</v>
      </c>
      <c r="I1022" s="93">
        <v>270113</v>
      </c>
      <c r="J1022" s="81">
        <f t="shared" si="158"/>
        <v>0</v>
      </c>
      <c r="K1022"/>
      <c r="L1022" s="30">
        <f t="shared" si="159"/>
        <v>1</v>
      </c>
      <c r="M1022" s="30">
        <f t="shared" si="150"/>
        <v>1</v>
      </c>
      <c r="N1022" s="30">
        <f t="shared" si="151"/>
        <v>1</v>
      </c>
      <c r="O1022" s="30">
        <f t="shared" si="152"/>
        <v>1</v>
      </c>
      <c r="P1022" s="30">
        <f t="shared" si="153"/>
        <v>1</v>
      </c>
      <c r="Q1022" s="30">
        <f t="shared" si="154"/>
        <v>1</v>
      </c>
      <c r="R1022" s="30">
        <f t="shared" si="155"/>
        <v>1</v>
      </c>
      <c r="S1022" s="30"/>
      <c r="T1022" s="30"/>
      <c r="U1022" s="30"/>
      <c r="V1022" s="34">
        <f t="shared" si="156"/>
        <v>1</v>
      </c>
    </row>
    <row r="1023" spans="1:22" s="34" customFormat="1" ht="45" x14ac:dyDescent="0.25">
      <c r="A1023" s="30">
        <f t="shared" si="157"/>
        <v>1</v>
      </c>
      <c r="D1023" s="33">
        <v>1019</v>
      </c>
      <c r="E1023" s="90" t="s">
        <v>4585</v>
      </c>
      <c r="F1023" s="91" t="s">
        <v>392</v>
      </c>
      <c r="G1023" s="91" t="s">
        <v>393</v>
      </c>
      <c r="H1023" s="92" t="s">
        <v>394</v>
      </c>
      <c r="I1023" s="93">
        <v>270115</v>
      </c>
      <c r="J1023" s="81">
        <f t="shared" si="158"/>
        <v>0</v>
      </c>
      <c r="K1023"/>
      <c r="L1023" s="30">
        <f t="shared" si="159"/>
        <v>1</v>
      </c>
      <c r="M1023" s="30">
        <f t="shared" si="150"/>
        <v>1</v>
      </c>
      <c r="N1023" s="30">
        <f t="shared" si="151"/>
        <v>1</v>
      </c>
      <c r="O1023" s="30">
        <f t="shared" si="152"/>
        <v>1</v>
      </c>
      <c r="P1023" s="30">
        <f t="shared" si="153"/>
        <v>1</v>
      </c>
      <c r="Q1023" s="30">
        <f t="shared" si="154"/>
        <v>1</v>
      </c>
      <c r="R1023" s="30">
        <f t="shared" si="155"/>
        <v>1</v>
      </c>
      <c r="S1023" s="30"/>
      <c r="T1023" s="30"/>
      <c r="U1023" s="30"/>
      <c r="V1023" s="34">
        <f t="shared" si="156"/>
        <v>1</v>
      </c>
    </row>
    <row r="1024" spans="1:22" s="34" customFormat="1" ht="45" x14ac:dyDescent="0.25">
      <c r="A1024" s="30">
        <f t="shared" si="157"/>
        <v>1</v>
      </c>
      <c r="D1024" s="33">
        <v>1020</v>
      </c>
      <c r="E1024" s="90" t="s">
        <v>4585</v>
      </c>
      <c r="F1024" s="91" t="s">
        <v>395</v>
      </c>
      <c r="G1024" s="91" t="s">
        <v>396</v>
      </c>
      <c r="H1024" s="92" t="s">
        <v>397</v>
      </c>
      <c r="I1024" s="93">
        <v>270119</v>
      </c>
      <c r="J1024" s="81">
        <f t="shared" si="158"/>
        <v>0</v>
      </c>
      <c r="K1024"/>
      <c r="L1024" s="30">
        <f t="shared" si="159"/>
        <v>1</v>
      </c>
      <c r="M1024" s="30">
        <f t="shared" si="150"/>
        <v>1</v>
      </c>
      <c r="N1024" s="30">
        <f t="shared" si="151"/>
        <v>1</v>
      </c>
      <c r="O1024" s="30">
        <f t="shared" si="152"/>
        <v>1</v>
      </c>
      <c r="P1024" s="30">
        <f t="shared" si="153"/>
        <v>1</v>
      </c>
      <c r="Q1024" s="30">
        <f t="shared" si="154"/>
        <v>1</v>
      </c>
      <c r="R1024" s="30">
        <f t="shared" si="155"/>
        <v>1</v>
      </c>
      <c r="S1024" s="30"/>
      <c r="T1024" s="30"/>
      <c r="U1024" s="30"/>
      <c r="V1024" s="34">
        <f t="shared" si="156"/>
        <v>1</v>
      </c>
    </row>
    <row r="1025" spans="1:22" s="34" customFormat="1" ht="45" x14ac:dyDescent="0.25">
      <c r="A1025" s="30">
        <f t="shared" si="157"/>
        <v>1</v>
      </c>
      <c r="D1025" s="33">
        <v>1021</v>
      </c>
      <c r="E1025" s="90" t="s">
        <v>4585</v>
      </c>
      <c r="F1025" s="91" t="s">
        <v>398</v>
      </c>
      <c r="G1025" s="91" t="s">
        <v>399</v>
      </c>
      <c r="H1025" s="92" t="s">
        <v>400</v>
      </c>
      <c r="I1025" s="93">
        <v>270121</v>
      </c>
      <c r="J1025" s="81">
        <f t="shared" si="158"/>
        <v>0</v>
      </c>
      <c r="K1025"/>
      <c r="L1025" s="30">
        <f t="shared" si="159"/>
        <v>1</v>
      </c>
      <c r="M1025" s="30">
        <f t="shared" si="150"/>
        <v>1</v>
      </c>
      <c r="N1025" s="30">
        <f t="shared" si="151"/>
        <v>1</v>
      </c>
      <c r="O1025" s="30">
        <f t="shared" si="152"/>
        <v>1</v>
      </c>
      <c r="P1025" s="30">
        <f t="shared" si="153"/>
        <v>1</v>
      </c>
      <c r="Q1025" s="30">
        <f t="shared" si="154"/>
        <v>1</v>
      </c>
      <c r="R1025" s="30">
        <f t="shared" si="155"/>
        <v>1</v>
      </c>
      <c r="S1025" s="30"/>
      <c r="T1025" s="30"/>
      <c r="U1025" s="30"/>
      <c r="V1025" s="34">
        <f t="shared" si="156"/>
        <v>1</v>
      </c>
    </row>
    <row r="1026" spans="1:22" s="34" customFormat="1" ht="45" x14ac:dyDescent="0.25">
      <c r="A1026" s="30">
        <f t="shared" si="157"/>
        <v>1</v>
      </c>
      <c r="D1026" s="33">
        <v>1022</v>
      </c>
      <c r="E1026" s="90" t="s">
        <v>4585</v>
      </c>
      <c r="F1026" s="91" t="s">
        <v>401</v>
      </c>
      <c r="G1026" s="91" t="s">
        <v>402</v>
      </c>
      <c r="H1026" s="92" t="s">
        <v>403</v>
      </c>
      <c r="I1026" s="93">
        <v>270122</v>
      </c>
      <c r="J1026" s="81">
        <f t="shared" si="158"/>
        <v>0</v>
      </c>
      <c r="K1026"/>
      <c r="L1026" s="30">
        <f t="shared" si="159"/>
        <v>1</v>
      </c>
      <c r="M1026" s="30">
        <f t="shared" si="150"/>
        <v>1</v>
      </c>
      <c r="N1026" s="30">
        <f t="shared" si="151"/>
        <v>1</v>
      </c>
      <c r="O1026" s="30">
        <f t="shared" si="152"/>
        <v>1</v>
      </c>
      <c r="P1026" s="30">
        <f t="shared" si="153"/>
        <v>1</v>
      </c>
      <c r="Q1026" s="30">
        <f t="shared" si="154"/>
        <v>1</v>
      </c>
      <c r="R1026" s="30">
        <f t="shared" si="155"/>
        <v>1</v>
      </c>
      <c r="S1026" s="30"/>
      <c r="T1026" s="30"/>
      <c r="U1026" s="30"/>
      <c r="V1026" s="34">
        <f t="shared" si="156"/>
        <v>1</v>
      </c>
    </row>
    <row r="1027" spans="1:22" s="34" customFormat="1" ht="45" x14ac:dyDescent="0.25">
      <c r="A1027" s="30">
        <f t="shared" si="157"/>
        <v>1</v>
      </c>
      <c r="D1027" s="33">
        <v>1023</v>
      </c>
      <c r="E1027" s="90" t="s">
        <v>4585</v>
      </c>
      <c r="F1027" s="91" t="s">
        <v>404</v>
      </c>
      <c r="G1027" s="91" t="s">
        <v>405</v>
      </c>
      <c r="H1027" s="92" t="s">
        <v>406</v>
      </c>
      <c r="I1027" s="93">
        <v>271002</v>
      </c>
      <c r="J1027" s="81">
        <f t="shared" si="158"/>
        <v>0</v>
      </c>
      <c r="K1027"/>
      <c r="L1027" s="30">
        <f t="shared" si="159"/>
        <v>1</v>
      </c>
      <c r="M1027" s="30">
        <f t="shared" si="150"/>
        <v>1</v>
      </c>
      <c r="N1027" s="30">
        <f t="shared" si="151"/>
        <v>1</v>
      </c>
      <c r="O1027" s="30">
        <f t="shared" si="152"/>
        <v>1</v>
      </c>
      <c r="P1027" s="30">
        <f t="shared" si="153"/>
        <v>1</v>
      </c>
      <c r="Q1027" s="30">
        <f t="shared" si="154"/>
        <v>1</v>
      </c>
      <c r="R1027" s="30">
        <f t="shared" si="155"/>
        <v>1</v>
      </c>
      <c r="S1027" s="30"/>
      <c r="T1027" s="30"/>
      <c r="U1027" s="30"/>
      <c r="V1027" s="34">
        <f t="shared" si="156"/>
        <v>1</v>
      </c>
    </row>
    <row r="1028" spans="1:22" s="34" customFormat="1" ht="60" x14ac:dyDescent="0.25">
      <c r="A1028" s="30">
        <f t="shared" si="157"/>
        <v>1</v>
      </c>
      <c r="D1028" s="33">
        <v>1024</v>
      </c>
      <c r="E1028" s="90" t="s">
        <v>4585</v>
      </c>
      <c r="F1028" s="91" t="s">
        <v>407</v>
      </c>
      <c r="G1028" s="91" t="s">
        <v>408</v>
      </c>
      <c r="H1028" s="92" t="s">
        <v>409</v>
      </c>
      <c r="I1028" s="93">
        <v>271101</v>
      </c>
      <c r="J1028" s="81">
        <f t="shared" si="158"/>
        <v>0</v>
      </c>
      <c r="K1028"/>
      <c r="L1028" s="30">
        <f t="shared" si="159"/>
        <v>1</v>
      </c>
      <c r="M1028" s="30">
        <f t="shared" si="150"/>
        <v>1</v>
      </c>
      <c r="N1028" s="30">
        <f t="shared" si="151"/>
        <v>1</v>
      </c>
      <c r="O1028" s="30">
        <f t="shared" si="152"/>
        <v>1</v>
      </c>
      <c r="P1028" s="30">
        <f t="shared" si="153"/>
        <v>1</v>
      </c>
      <c r="Q1028" s="30">
        <f t="shared" si="154"/>
        <v>1</v>
      </c>
      <c r="R1028" s="30">
        <f t="shared" si="155"/>
        <v>1</v>
      </c>
      <c r="S1028" s="30"/>
      <c r="T1028" s="30"/>
      <c r="U1028" s="30"/>
      <c r="V1028" s="34">
        <f t="shared" si="156"/>
        <v>1</v>
      </c>
    </row>
    <row r="1029" spans="1:22" s="34" customFormat="1" ht="45" x14ac:dyDescent="0.25">
      <c r="A1029" s="30">
        <f t="shared" si="157"/>
        <v>1</v>
      </c>
      <c r="D1029" s="33">
        <v>1025</v>
      </c>
      <c r="E1029" s="90" t="s">
        <v>4732</v>
      </c>
      <c r="F1029" s="91" t="s">
        <v>410</v>
      </c>
      <c r="G1029" s="91" t="s">
        <v>411</v>
      </c>
      <c r="H1029" s="92" t="s">
        <v>412</v>
      </c>
      <c r="I1029" s="93">
        <v>280101</v>
      </c>
      <c r="J1029" s="81">
        <f t="shared" si="158"/>
        <v>0</v>
      </c>
      <c r="K1029"/>
      <c r="L1029" s="30">
        <f t="shared" si="159"/>
        <v>1</v>
      </c>
      <c r="M1029" s="30">
        <f t="shared" ref="M1029:M1092" si="160">IF(E1029&lt;&gt;"",1,0)</f>
        <v>1</v>
      </c>
      <c r="N1029" s="30">
        <f t="shared" ref="N1029:N1092" si="161">IF(F1029&lt;&gt;"",1,0)</f>
        <v>1</v>
      </c>
      <c r="O1029" s="30">
        <f t="shared" ref="O1029:O1092" si="162">IF(G1029&lt;&gt;"",1,0)</f>
        <v>1</v>
      </c>
      <c r="P1029" s="30">
        <f t="shared" ref="P1029:P1092" si="163">IF(H1029&lt;&gt;"",1,0)</f>
        <v>1</v>
      </c>
      <c r="Q1029" s="30">
        <f t="shared" ref="Q1029:Q1092" si="164">IF(I1029&lt;&gt;"",1,0)</f>
        <v>1</v>
      </c>
      <c r="R1029" s="30">
        <f t="shared" ref="R1029:R1092" si="165">IF(J1029&lt;&gt;"",1,0)</f>
        <v>1</v>
      </c>
      <c r="S1029" s="30"/>
      <c r="T1029" s="30"/>
      <c r="U1029" s="30"/>
      <c r="V1029" s="34">
        <f t="shared" ref="V1029:V1092" si="166">IF(LEN(H1029)=9,IF(ISNA(AND(MID(H1029,1,3)="sch",VALUE(MID(H1029,4,2))&gt;0,VALUE(MID(H1029,6,4))&gt;0)),0,IF(AND(MID(H1029,1,3)="sch",VALUE(MID(H1029,4,2))&gt;0,VALUE(MID(H1029,6,4))&gt;0),1,0)),IF(P1029=0,1,0))</f>
        <v>1</v>
      </c>
    </row>
    <row r="1030" spans="1:22" s="34" customFormat="1" ht="45" x14ac:dyDescent="0.25">
      <c r="A1030" s="30">
        <f t="shared" ref="A1030:A1093" si="167">IF(L1030=0,1,IF(M1030*(N1030+O1030)*V1030&gt;0,1,0))</f>
        <v>1</v>
      </c>
      <c r="D1030" s="33">
        <v>1026</v>
      </c>
      <c r="E1030" s="90" t="s">
        <v>4732</v>
      </c>
      <c r="F1030" s="91" t="s">
        <v>413</v>
      </c>
      <c r="G1030" s="91" t="s">
        <v>414</v>
      </c>
      <c r="H1030" s="92" t="s">
        <v>415</v>
      </c>
      <c r="I1030" s="93">
        <v>280103</v>
      </c>
      <c r="J1030" s="81">
        <f t="shared" ref="J1030:J1093" si="168">IF(E1030&lt;&gt;"",0,"")</f>
        <v>0</v>
      </c>
      <c r="K1030"/>
      <c r="L1030" s="30">
        <f t="shared" ref="L1030:L1093" si="169">IF(LEN(E1030&amp;F1030&amp;G1030&amp;H1030&amp;I1030&amp;J1030)&gt;0,1,0)</f>
        <v>1</v>
      </c>
      <c r="M1030" s="30">
        <f t="shared" si="160"/>
        <v>1</v>
      </c>
      <c r="N1030" s="30">
        <f t="shared" si="161"/>
        <v>1</v>
      </c>
      <c r="O1030" s="30">
        <f t="shared" si="162"/>
        <v>1</v>
      </c>
      <c r="P1030" s="30">
        <f t="shared" si="163"/>
        <v>1</v>
      </c>
      <c r="Q1030" s="30">
        <f t="shared" si="164"/>
        <v>1</v>
      </c>
      <c r="R1030" s="30">
        <f t="shared" si="165"/>
        <v>1</v>
      </c>
      <c r="S1030" s="30"/>
      <c r="T1030" s="30"/>
      <c r="U1030" s="30"/>
      <c r="V1030" s="34">
        <f t="shared" si="166"/>
        <v>1</v>
      </c>
    </row>
    <row r="1031" spans="1:22" s="34" customFormat="1" ht="45" x14ac:dyDescent="0.25">
      <c r="A1031" s="30">
        <f t="shared" si="167"/>
        <v>1</v>
      </c>
      <c r="D1031" s="33">
        <v>1027</v>
      </c>
      <c r="E1031" s="90" t="s">
        <v>4732</v>
      </c>
      <c r="F1031" s="91" t="s">
        <v>416</v>
      </c>
      <c r="G1031" s="91" t="s">
        <v>417</v>
      </c>
      <c r="H1031" s="92" t="s">
        <v>418</v>
      </c>
      <c r="I1031" s="93">
        <v>280104</v>
      </c>
      <c r="J1031" s="81">
        <f t="shared" si="168"/>
        <v>0</v>
      </c>
      <c r="K1031"/>
      <c r="L1031" s="30">
        <f t="shared" si="169"/>
        <v>1</v>
      </c>
      <c r="M1031" s="30">
        <f t="shared" si="160"/>
        <v>1</v>
      </c>
      <c r="N1031" s="30">
        <f t="shared" si="161"/>
        <v>1</v>
      </c>
      <c r="O1031" s="30">
        <f t="shared" si="162"/>
        <v>1</v>
      </c>
      <c r="P1031" s="30">
        <f t="shared" si="163"/>
        <v>1</v>
      </c>
      <c r="Q1031" s="30">
        <f t="shared" si="164"/>
        <v>1</v>
      </c>
      <c r="R1031" s="30">
        <f t="shared" si="165"/>
        <v>1</v>
      </c>
      <c r="S1031" s="30"/>
      <c r="T1031" s="30"/>
      <c r="U1031" s="30"/>
      <c r="V1031" s="34">
        <f t="shared" si="166"/>
        <v>1</v>
      </c>
    </row>
    <row r="1032" spans="1:22" s="34" customFormat="1" ht="45" x14ac:dyDescent="0.25">
      <c r="A1032" s="30">
        <f t="shared" si="167"/>
        <v>1</v>
      </c>
      <c r="D1032" s="33">
        <v>1028</v>
      </c>
      <c r="E1032" s="90" t="s">
        <v>4732</v>
      </c>
      <c r="F1032" s="91" t="s">
        <v>419</v>
      </c>
      <c r="G1032" s="91" t="s">
        <v>420</v>
      </c>
      <c r="H1032" s="92" t="s">
        <v>421</v>
      </c>
      <c r="I1032" s="93">
        <v>280105</v>
      </c>
      <c r="J1032" s="81">
        <f t="shared" si="168"/>
        <v>0</v>
      </c>
      <c r="K1032"/>
      <c r="L1032" s="30">
        <f t="shared" si="169"/>
        <v>1</v>
      </c>
      <c r="M1032" s="30">
        <f t="shared" si="160"/>
        <v>1</v>
      </c>
      <c r="N1032" s="30">
        <f t="shared" si="161"/>
        <v>1</v>
      </c>
      <c r="O1032" s="30">
        <f t="shared" si="162"/>
        <v>1</v>
      </c>
      <c r="P1032" s="30">
        <f t="shared" si="163"/>
        <v>1</v>
      </c>
      <c r="Q1032" s="30">
        <f t="shared" si="164"/>
        <v>1</v>
      </c>
      <c r="R1032" s="30">
        <f t="shared" si="165"/>
        <v>1</v>
      </c>
      <c r="S1032" s="30"/>
      <c r="T1032" s="30"/>
      <c r="U1032" s="30"/>
      <c r="V1032" s="34">
        <f t="shared" si="166"/>
        <v>1</v>
      </c>
    </row>
    <row r="1033" spans="1:22" s="34" customFormat="1" ht="45" x14ac:dyDescent="0.25">
      <c r="A1033" s="30">
        <f t="shared" si="167"/>
        <v>1</v>
      </c>
      <c r="D1033" s="33">
        <v>1029</v>
      </c>
      <c r="E1033" s="90" t="s">
        <v>4732</v>
      </c>
      <c r="F1033" s="91" t="s">
        <v>422</v>
      </c>
      <c r="G1033" s="91" t="s">
        <v>423</v>
      </c>
      <c r="H1033" s="92" t="s">
        <v>424</v>
      </c>
      <c r="I1033" s="93">
        <v>280106</v>
      </c>
      <c r="J1033" s="81">
        <f t="shared" si="168"/>
        <v>0</v>
      </c>
      <c r="K1033"/>
      <c r="L1033" s="30">
        <f t="shared" si="169"/>
        <v>1</v>
      </c>
      <c r="M1033" s="30">
        <f t="shared" si="160"/>
        <v>1</v>
      </c>
      <c r="N1033" s="30">
        <f t="shared" si="161"/>
        <v>1</v>
      </c>
      <c r="O1033" s="30">
        <f t="shared" si="162"/>
        <v>1</v>
      </c>
      <c r="P1033" s="30">
        <f t="shared" si="163"/>
        <v>1</v>
      </c>
      <c r="Q1033" s="30">
        <f t="shared" si="164"/>
        <v>1</v>
      </c>
      <c r="R1033" s="30">
        <f t="shared" si="165"/>
        <v>1</v>
      </c>
      <c r="S1033" s="30"/>
      <c r="T1033" s="30"/>
      <c r="U1033" s="30"/>
      <c r="V1033" s="34">
        <f t="shared" si="166"/>
        <v>1</v>
      </c>
    </row>
    <row r="1034" spans="1:22" s="34" customFormat="1" ht="45" x14ac:dyDescent="0.25">
      <c r="A1034" s="30">
        <f t="shared" si="167"/>
        <v>1</v>
      </c>
      <c r="D1034" s="33">
        <v>1030</v>
      </c>
      <c r="E1034" s="90" t="s">
        <v>4732</v>
      </c>
      <c r="F1034" s="91" t="s">
        <v>425</v>
      </c>
      <c r="G1034" s="91" t="s">
        <v>426</v>
      </c>
      <c r="H1034" s="92" t="s">
        <v>427</v>
      </c>
      <c r="I1034" s="93">
        <v>280107</v>
      </c>
      <c r="J1034" s="81">
        <f t="shared" si="168"/>
        <v>0</v>
      </c>
      <c r="K1034"/>
      <c r="L1034" s="30">
        <f t="shared" si="169"/>
        <v>1</v>
      </c>
      <c r="M1034" s="30">
        <f t="shared" si="160"/>
        <v>1</v>
      </c>
      <c r="N1034" s="30">
        <f t="shared" si="161"/>
        <v>1</v>
      </c>
      <c r="O1034" s="30">
        <f t="shared" si="162"/>
        <v>1</v>
      </c>
      <c r="P1034" s="30">
        <f t="shared" si="163"/>
        <v>1</v>
      </c>
      <c r="Q1034" s="30">
        <f t="shared" si="164"/>
        <v>1</v>
      </c>
      <c r="R1034" s="30">
        <f t="shared" si="165"/>
        <v>1</v>
      </c>
      <c r="S1034" s="30"/>
      <c r="T1034" s="30"/>
      <c r="U1034" s="30"/>
      <c r="V1034" s="34">
        <f t="shared" si="166"/>
        <v>1</v>
      </c>
    </row>
    <row r="1035" spans="1:22" s="34" customFormat="1" ht="45" x14ac:dyDescent="0.25">
      <c r="A1035" s="30">
        <f t="shared" si="167"/>
        <v>1</v>
      </c>
      <c r="D1035" s="33">
        <v>1031</v>
      </c>
      <c r="E1035" s="90" t="s">
        <v>4732</v>
      </c>
      <c r="F1035" s="91" t="s">
        <v>428</v>
      </c>
      <c r="G1035" s="91" t="s">
        <v>429</v>
      </c>
      <c r="H1035" s="92" t="s">
        <v>430</v>
      </c>
      <c r="I1035" s="93">
        <v>280108</v>
      </c>
      <c r="J1035" s="81">
        <f t="shared" si="168"/>
        <v>0</v>
      </c>
      <c r="K1035"/>
      <c r="L1035" s="30">
        <f t="shared" si="169"/>
        <v>1</v>
      </c>
      <c r="M1035" s="30">
        <f t="shared" si="160"/>
        <v>1</v>
      </c>
      <c r="N1035" s="30">
        <f t="shared" si="161"/>
        <v>1</v>
      </c>
      <c r="O1035" s="30">
        <f t="shared" si="162"/>
        <v>1</v>
      </c>
      <c r="P1035" s="30">
        <f t="shared" si="163"/>
        <v>1</v>
      </c>
      <c r="Q1035" s="30">
        <f t="shared" si="164"/>
        <v>1</v>
      </c>
      <c r="R1035" s="30">
        <f t="shared" si="165"/>
        <v>1</v>
      </c>
      <c r="S1035" s="30"/>
      <c r="T1035" s="30"/>
      <c r="U1035" s="30"/>
      <c r="V1035" s="34">
        <f t="shared" si="166"/>
        <v>1</v>
      </c>
    </row>
    <row r="1036" spans="1:22" s="34" customFormat="1" ht="45" x14ac:dyDescent="0.25">
      <c r="A1036" s="30">
        <f t="shared" si="167"/>
        <v>1</v>
      </c>
      <c r="D1036" s="33">
        <v>1032</v>
      </c>
      <c r="E1036" s="90" t="s">
        <v>4732</v>
      </c>
      <c r="F1036" s="91" t="s">
        <v>431</v>
      </c>
      <c r="G1036" s="91" t="s">
        <v>432</v>
      </c>
      <c r="H1036" s="92" t="s">
        <v>433</v>
      </c>
      <c r="I1036" s="93">
        <v>280109</v>
      </c>
      <c r="J1036" s="81">
        <f t="shared" si="168"/>
        <v>0</v>
      </c>
      <c r="K1036"/>
      <c r="L1036" s="30">
        <f t="shared" si="169"/>
        <v>1</v>
      </c>
      <c r="M1036" s="30">
        <f t="shared" si="160"/>
        <v>1</v>
      </c>
      <c r="N1036" s="30">
        <f t="shared" si="161"/>
        <v>1</v>
      </c>
      <c r="O1036" s="30">
        <f t="shared" si="162"/>
        <v>1</v>
      </c>
      <c r="P1036" s="30">
        <f t="shared" si="163"/>
        <v>1</v>
      </c>
      <c r="Q1036" s="30">
        <f t="shared" si="164"/>
        <v>1</v>
      </c>
      <c r="R1036" s="30">
        <f t="shared" si="165"/>
        <v>1</v>
      </c>
      <c r="S1036" s="30"/>
      <c r="T1036" s="30"/>
      <c r="U1036" s="30"/>
      <c r="V1036" s="34">
        <f t="shared" si="166"/>
        <v>1</v>
      </c>
    </row>
    <row r="1037" spans="1:22" s="34" customFormat="1" ht="45" x14ac:dyDescent="0.25">
      <c r="A1037" s="30">
        <f t="shared" si="167"/>
        <v>1</v>
      </c>
      <c r="D1037" s="33">
        <v>1033</v>
      </c>
      <c r="E1037" s="90" t="s">
        <v>4732</v>
      </c>
      <c r="F1037" s="91" t="s">
        <v>434</v>
      </c>
      <c r="G1037" s="91" t="s">
        <v>435</v>
      </c>
      <c r="H1037" s="92" t="s">
        <v>436</v>
      </c>
      <c r="I1037" s="93">
        <v>280110</v>
      </c>
      <c r="J1037" s="81">
        <f t="shared" si="168"/>
        <v>0</v>
      </c>
      <c r="K1037"/>
      <c r="L1037" s="30">
        <f t="shared" si="169"/>
        <v>1</v>
      </c>
      <c r="M1037" s="30">
        <f t="shared" si="160"/>
        <v>1</v>
      </c>
      <c r="N1037" s="30">
        <f t="shared" si="161"/>
        <v>1</v>
      </c>
      <c r="O1037" s="30">
        <f t="shared" si="162"/>
        <v>1</v>
      </c>
      <c r="P1037" s="30">
        <f t="shared" si="163"/>
        <v>1</v>
      </c>
      <c r="Q1037" s="30">
        <f t="shared" si="164"/>
        <v>1</v>
      </c>
      <c r="R1037" s="30">
        <f t="shared" si="165"/>
        <v>1</v>
      </c>
      <c r="S1037" s="30"/>
      <c r="T1037" s="30"/>
      <c r="U1037" s="30"/>
      <c r="V1037" s="34">
        <f t="shared" si="166"/>
        <v>1</v>
      </c>
    </row>
    <row r="1038" spans="1:22" s="34" customFormat="1" ht="45" x14ac:dyDescent="0.25">
      <c r="A1038" s="30">
        <f t="shared" si="167"/>
        <v>1</v>
      </c>
      <c r="D1038" s="33">
        <v>1034</v>
      </c>
      <c r="E1038" s="90" t="s">
        <v>4732</v>
      </c>
      <c r="F1038" s="91" t="s">
        <v>437</v>
      </c>
      <c r="G1038" s="91" t="s">
        <v>438</v>
      </c>
      <c r="H1038" s="92" t="s">
        <v>439</v>
      </c>
      <c r="I1038" s="93">
        <v>280111</v>
      </c>
      <c r="J1038" s="81">
        <f t="shared" si="168"/>
        <v>0</v>
      </c>
      <c r="K1038"/>
      <c r="L1038" s="30">
        <f t="shared" si="169"/>
        <v>1</v>
      </c>
      <c r="M1038" s="30">
        <f t="shared" si="160"/>
        <v>1</v>
      </c>
      <c r="N1038" s="30">
        <f t="shared" si="161"/>
        <v>1</v>
      </c>
      <c r="O1038" s="30">
        <f t="shared" si="162"/>
        <v>1</v>
      </c>
      <c r="P1038" s="30">
        <f t="shared" si="163"/>
        <v>1</v>
      </c>
      <c r="Q1038" s="30">
        <f t="shared" si="164"/>
        <v>1</v>
      </c>
      <c r="R1038" s="30">
        <f t="shared" si="165"/>
        <v>1</v>
      </c>
      <c r="S1038" s="30"/>
      <c r="T1038" s="30"/>
      <c r="U1038" s="30"/>
      <c r="V1038" s="34">
        <f t="shared" si="166"/>
        <v>1</v>
      </c>
    </row>
    <row r="1039" spans="1:22" s="34" customFormat="1" ht="45" x14ac:dyDescent="0.25">
      <c r="A1039" s="30">
        <f t="shared" si="167"/>
        <v>1</v>
      </c>
      <c r="D1039" s="33">
        <v>1035</v>
      </c>
      <c r="E1039" s="90" t="s">
        <v>4732</v>
      </c>
      <c r="F1039" s="91" t="s">
        <v>440</v>
      </c>
      <c r="G1039" s="91" t="s">
        <v>441</v>
      </c>
      <c r="H1039" s="92" t="s">
        <v>442</v>
      </c>
      <c r="I1039" s="93">
        <v>280112</v>
      </c>
      <c r="J1039" s="81">
        <f t="shared" si="168"/>
        <v>0</v>
      </c>
      <c r="K1039"/>
      <c r="L1039" s="30">
        <f t="shared" si="169"/>
        <v>1</v>
      </c>
      <c r="M1039" s="30">
        <f t="shared" si="160"/>
        <v>1</v>
      </c>
      <c r="N1039" s="30">
        <f t="shared" si="161"/>
        <v>1</v>
      </c>
      <c r="O1039" s="30">
        <f t="shared" si="162"/>
        <v>1</v>
      </c>
      <c r="P1039" s="30">
        <f t="shared" si="163"/>
        <v>1</v>
      </c>
      <c r="Q1039" s="30">
        <f t="shared" si="164"/>
        <v>1</v>
      </c>
      <c r="R1039" s="30">
        <f t="shared" si="165"/>
        <v>1</v>
      </c>
      <c r="S1039" s="30"/>
      <c r="T1039" s="30"/>
      <c r="U1039" s="30"/>
      <c r="V1039" s="34">
        <f t="shared" si="166"/>
        <v>1</v>
      </c>
    </row>
    <row r="1040" spans="1:22" s="34" customFormat="1" ht="45" x14ac:dyDescent="0.25">
      <c r="A1040" s="30">
        <f t="shared" si="167"/>
        <v>1</v>
      </c>
      <c r="D1040" s="33">
        <v>1036</v>
      </c>
      <c r="E1040" s="90" t="s">
        <v>4732</v>
      </c>
      <c r="F1040" s="91" t="s">
        <v>443</v>
      </c>
      <c r="G1040" s="91" t="s">
        <v>444</v>
      </c>
      <c r="H1040" s="92" t="s">
        <v>445</v>
      </c>
      <c r="I1040" s="93">
        <v>280113</v>
      </c>
      <c r="J1040" s="81">
        <f t="shared" si="168"/>
        <v>0</v>
      </c>
      <c r="K1040"/>
      <c r="L1040" s="30">
        <f t="shared" si="169"/>
        <v>1</v>
      </c>
      <c r="M1040" s="30">
        <f t="shared" si="160"/>
        <v>1</v>
      </c>
      <c r="N1040" s="30">
        <f t="shared" si="161"/>
        <v>1</v>
      </c>
      <c r="O1040" s="30">
        <f t="shared" si="162"/>
        <v>1</v>
      </c>
      <c r="P1040" s="30">
        <f t="shared" si="163"/>
        <v>1</v>
      </c>
      <c r="Q1040" s="30">
        <f t="shared" si="164"/>
        <v>1</v>
      </c>
      <c r="R1040" s="30">
        <f t="shared" si="165"/>
        <v>1</v>
      </c>
      <c r="S1040" s="30"/>
      <c r="T1040" s="30"/>
      <c r="U1040" s="30"/>
      <c r="V1040" s="34">
        <f t="shared" si="166"/>
        <v>1</v>
      </c>
    </row>
    <row r="1041" spans="1:22" s="34" customFormat="1" ht="45" x14ac:dyDescent="0.25">
      <c r="A1041" s="30">
        <f t="shared" si="167"/>
        <v>1</v>
      </c>
      <c r="D1041" s="33">
        <v>1037</v>
      </c>
      <c r="E1041" s="90" t="s">
        <v>4732</v>
      </c>
      <c r="F1041" s="91" t="s">
        <v>446</v>
      </c>
      <c r="G1041" s="91" t="s">
        <v>447</v>
      </c>
      <c r="H1041" s="92" t="s">
        <v>448</v>
      </c>
      <c r="I1041" s="93">
        <v>280114</v>
      </c>
      <c r="J1041" s="81">
        <f t="shared" si="168"/>
        <v>0</v>
      </c>
      <c r="K1041"/>
      <c r="L1041" s="30">
        <f t="shared" si="169"/>
        <v>1</v>
      </c>
      <c r="M1041" s="30">
        <f t="shared" si="160"/>
        <v>1</v>
      </c>
      <c r="N1041" s="30">
        <f t="shared" si="161"/>
        <v>1</v>
      </c>
      <c r="O1041" s="30">
        <f t="shared" si="162"/>
        <v>1</v>
      </c>
      <c r="P1041" s="30">
        <f t="shared" si="163"/>
        <v>1</v>
      </c>
      <c r="Q1041" s="30">
        <f t="shared" si="164"/>
        <v>1</v>
      </c>
      <c r="R1041" s="30">
        <f t="shared" si="165"/>
        <v>1</v>
      </c>
      <c r="S1041" s="30"/>
      <c r="T1041" s="30"/>
      <c r="U1041" s="30"/>
      <c r="V1041" s="34">
        <f t="shared" si="166"/>
        <v>1</v>
      </c>
    </row>
    <row r="1042" spans="1:22" s="34" customFormat="1" ht="45" x14ac:dyDescent="0.25">
      <c r="A1042" s="30">
        <f t="shared" si="167"/>
        <v>1</v>
      </c>
      <c r="D1042" s="33">
        <v>1038</v>
      </c>
      <c r="E1042" s="90" t="s">
        <v>4732</v>
      </c>
      <c r="F1042" s="91" t="s">
        <v>449</v>
      </c>
      <c r="G1042" s="91" t="s">
        <v>450</v>
      </c>
      <c r="H1042" s="92" t="s">
        <v>451</v>
      </c>
      <c r="I1042" s="93">
        <v>280115</v>
      </c>
      <c r="J1042" s="81">
        <f t="shared" si="168"/>
        <v>0</v>
      </c>
      <c r="K1042"/>
      <c r="L1042" s="30">
        <f t="shared" si="169"/>
        <v>1</v>
      </c>
      <c r="M1042" s="30">
        <f t="shared" si="160"/>
        <v>1</v>
      </c>
      <c r="N1042" s="30">
        <f t="shared" si="161"/>
        <v>1</v>
      </c>
      <c r="O1042" s="30">
        <f t="shared" si="162"/>
        <v>1</v>
      </c>
      <c r="P1042" s="30">
        <f t="shared" si="163"/>
        <v>1</v>
      </c>
      <c r="Q1042" s="30">
        <f t="shared" si="164"/>
        <v>1</v>
      </c>
      <c r="R1042" s="30">
        <f t="shared" si="165"/>
        <v>1</v>
      </c>
      <c r="S1042" s="30"/>
      <c r="T1042" s="30"/>
      <c r="U1042" s="30"/>
      <c r="V1042" s="34">
        <f t="shared" si="166"/>
        <v>1</v>
      </c>
    </row>
    <row r="1043" spans="1:22" s="34" customFormat="1" ht="45" x14ac:dyDescent="0.25">
      <c r="A1043" s="30">
        <f t="shared" si="167"/>
        <v>1</v>
      </c>
      <c r="D1043" s="33">
        <v>1039</v>
      </c>
      <c r="E1043" s="90" t="s">
        <v>4732</v>
      </c>
      <c r="F1043" s="91" t="s">
        <v>452</v>
      </c>
      <c r="G1043" s="91" t="s">
        <v>453</v>
      </c>
      <c r="H1043" s="92" t="s">
        <v>454</v>
      </c>
      <c r="I1043" s="93">
        <v>280116</v>
      </c>
      <c r="J1043" s="81">
        <f t="shared" si="168"/>
        <v>0</v>
      </c>
      <c r="K1043"/>
      <c r="L1043" s="30">
        <f t="shared" si="169"/>
        <v>1</v>
      </c>
      <c r="M1043" s="30">
        <f t="shared" si="160"/>
        <v>1</v>
      </c>
      <c r="N1043" s="30">
        <f t="shared" si="161"/>
        <v>1</v>
      </c>
      <c r="O1043" s="30">
        <f t="shared" si="162"/>
        <v>1</v>
      </c>
      <c r="P1043" s="30">
        <f t="shared" si="163"/>
        <v>1</v>
      </c>
      <c r="Q1043" s="30">
        <f t="shared" si="164"/>
        <v>1</v>
      </c>
      <c r="R1043" s="30">
        <f t="shared" si="165"/>
        <v>1</v>
      </c>
      <c r="S1043" s="30"/>
      <c r="T1043" s="30"/>
      <c r="U1043" s="30"/>
      <c r="V1043" s="34">
        <f t="shared" si="166"/>
        <v>1</v>
      </c>
    </row>
    <row r="1044" spans="1:22" s="34" customFormat="1" ht="45" x14ac:dyDescent="0.25">
      <c r="A1044" s="30">
        <f t="shared" si="167"/>
        <v>1</v>
      </c>
      <c r="D1044" s="33">
        <v>1040</v>
      </c>
      <c r="E1044" s="90" t="s">
        <v>4732</v>
      </c>
      <c r="F1044" s="91" t="s">
        <v>455</v>
      </c>
      <c r="G1044" s="91" t="s">
        <v>456</v>
      </c>
      <c r="H1044" s="92" t="s">
        <v>457</v>
      </c>
      <c r="I1044" s="93">
        <v>280117</v>
      </c>
      <c r="J1044" s="81">
        <f t="shared" si="168"/>
        <v>0</v>
      </c>
      <c r="K1044"/>
      <c r="L1044" s="30">
        <f t="shared" si="169"/>
        <v>1</v>
      </c>
      <c r="M1044" s="30">
        <f t="shared" si="160"/>
        <v>1</v>
      </c>
      <c r="N1044" s="30">
        <f t="shared" si="161"/>
        <v>1</v>
      </c>
      <c r="O1044" s="30">
        <f t="shared" si="162"/>
        <v>1</v>
      </c>
      <c r="P1044" s="30">
        <f t="shared" si="163"/>
        <v>1</v>
      </c>
      <c r="Q1044" s="30">
        <f t="shared" si="164"/>
        <v>1</v>
      </c>
      <c r="R1044" s="30">
        <f t="shared" si="165"/>
        <v>1</v>
      </c>
      <c r="S1044" s="30"/>
      <c r="T1044" s="30"/>
      <c r="U1044" s="30"/>
      <c r="V1044" s="34">
        <f t="shared" si="166"/>
        <v>1</v>
      </c>
    </row>
    <row r="1045" spans="1:22" s="34" customFormat="1" ht="45" x14ac:dyDescent="0.25">
      <c r="A1045" s="30">
        <f t="shared" si="167"/>
        <v>1</v>
      </c>
      <c r="D1045" s="33">
        <v>1041</v>
      </c>
      <c r="E1045" s="90" t="s">
        <v>4732</v>
      </c>
      <c r="F1045" s="91" t="s">
        <v>458</v>
      </c>
      <c r="G1045" s="91" t="s">
        <v>459</v>
      </c>
      <c r="H1045" s="92" t="s">
        <v>460</v>
      </c>
      <c r="I1045" s="93">
        <v>280118</v>
      </c>
      <c r="J1045" s="81">
        <f t="shared" si="168"/>
        <v>0</v>
      </c>
      <c r="K1045"/>
      <c r="L1045" s="30">
        <f t="shared" si="169"/>
        <v>1</v>
      </c>
      <c r="M1045" s="30">
        <f t="shared" si="160"/>
        <v>1</v>
      </c>
      <c r="N1045" s="30">
        <f t="shared" si="161"/>
        <v>1</v>
      </c>
      <c r="O1045" s="30">
        <f t="shared" si="162"/>
        <v>1</v>
      </c>
      <c r="P1045" s="30">
        <f t="shared" si="163"/>
        <v>1</v>
      </c>
      <c r="Q1045" s="30">
        <f t="shared" si="164"/>
        <v>1</v>
      </c>
      <c r="R1045" s="30">
        <f t="shared" si="165"/>
        <v>1</v>
      </c>
      <c r="S1045" s="30"/>
      <c r="T1045" s="30"/>
      <c r="U1045" s="30"/>
      <c r="V1045" s="34">
        <f t="shared" si="166"/>
        <v>1</v>
      </c>
    </row>
    <row r="1046" spans="1:22" s="34" customFormat="1" ht="45" x14ac:dyDescent="0.25">
      <c r="A1046" s="30">
        <f t="shared" si="167"/>
        <v>1</v>
      </c>
      <c r="D1046" s="33">
        <v>1042</v>
      </c>
      <c r="E1046" s="90" t="s">
        <v>4732</v>
      </c>
      <c r="F1046" s="91" t="s">
        <v>461</v>
      </c>
      <c r="G1046" s="91" t="s">
        <v>462</v>
      </c>
      <c r="H1046" s="92" t="s">
        <v>463</v>
      </c>
      <c r="I1046" s="93">
        <v>280120</v>
      </c>
      <c r="J1046" s="81">
        <f t="shared" si="168"/>
        <v>0</v>
      </c>
      <c r="K1046"/>
      <c r="L1046" s="30">
        <f t="shared" si="169"/>
        <v>1</v>
      </c>
      <c r="M1046" s="30">
        <f t="shared" si="160"/>
        <v>1</v>
      </c>
      <c r="N1046" s="30">
        <f t="shared" si="161"/>
        <v>1</v>
      </c>
      <c r="O1046" s="30">
        <f t="shared" si="162"/>
        <v>1</v>
      </c>
      <c r="P1046" s="30">
        <f t="shared" si="163"/>
        <v>1</v>
      </c>
      <c r="Q1046" s="30">
        <f t="shared" si="164"/>
        <v>1</v>
      </c>
      <c r="R1046" s="30">
        <f t="shared" si="165"/>
        <v>1</v>
      </c>
      <c r="S1046" s="30"/>
      <c r="T1046" s="30"/>
      <c r="U1046" s="30"/>
      <c r="V1046" s="34">
        <f t="shared" si="166"/>
        <v>1</v>
      </c>
    </row>
    <row r="1047" spans="1:22" s="34" customFormat="1" ht="45" x14ac:dyDescent="0.25">
      <c r="A1047" s="30">
        <f t="shared" si="167"/>
        <v>1</v>
      </c>
      <c r="D1047" s="33">
        <v>1043</v>
      </c>
      <c r="E1047" s="90" t="s">
        <v>4732</v>
      </c>
      <c r="F1047" s="91" t="s">
        <v>464</v>
      </c>
      <c r="G1047" s="91" t="s">
        <v>465</v>
      </c>
      <c r="H1047" s="92" t="s">
        <v>466</v>
      </c>
      <c r="I1047" s="93">
        <v>280121</v>
      </c>
      <c r="J1047" s="81">
        <f t="shared" si="168"/>
        <v>0</v>
      </c>
      <c r="K1047"/>
      <c r="L1047" s="30">
        <f t="shared" si="169"/>
        <v>1</v>
      </c>
      <c r="M1047" s="30">
        <f t="shared" si="160"/>
        <v>1</v>
      </c>
      <c r="N1047" s="30">
        <f t="shared" si="161"/>
        <v>1</v>
      </c>
      <c r="O1047" s="30">
        <f t="shared" si="162"/>
        <v>1</v>
      </c>
      <c r="P1047" s="30">
        <f t="shared" si="163"/>
        <v>1</v>
      </c>
      <c r="Q1047" s="30">
        <f t="shared" si="164"/>
        <v>1</v>
      </c>
      <c r="R1047" s="30">
        <f t="shared" si="165"/>
        <v>1</v>
      </c>
      <c r="S1047" s="30"/>
      <c r="T1047" s="30"/>
      <c r="U1047" s="30"/>
      <c r="V1047" s="34">
        <f t="shared" si="166"/>
        <v>1</v>
      </c>
    </row>
    <row r="1048" spans="1:22" s="34" customFormat="1" ht="45" x14ac:dyDescent="0.25">
      <c r="A1048" s="30">
        <f t="shared" si="167"/>
        <v>1</v>
      </c>
      <c r="D1048" s="33">
        <v>1044</v>
      </c>
      <c r="E1048" s="90" t="s">
        <v>4732</v>
      </c>
      <c r="F1048" s="91" t="s">
        <v>467</v>
      </c>
      <c r="G1048" s="91" t="s">
        <v>468</v>
      </c>
      <c r="H1048" s="92" t="s">
        <v>469</v>
      </c>
      <c r="I1048" s="93">
        <v>280122</v>
      </c>
      <c r="J1048" s="81">
        <f t="shared" si="168"/>
        <v>0</v>
      </c>
      <c r="K1048"/>
      <c r="L1048" s="30">
        <f t="shared" si="169"/>
        <v>1</v>
      </c>
      <c r="M1048" s="30">
        <f t="shared" si="160"/>
        <v>1</v>
      </c>
      <c r="N1048" s="30">
        <f t="shared" si="161"/>
        <v>1</v>
      </c>
      <c r="O1048" s="30">
        <f t="shared" si="162"/>
        <v>1</v>
      </c>
      <c r="P1048" s="30">
        <f t="shared" si="163"/>
        <v>1</v>
      </c>
      <c r="Q1048" s="30">
        <f t="shared" si="164"/>
        <v>1</v>
      </c>
      <c r="R1048" s="30">
        <f t="shared" si="165"/>
        <v>1</v>
      </c>
      <c r="S1048" s="30"/>
      <c r="T1048" s="30"/>
      <c r="U1048" s="30"/>
      <c r="V1048" s="34">
        <f t="shared" si="166"/>
        <v>1</v>
      </c>
    </row>
    <row r="1049" spans="1:22" s="34" customFormat="1" ht="45" x14ac:dyDescent="0.25">
      <c r="A1049" s="30">
        <f t="shared" si="167"/>
        <v>1</v>
      </c>
      <c r="D1049" s="33">
        <v>1045</v>
      </c>
      <c r="E1049" s="90" t="s">
        <v>4732</v>
      </c>
      <c r="F1049" s="91" t="s">
        <v>470</v>
      </c>
      <c r="G1049" s="91" t="s">
        <v>471</v>
      </c>
      <c r="H1049" s="92" t="s">
        <v>472</v>
      </c>
      <c r="I1049" s="93">
        <v>280123</v>
      </c>
      <c r="J1049" s="81">
        <f t="shared" si="168"/>
        <v>0</v>
      </c>
      <c r="K1049"/>
      <c r="L1049" s="30">
        <f t="shared" si="169"/>
        <v>1</v>
      </c>
      <c r="M1049" s="30">
        <f t="shared" si="160"/>
        <v>1</v>
      </c>
      <c r="N1049" s="30">
        <f t="shared" si="161"/>
        <v>1</v>
      </c>
      <c r="O1049" s="30">
        <f t="shared" si="162"/>
        <v>1</v>
      </c>
      <c r="P1049" s="30">
        <f t="shared" si="163"/>
        <v>1</v>
      </c>
      <c r="Q1049" s="30">
        <f t="shared" si="164"/>
        <v>1</v>
      </c>
      <c r="R1049" s="30">
        <f t="shared" si="165"/>
        <v>1</v>
      </c>
      <c r="S1049" s="30"/>
      <c r="T1049" s="30"/>
      <c r="U1049" s="30"/>
      <c r="V1049" s="34">
        <f t="shared" si="166"/>
        <v>1</v>
      </c>
    </row>
    <row r="1050" spans="1:22" s="34" customFormat="1" ht="45" x14ac:dyDescent="0.25">
      <c r="A1050" s="30">
        <f t="shared" si="167"/>
        <v>1</v>
      </c>
      <c r="D1050" s="33">
        <v>1046</v>
      </c>
      <c r="E1050" s="90" t="s">
        <v>4732</v>
      </c>
      <c r="F1050" s="91" t="s">
        <v>473</v>
      </c>
      <c r="G1050" s="91" t="s">
        <v>474</v>
      </c>
      <c r="H1050" s="92" t="s">
        <v>475</v>
      </c>
      <c r="I1050" s="93">
        <v>280124</v>
      </c>
      <c r="J1050" s="81">
        <f t="shared" si="168"/>
        <v>0</v>
      </c>
      <c r="K1050"/>
      <c r="L1050" s="30">
        <f t="shared" si="169"/>
        <v>1</v>
      </c>
      <c r="M1050" s="30">
        <f t="shared" si="160"/>
        <v>1</v>
      </c>
      <c r="N1050" s="30">
        <f t="shared" si="161"/>
        <v>1</v>
      </c>
      <c r="O1050" s="30">
        <f t="shared" si="162"/>
        <v>1</v>
      </c>
      <c r="P1050" s="30">
        <f t="shared" si="163"/>
        <v>1</v>
      </c>
      <c r="Q1050" s="30">
        <f t="shared" si="164"/>
        <v>1</v>
      </c>
      <c r="R1050" s="30">
        <f t="shared" si="165"/>
        <v>1</v>
      </c>
      <c r="S1050" s="30"/>
      <c r="T1050" s="30"/>
      <c r="U1050" s="30"/>
      <c r="V1050" s="34">
        <f t="shared" si="166"/>
        <v>1</v>
      </c>
    </row>
    <row r="1051" spans="1:22" s="34" customFormat="1" ht="45" x14ac:dyDescent="0.25">
      <c r="A1051" s="30">
        <f t="shared" si="167"/>
        <v>1</v>
      </c>
      <c r="D1051" s="33">
        <v>1047</v>
      </c>
      <c r="E1051" s="90" t="s">
        <v>4732</v>
      </c>
      <c r="F1051" s="91" t="s">
        <v>476</v>
      </c>
      <c r="G1051" s="91" t="s">
        <v>477</v>
      </c>
      <c r="H1051" s="92" t="s">
        <v>478</v>
      </c>
      <c r="I1051" s="93">
        <v>280125</v>
      </c>
      <c r="J1051" s="81">
        <f t="shared" si="168"/>
        <v>0</v>
      </c>
      <c r="K1051"/>
      <c r="L1051" s="30">
        <f t="shared" si="169"/>
        <v>1</v>
      </c>
      <c r="M1051" s="30">
        <f t="shared" si="160"/>
        <v>1</v>
      </c>
      <c r="N1051" s="30">
        <f t="shared" si="161"/>
        <v>1</v>
      </c>
      <c r="O1051" s="30">
        <f t="shared" si="162"/>
        <v>1</v>
      </c>
      <c r="P1051" s="30">
        <f t="shared" si="163"/>
        <v>1</v>
      </c>
      <c r="Q1051" s="30">
        <f t="shared" si="164"/>
        <v>1</v>
      </c>
      <c r="R1051" s="30">
        <f t="shared" si="165"/>
        <v>1</v>
      </c>
      <c r="S1051" s="30"/>
      <c r="T1051" s="30"/>
      <c r="U1051" s="30"/>
      <c r="V1051" s="34">
        <f t="shared" si="166"/>
        <v>1</v>
      </c>
    </row>
    <row r="1052" spans="1:22" s="34" customFormat="1" ht="45" x14ac:dyDescent="0.25">
      <c r="A1052" s="30">
        <f t="shared" si="167"/>
        <v>1</v>
      </c>
      <c r="D1052" s="33">
        <v>1048</v>
      </c>
      <c r="E1052" s="90" t="s">
        <v>4732</v>
      </c>
      <c r="F1052" s="91" t="s">
        <v>479</v>
      </c>
      <c r="G1052" s="91" t="s">
        <v>480</v>
      </c>
      <c r="H1052" s="92" t="s">
        <v>481</v>
      </c>
      <c r="I1052" s="93">
        <v>280126</v>
      </c>
      <c r="J1052" s="81">
        <f t="shared" si="168"/>
        <v>0</v>
      </c>
      <c r="K1052"/>
      <c r="L1052" s="30">
        <f t="shared" si="169"/>
        <v>1</v>
      </c>
      <c r="M1052" s="30">
        <f t="shared" si="160"/>
        <v>1</v>
      </c>
      <c r="N1052" s="30">
        <f t="shared" si="161"/>
        <v>1</v>
      </c>
      <c r="O1052" s="30">
        <f t="shared" si="162"/>
        <v>1</v>
      </c>
      <c r="P1052" s="30">
        <f t="shared" si="163"/>
        <v>1</v>
      </c>
      <c r="Q1052" s="30">
        <f t="shared" si="164"/>
        <v>1</v>
      </c>
      <c r="R1052" s="30">
        <f t="shared" si="165"/>
        <v>1</v>
      </c>
      <c r="S1052" s="30"/>
      <c r="T1052" s="30"/>
      <c r="U1052" s="30"/>
      <c r="V1052" s="34">
        <f t="shared" si="166"/>
        <v>1</v>
      </c>
    </row>
    <row r="1053" spans="1:22" s="34" customFormat="1" ht="45" x14ac:dyDescent="0.25">
      <c r="A1053" s="30">
        <f t="shared" si="167"/>
        <v>1</v>
      </c>
      <c r="D1053" s="33">
        <v>1049</v>
      </c>
      <c r="E1053" s="90" t="s">
        <v>4732</v>
      </c>
      <c r="F1053" s="91" t="s">
        <v>482</v>
      </c>
      <c r="G1053" s="91" t="s">
        <v>483</v>
      </c>
      <c r="H1053" s="92" t="s">
        <v>484</v>
      </c>
      <c r="I1053" s="93">
        <v>280127</v>
      </c>
      <c r="J1053" s="81">
        <f t="shared" si="168"/>
        <v>0</v>
      </c>
      <c r="K1053"/>
      <c r="L1053" s="30">
        <f t="shared" si="169"/>
        <v>1</v>
      </c>
      <c r="M1053" s="30">
        <f t="shared" si="160"/>
        <v>1</v>
      </c>
      <c r="N1053" s="30">
        <f t="shared" si="161"/>
        <v>1</v>
      </c>
      <c r="O1053" s="30">
        <f t="shared" si="162"/>
        <v>1</v>
      </c>
      <c r="P1053" s="30">
        <f t="shared" si="163"/>
        <v>1</v>
      </c>
      <c r="Q1053" s="30">
        <f t="shared" si="164"/>
        <v>1</v>
      </c>
      <c r="R1053" s="30">
        <f t="shared" si="165"/>
        <v>1</v>
      </c>
      <c r="S1053" s="30"/>
      <c r="T1053" s="30"/>
      <c r="U1053" s="30"/>
      <c r="V1053" s="34">
        <f t="shared" si="166"/>
        <v>1</v>
      </c>
    </row>
    <row r="1054" spans="1:22" s="34" customFormat="1" ht="45" x14ac:dyDescent="0.25">
      <c r="A1054" s="30">
        <f t="shared" si="167"/>
        <v>1</v>
      </c>
      <c r="D1054" s="33">
        <v>1050</v>
      </c>
      <c r="E1054" s="90" t="s">
        <v>4732</v>
      </c>
      <c r="F1054" s="91" t="s">
        <v>485</v>
      </c>
      <c r="G1054" s="91" t="s">
        <v>486</v>
      </c>
      <c r="H1054" s="92" t="s">
        <v>487</v>
      </c>
      <c r="I1054" s="93">
        <v>280128</v>
      </c>
      <c r="J1054" s="81">
        <f t="shared" si="168"/>
        <v>0</v>
      </c>
      <c r="K1054"/>
      <c r="L1054" s="30">
        <f t="shared" si="169"/>
        <v>1</v>
      </c>
      <c r="M1054" s="30">
        <f t="shared" si="160"/>
        <v>1</v>
      </c>
      <c r="N1054" s="30">
        <f t="shared" si="161"/>
        <v>1</v>
      </c>
      <c r="O1054" s="30">
        <f t="shared" si="162"/>
        <v>1</v>
      </c>
      <c r="P1054" s="30">
        <f t="shared" si="163"/>
        <v>1</v>
      </c>
      <c r="Q1054" s="30">
        <f t="shared" si="164"/>
        <v>1</v>
      </c>
      <c r="R1054" s="30">
        <f t="shared" si="165"/>
        <v>1</v>
      </c>
      <c r="S1054" s="30"/>
      <c r="T1054" s="30"/>
      <c r="U1054" s="30"/>
      <c r="V1054" s="34">
        <f t="shared" si="166"/>
        <v>1</v>
      </c>
    </row>
    <row r="1055" spans="1:22" s="34" customFormat="1" ht="45" x14ac:dyDescent="0.25">
      <c r="A1055" s="30">
        <f t="shared" si="167"/>
        <v>1</v>
      </c>
      <c r="D1055" s="33">
        <v>1051</v>
      </c>
      <c r="E1055" s="90" t="s">
        <v>4733</v>
      </c>
      <c r="F1055" s="91" t="s">
        <v>488</v>
      </c>
      <c r="G1055" s="91" t="s">
        <v>489</v>
      </c>
      <c r="H1055" s="92" t="s">
        <v>490</v>
      </c>
      <c r="I1055" s="93">
        <v>290101</v>
      </c>
      <c r="J1055" s="81">
        <f t="shared" si="168"/>
        <v>0</v>
      </c>
      <c r="K1055"/>
      <c r="L1055" s="30">
        <f t="shared" si="169"/>
        <v>1</v>
      </c>
      <c r="M1055" s="30">
        <f t="shared" si="160"/>
        <v>1</v>
      </c>
      <c r="N1055" s="30">
        <f t="shared" si="161"/>
        <v>1</v>
      </c>
      <c r="O1055" s="30">
        <f t="shared" si="162"/>
        <v>1</v>
      </c>
      <c r="P1055" s="30">
        <f t="shared" si="163"/>
        <v>1</v>
      </c>
      <c r="Q1055" s="30">
        <f t="shared" si="164"/>
        <v>1</v>
      </c>
      <c r="R1055" s="30">
        <f t="shared" si="165"/>
        <v>1</v>
      </c>
      <c r="S1055" s="30"/>
      <c r="T1055" s="30"/>
      <c r="U1055" s="30"/>
      <c r="V1055" s="34">
        <f t="shared" si="166"/>
        <v>1</v>
      </c>
    </row>
    <row r="1056" spans="1:22" s="34" customFormat="1" ht="45" x14ac:dyDescent="0.25">
      <c r="A1056" s="30">
        <f t="shared" si="167"/>
        <v>1</v>
      </c>
      <c r="D1056" s="33">
        <v>1052</v>
      </c>
      <c r="E1056" s="90" t="s">
        <v>4733</v>
      </c>
      <c r="F1056" s="91" t="s">
        <v>491</v>
      </c>
      <c r="G1056" s="91" t="s">
        <v>492</v>
      </c>
      <c r="H1056" s="92" t="s">
        <v>493</v>
      </c>
      <c r="I1056" s="93">
        <v>290102</v>
      </c>
      <c r="J1056" s="81">
        <f t="shared" si="168"/>
        <v>0</v>
      </c>
      <c r="K1056"/>
      <c r="L1056" s="30">
        <f t="shared" si="169"/>
        <v>1</v>
      </c>
      <c r="M1056" s="30">
        <f t="shared" si="160"/>
        <v>1</v>
      </c>
      <c r="N1056" s="30">
        <f t="shared" si="161"/>
        <v>1</v>
      </c>
      <c r="O1056" s="30">
        <f t="shared" si="162"/>
        <v>1</v>
      </c>
      <c r="P1056" s="30">
        <f t="shared" si="163"/>
        <v>1</v>
      </c>
      <c r="Q1056" s="30">
        <f t="shared" si="164"/>
        <v>1</v>
      </c>
      <c r="R1056" s="30">
        <f t="shared" si="165"/>
        <v>1</v>
      </c>
      <c r="S1056" s="30"/>
      <c r="T1056" s="30"/>
      <c r="U1056" s="30"/>
      <c r="V1056" s="34">
        <f t="shared" si="166"/>
        <v>1</v>
      </c>
    </row>
    <row r="1057" spans="1:22" s="34" customFormat="1" ht="45" x14ac:dyDescent="0.25">
      <c r="A1057" s="30">
        <f t="shared" si="167"/>
        <v>1</v>
      </c>
      <c r="D1057" s="33">
        <v>1053</v>
      </c>
      <c r="E1057" s="90" t="s">
        <v>4733</v>
      </c>
      <c r="F1057" s="91" t="s">
        <v>494</v>
      </c>
      <c r="G1057" s="91" t="s">
        <v>495</v>
      </c>
      <c r="H1057" s="92" t="s">
        <v>496</v>
      </c>
      <c r="I1057" s="93">
        <v>290103</v>
      </c>
      <c r="J1057" s="81">
        <f t="shared" si="168"/>
        <v>0</v>
      </c>
      <c r="K1057"/>
      <c r="L1057" s="30">
        <f t="shared" si="169"/>
        <v>1</v>
      </c>
      <c r="M1057" s="30">
        <f t="shared" si="160"/>
        <v>1</v>
      </c>
      <c r="N1057" s="30">
        <f t="shared" si="161"/>
        <v>1</v>
      </c>
      <c r="O1057" s="30">
        <f t="shared" si="162"/>
        <v>1</v>
      </c>
      <c r="P1057" s="30">
        <f t="shared" si="163"/>
        <v>1</v>
      </c>
      <c r="Q1057" s="30">
        <f t="shared" si="164"/>
        <v>1</v>
      </c>
      <c r="R1057" s="30">
        <f t="shared" si="165"/>
        <v>1</v>
      </c>
      <c r="S1057" s="30"/>
      <c r="T1057" s="30"/>
      <c r="U1057" s="30"/>
      <c r="V1057" s="34">
        <f t="shared" si="166"/>
        <v>1</v>
      </c>
    </row>
    <row r="1058" spans="1:22" s="34" customFormat="1" ht="45" x14ac:dyDescent="0.25">
      <c r="A1058" s="30">
        <f t="shared" si="167"/>
        <v>1</v>
      </c>
      <c r="D1058" s="33">
        <v>1054</v>
      </c>
      <c r="E1058" s="90" t="s">
        <v>4733</v>
      </c>
      <c r="F1058" s="91" t="s">
        <v>497</v>
      </c>
      <c r="G1058" s="91" t="s">
        <v>498</v>
      </c>
      <c r="H1058" s="92" t="s">
        <v>499</v>
      </c>
      <c r="I1058" s="93">
        <v>290104</v>
      </c>
      <c r="J1058" s="81">
        <f t="shared" si="168"/>
        <v>0</v>
      </c>
      <c r="K1058"/>
      <c r="L1058" s="30">
        <f t="shared" si="169"/>
        <v>1</v>
      </c>
      <c r="M1058" s="30">
        <f t="shared" si="160"/>
        <v>1</v>
      </c>
      <c r="N1058" s="30">
        <f t="shared" si="161"/>
        <v>1</v>
      </c>
      <c r="O1058" s="30">
        <f t="shared" si="162"/>
        <v>1</v>
      </c>
      <c r="P1058" s="30">
        <f t="shared" si="163"/>
        <v>1</v>
      </c>
      <c r="Q1058" s="30">
        <f t="shared" si="164"/>
        <v>1</v>
      </c>
      <c r="R1058" s="30">
        <f t="shared" si="165"/>
        <v>1</v>
      </c>
      <c r="S1058" s="30"/>
      <c r="T1058" s="30"/>
      <c r="U1058" s="30"/>
      <c r="V1058" s="34">
        <f t="shared" si="166"/>
        <v>1</v>
      </c>
    </row>
    <row r="1059" spans="1:22" s="34" customFormat="1" ht="45" x14ac:dyDescent="0.25">
      <c r="A1059" s="30">
        <f t="shared" si="167"/>
        <v>1</v>
      </c>
      <c r="D1059" s="33">
        <v>1055</v>
      </c>
      <c r="E1059" s="90" t="s">
        <v>4733</v>
      </c>
      <c r="F1059" s="91" t="s">
        <v>500</v>
      </c>
      <c r="G1059" s="91" t="s">
        <v>501</v>
      </c>
      <c r="H1059" s="92" t="s">
        <v>502</v>
      </c>
      <c r="I1059" s="93">
        <v>290105</v>
      </c>
      <c r="J1059" s="81">
        <f t="shared" si="168"/>
        <v>0</v>
      </c>
      <c r="K1059"/>
      <c r="L1059" s="30">
        <f t="shared" si="169"/>
        <v>1</v>
      </c>
      <c r="M1059" s="30">
        <f t="shared" si="160"/>
        <v>1</v>
      </c>
      <c r="N1059" s="30">
        <f t="shared" si="161"/>
        <v>1</v>
      </c>
      <c r="O1059" s="30">
        <f t="shared" si="162"/>
        <v>1</v>
      </c>
      <c r="P1059" s="30">
        <f t="shared" si="163"/>
        <v>1</v>
      </c>
      <c r="Q1059" s="30">
        <f t="shared" si="164"/>
        <v>1</v>
      </c>
      <c r="R1059" s="30">
        <f t="shared" si="165"/>
        <v>1</v>
      </c>
      <c r="S1059" s="30"/>
      <c r="T1059" s="30"/>
      <c r="U1059" s="30"/>
      <c r="V1059" s="34">
        <f t="shared" si="166"/>
        <v>1</v>
      </c>
    </row>
    <row r="1060" spans="1:22" s="34" customFormat="1" ht="45" x14ac:dyDescent="0.25">
      <c r="A1060" s="30">
        <f t="shared" si="167"/>
        <v>1</v>
      </c>
      <c r="D1060" s="33">
        <v>1056</v>
      </c>
      <c r="E1060" s="90" t="s">
        <v>4733</v>
      </c>
      <c r="F1060" s="91" t="s">
        <v>503</v>
      </c>
      <c r="G1060" s="91" t="s">
        <v>504</v>
      </c>
      <c r="H1060" s="92" t="s">
        <v>505</v>
      </c>
      <c r="I1060" s="93">
        <v>290106</v>
      </c>
      <c r="J1060" s="81">
        <f t="shared" si="168"/>
        <v>0</v>
      </c>
      <c r="K1060"/>
      <c r="L1060" s="30">
        <f t="shared" si="169"/>
        <v>1</v>
      </c>
      <c r="M1060" s="30">
        <f t="shared" si="160"/>
        <v>1</v>
      </c>
      <c r="N1060" s="30">
        <f t="shared" si="161"/>
        <v>1</v>
      </c>
      <c r="O1060" s="30">
        <f t="shared" si="162"/>
        <v>1</v>
      </c>
      <c r="P1060" s="30">
        <f t="shared" si="163"/>
        <v>1</v>
      </c>
      <c r="Q1060" s="30">
        <f t="shared" si="164"/>
        <v>1</v>
      </c>
      <c r="R1060" s="30">
        <f t="shared" si="165"/>
        <v>1</v>
      </c>
      <c r="S1060" s="30"/>
      <c r="T1060" s="30"/>
      <c r="U1060" s="30"/>
      <c r="V1060" s="34">
        <f t="shared" si="166"/>
        <v>1</v>
      </c>
    </row>
    <row r="1061" spans="1:22" s="34" customFormat="1" ht="60" x14ac:dyDescent="0.25">
      <c r="A1061" s="30">
        <f t="shared" si="167"/>
        <v>1</v>
      </c>
      <c r="D1061" s="33">
        <v>1057</v>
      </c>
      <c r="E1061" s="90" t="s">
        <v>4733</v>
      </c>
      <c r="F1061" s="91" t="s">
        <v>506</v>
      </c>
      <c r="G1061" s="91" t="s">
        <v>507</v>
      </c>
      <c r="H1061" s="92" t="s">
        <v>508</v>
      </c>
      <c r="I1061" s="93">
        <v>290107</v>
      </c>
      <c r="J1061" s="81">
        <f t="shared" si="168"/>
        <v>0</v>
      </c>
      <c r="K1061"/>
      <c r="L1061" s="30">
        <f t="shared" si="169"/>
        <v>1</v>
      </c>
      <c r="M1061" s="30">
        <f t="shared" si="160"/>
        <v>1</v>
      </c>
      <c r="N1061" s="30">
        <f t="shared" si="161"/>
        <v>1</v>
      </c>
      <c r="O1061" s="30">
        <f t="shared" si="162"/>
        <v>1</v>
      </c>
      <c r="P1061" s="30">
        <f t="shared" si="163"/>
        <v>1</v>
      </c>
      <c r="Q1061" s="30">
        <f t="shared" si="164"/>
        <v>1</v>
      </c>
      <c r="R1061" s="30">
        <f t="shared" si="165"/>
        <v>1</v>
      </c>
      <c r="S1061" s="30"/>
      <c r="T1061" s="30"/>
      <c r="U1061" s="30"/>
      <c r="V1061" s="34">
        <f t="shared" si="166"/>
        <v>1</v>
      </c>
    </row>
    <row r="1062" spans="1:22" s="34" customFormat="1" ht="45" x14ac:dyDescent="0.25">
      <c r="A1062" s="30">
        <f t="shared" si="167"/>
        <v>1</v>
      </c>
      <c r="D1062" s="33">
        <v>1058</v>
      </c>
      <c r="E1062" s="90" t="s">
        <v>4733</v>
      </c>
      <c r="F1062" s="91" t="s">
        <v>509</v>
      </c>
      <c r="G1062" s="91" t="s">
        <v>510</v>
      </c>
      <c r="H1062" s="92" t="s">
        <v>511</v>
      </c>
      <c r="I1062" s="93">
        <v>290108</v>
      </c>
      <c r="J1062" s="81">
        <f t="shared" si="168"/>
        <v>0</v>
      </c>
      <c r="K1062"/>
      <c r="L1062" s="30">
        <f t="shared" si="169"/>
        <v>1</v>
      </c>
      <c r="M1062" s="30">
        <f t="shared" si="160"/>
        <v>1</v>
      </c>
      <c r="N1062" s="30">
        <f t="shared" si="161"/>
        <v>1</v>
      </c>
      <c r="O1062" s="30">
        <f t="shared" si="162"/>
        <v>1</v>
      </c>
      <c r="P1062" s="30">
        <f t="shared" si="163"/>
        <v>1</v>
      </c>
      <c r="Q1062" s="30">
        <f t="shared" si="164"/>
        <v>1</v>
      </c>
      <c r="R1062" s="30">
        <f t="shared" si="165"/>
        <v>1</v>
      </c>
      <c r="S1062" s="30"/>
      <c r="T1062" s="30"/>
      <c r="U1062" s="30"/>
      <c r="V1062" s="34">
        <f t="shared" si="166"/>
        <v>1</v>
      </c>
    </row>
    <row r="1063" spans="1:22" s="34" customFormat="1" ht="90" x14ac:dyDescent="0.25">
      <c r="A1063" s="30">
        <f t="shared" si="167"/>
        <v>1</v>
      </c>
      <c r="D1063" s="33">
        <v>1059</v>
      </c>
      <c r="E1063" s="90" t="s">
        <v>4733</v>
      </c>
      <c r="F1063" s="91" t="s">
        <v>512</v>
      </c>
      <c r="G1063" s="91" t="s">
        <v>513</v>
      </c>
      <c r="H1063" s="92" t="s">
        <v>514</v>
      </c>
      <c r="I1063" s="93">
        <v>290109</v>
      </c>
      <c r="J1063" s="81">
        <f t="shared" si="168"/>
        <v>0</v>
      </c>
      <c r="K1063"/>
      <c r="L1063" s="30">
        <f t="shared" si="169"/>
        <v>1</v>
      </c>
      <c r="M1063" s="30">
        <f t="shared" si="160"/>
        <v>1</v>
      </c>
      <c r="N1063" s="30">
        <f t="shared" si="161"/>
        <v>1</v>
      </c>
      <c r="O1063" s="30">
        <f t="shared" si="162"/>
        <v>1</v>
      </c>
      <c r="P1063" s="30">
        <f t="shared" si="163"/>
        <v>1</v>
      </c>
      <c r="Q1063" s="30">
        <f t="shared" si="164"/>
        <v>1</v>
      </c>
      <c r="R1063" s="30">
        <f t="shared" si="165"/>
        <v>1</v>
      </c>
      <c r="S1063" s="30"/>
      <c r="T1063" s="30"/>
      <c r="U1063" s="30"/>
      <c r="V1063" s="34">
        <f t="shared" si="166"/>
        <v>1</v>
      </c>
    </row>
    <row r="1064" spans="1:22" s="34" customFormat="1" ht="45" x14ac:dyDescent="0.25">
      <c r="A1064" s="30">
        <f t="shared" si="167"/>
        <v>1</v>
      </c>
      <c r="D1064" s="33">
        <v>1060</v>
      </c>
      <c r="E1064" s="90" t="s">
        <v>4733</v>
      </c>
      <c r="F1064" s="91" t="s">
        <v>515</v>
      </c>
      <c r="G1064" s="91" t="s">
        <v>516</v>
      </c>
      <c r="H1064" s="92" t="s">
        <v>517</v>
      </c>
      <c r="I1064" s="93">
        <v>290112</v>
      </c>
      <c r="J1064" s="81">
        <f t="shared" si="168"/>
        <v>0</v>
      </c>
      <c r="K1064"/>
      <c r="L1064" s="30">
        <f t="shared" si="169"/>
        <v>1</v>
      </c>
      <c r="M1064" s="30">
        <f t="shared" si="160"/>
        <v>1</v>
      </c>
      <c r="N1064" s="30">
        <f t="shared" si="161"/>
        <v>1</v>
      </c>
      <c r="O1064" s="30">
        <f t="shared" si="162"/>
        <v>1</v>
      </c>
      <c r="P1064" s="30">
        <f t="shared" si="163"/>
        <v>1</v>
      </c>
      <c r="Q1064" s="30">
        <f t="shared" si="164"/>
        <v>1</v>
      </c>
      <c r="R1064" s="30">
        <f t="shared" si="165"/>
        <v>1</v>
      </c>
      <c r="S1064" s="30"/>
      <c r="T1064" s="30"/>
      <c r="U1064" s="30"/>
      <c r="V1064" s="34">
        <f t="shared" si="166"/>
        <v>1</v>
      </c>
    </row>
    <row r="1065" spans="1:22" s="34" customFormat="1" ht="45" x14ac:dyDescent="0.25">
      <c r="A1065" s="30">
        <f t="shared" si="167"/>
        <v>1</v>
      </c>
      <c r="D1065" s="33">
        <v>1061</v>
      </c>
      <c r="E1065" s="90" t="s">
        <v>4733</v>
      </c>
      <c r="F1065" s="91" t="s">
        <v>518</v>
      </c>
      <c r="G1065" s="91" t="s">
        <v>519</v>
      </c>
      <c r="H1065" s="92" t="s">
        <v>520</v>
      </c>
      <c r="I1065" s="93">
        <v>290113</v>
      </c>
      <c r="J1065" s="81">
        <f t="shared" si="168"/>
        <v>0</v>
      </c>
      <c r="K1065"/>
      <c r="L1065" s="30">
        <f t="shared" si="169"/>
        <v>1</v>
      </c>
      <c r="M1065" s="30">
        <f t="shared" si="160"/>
        <v>1</v>
      </c>
      <c r="N1065" s="30">
        <f t="shared" si="161"/>
        <v>1</v>
      </c>
      <c r="O1065" s="30">
        <f t="shared" si="162"/>
        <v>1</v>
      </c>
      <c r="P1065" s="30">
        <f t="shared" si="163"/>
        <v>1</v>
      </c>
      <c r="Q1065" s="30">
        <f t="shared" si="164"/>
        <v>1</v>
      </c>
      <c r="R1065" s="30">
        <f t="shared" si="165"/>
        <v>1</v>
      </c>
      <c r="S1065" s="30"/>
      <c r="T1065" s="30"/>
      <c r="U1065" s="30"/>
      <c r="V1065" s="34">
        <f t="shared" si="166"/>
        <v>1</v>
      </c>
    </row>
    <row r="1066" spans="1:22" s="34" customFormat="1" ht="45" x14ac:dyDescent="0.25">
      <c r="A1066" s="30">
        <f t="shared" si="167"/>
        <v>1</v>
      </c>
      <c r="D1066" s="33">
        <v>1062</v>
      </c>
      <c r="E1066" s="90" t="s">
        <v>4733</v>
      </c>
      <c r="F1066" s="91" t="s">
        <v>521</v>
      </c>
      <c r="G1066" s="91" t="s">
        <v>522</v>
      </c>
      <c r="H1066" s="92" t="s">
        <v>523</v>
      </c>
      <c r="I1066" s="93">
        <v>290115</v>
      </c>
      <c r="J1066" s="81">
        <f t="shared" si="168"/>
        <v>0</v>
      </c>
      <c r="K1066"/>
      <c r="L1066" s="30">
        <f t="shared" si="169"/>
        <v>1</v>
      </c>
      <c r="M1066" s="30">
        <f t="shared" si="160"/>
        <v>1</v>
      </c>
      <c r="N1066" s="30">
        <f t="shared" si="161"/>
        <v>1</v>
      </c>
      <c r="O1066" s="30">
        <f t="shared" si="162"/>
        <v>1</v>
      </c>
      <c r="P1066" s="30">
        <f t="shared" si="163"/>
        <v>1</v>
      </c>
      <c r="Q1066" s="30">
        <f t="shared" si="164"/>
        <v>1</v>
      </c>
      <c r="R1066" s="30">
        <f t="shared" si="165"/>
        <v>1</v>
      </c>
      <c r="S1066" s="30"/>
      <c r="T1066" s="30"/>
      <c r="U1066" s="30"/>
      <c r="V1066" s="34">
        <f t="shared" si="166"/>
        <v>1</v>
      </c>
    </row>
    <row r="1067" spans="1:22" s="34" customFormat="1" ht="45" x14ac:dyDescent="0.25">
      <c r="A1067" s="30">
        <f t="shared" si="167"/>
        <v>1</v>
      </c>
      <c r="D1067" s="33">
        <v>1063</v>
      </c>
      <c r="E1067" s="90" t="s">
        <v>4734</v>
      </c>
      <c r="F1067" s="91" t="s">
        <v>524</v>
      </c>
      <c r="G1067" s="91" t="s">
        <v>525</v>
      </c>
      <c r="H1067" s="92" t="s">
        <v>526</v>
      </c>
      <c r="I1067" s="93">
        <v>300101</v>
      </c>
      <c r="J1067" s="81">
        <f t="shared" si="168"/>
        <v>0</v>
      </c>
      <c r="K1067"/>
      <c r="L1067" s="30">
        <f t="shared" si="169"/>
        <v>1</v>
      </c>
      <c r="M1067" s="30">
        <f t="shared" si="160"/>
        <v>1</v>
      </c>
      <c r="N1067" s="30">
        <f t="shared" si="161"/>
        <v>1</v>
      </c>
      <c r="O1067" s="30">
        <f t="shared" si="162"/>
        <v>1</v>
      </c>
      <c r="P1067" s="30">
        <f t="shared" si="163"/>
        <v>1</v>
      </c>
      <c r="Q1067" s="30">
        <f t="shared" si="164"/>
        <v>1</v>
      </c>
      <c r="R1067" s="30">
        <f t="shared" si="165"/>
        <v>1</v>
      </c>
      <c r="S1067" s="30"/>
      <c r="T1067" s="30"/>
      <c r="U1067" s="30"/>
      <c r="V1067" s="34">
        <f t="shared" si="166"/>
        <v>1</v>
      </c>
    </row>
    <row r="1068" spans="1:22" s="34" customFormat="1" ht="60" x14ac:dyDescent="0.25">
      <c r="A1068" s="30">
        <f t="shared" si="167"/>
        <v>1</v>
      </c>
      <c r="D1068" s="33">
        <v>1064</v>
      </c>
      <c r="E1068" s="90" t="s">
        <v>4734</v>
      </c>
      <c r="F1068" s="91" t="s">
        <v>527</v>
      </c>
      <c r="G1068" s="91" t="s">
        <v>1810</v>
      </c>
      <c r="H1068" s="92" t="s">
        <v>528</v>
      </c>
      <c r="I1068" s="93">
        <v>300102</v>
      </c>
      <c r="J1068" s="81">
        <f t="shared" si="168"/>
        <v>0</v>
      </c>
      <c r="K1068"/>
      <c r="L1068" s="30">
        <f t="shared" si="169"/>
        <v>1</v>
      </c>
      <c r="M1068" s="30">
        <f t="shared" si="160"/>
        <v>1</v>
      </c>
      <c r="N1068" s="30">
        <f t="shared" si="161"/>
        <v>1</v>
      </c>
      <c r="O1068" s="30">
        <f t="shared" si="162"/>
        <v>1</v>
      </c>
      <c r="P1068" s="30">
        <f t="shared" si="163"/>
        <v>1</v>
      </c>
      <c r="Q1068" s="30">
        <f t="shared" si="164"/>
        <v>1</v>
      </c>
      <c r="R1068" s="30">
        <f t="shared" si="165"/>
        <v>1</v>
      </c>
      <c r="S1068" s="30"/>
      <c r="T1068" s="30"/>
      <c r="U1068" s="30"/>
      <c r="V1068" s="34">
        <f t="shared" si="166"/>
        <v>1</v>
      </c>
    </row>
    <row r="1069" spans="1:22" s="34" customFormat="1" ht="60" x14ac:dyDescent="0.25">
      <c r="A1069" s="30">
        <f t="shared" si="167"/>
        <v>1</v>
      </c>
      <c r="D1069" s="33">
        <v>1065</v>
      </c>
      <c r="E1069" s="90" t="s">
        <v>4734</v>
      </c>
      <c r="F1069" s="91" t="s">
        <v>529</v>
      </c>
      <c r="G1069" s="91" t="s">
        <v>3030</v>
      </c>
      <c r="H1069" s="92" t="s">
        <v>530</v>
      </c>
      <c r="I1069" s="93">
        <v>300103</v>
      </c>
      <c r="J1069" s="81">
        <f t="shared" si="168"/>
        <v>0</v>
      </c>
      <c r="K1069"/>
      <c r="L1069" s="30">
        <f t="shared" si="169"/>
        <v>1</v>
      </c>
      <c r="M1069" s="30">
        <f t="shared" si="160"/>
        <v>1</v>
      </c>
      <c r="N1069" s="30">
        <f t="shared" si="161"/>
        <v>1</v>
      </c>
      <c r="O1069" s="30">
        <f t="shared" si="162"/>
        <v>1</v>
      </c>
      <c r="P1069" s="30">
        <f t="shared" si="163"/>
        <v>1</v>
      </c>
      <c r="Q1069" s="30">
        <f t="shared" si="164"/>
        <v>1</v>
      </c>
      <c r="R1069" s="30">
        <f t="shared" si="165"/>
        <v>1</v>
      </c>
      <c r="S1069" s="30"/>
      <c r="T1069" s="30"/>
      <c r="U1069" s="30"/>
      <c r="V1069" s="34">
        <f t="shared" si="166"/>
        <v>1</v>
      </c>
    </row>
    <row r="1070" spans="1:22" s="34" customFormat="1" ht="45" x14ac:dyDescent="0.25">
      <c r="A1070" s="30">
        <f t="shared" si="167"/>
        <v>1</v>
      </c>
      <c r="D1070" s="33">
        <v>1066</v>
      </c>
      <c r="E1070" s="90" t="s">
        <v>4734</v>
      </c>
      <c r="F1070" s="91" t="s">
        <v>531</v>
      </c>
      <c r="G1070" s="91" t="s">
        <v>532</v>
      </c>
      <c r="H1070" s="92" t="s">
        <v>533</v>
      </c>
      <c r="I1070" s="93">
        <v>300104</v>
      </c>
      <c r="J1070" s="81">
        <f t="shared" si="168"/>
        <v>0</v>
      </c>
      <c r="K1070"/>
      <c r="L1070" s="30">
        <f t="shared" si="169"/>
        <v>1</v>
      </c>
      <c r="M1070" s="30">
        <f t="shared" si="160"/>
        <v>1</v>
      </c>
      <c r="N1070" s="30">
        <f t="shared" si="161"/>
        <v>1</v>
      </c>
      <c r="O1070" s="30">
        <f t="shared" si="162"/>
        <v>1</v>
      </c>
      <c r="P1070" s="30">
        <f t="shared" si="163"/>
        <v>1</v>
      </c>
      <c r="Q1070" s="30">
        <f t="shared" si="164"/>
        <v>1</v>
      </c>
      <c r="R1070" s="30">
        <f t="shared" si="165"/>
        <v>1</v>
      </c>
      <c r="S1070" s="30"/>
      <c r="T1070" s="30"/>
      <c r="U1070" s="30"/>
      <c r="V1070" s="34">
        <f t="shared" si="166"/>
        <v>1</v>
      </c>
    </row>
    <row r="1071" spans="1:22" s="34" customFormat="1" ht="45" x14ac:dyDescent="0.25">
      <c r="A1071" s="30">
        <f t="shared" si="167"/>
        <v>1</v>
      </c>
      <c r="D1071" s="33">
        <v>1067</v>
      </c>
      <c r="E1071" s="90" t="s">
        <v>4734</v>
      </c>
      <c r="F1071" s="91" t="s">
        <v>534</v>
      </c>
      <c r="G1071" s="91" t="s">
        <v>535</v>
      </c>
      <c r="H1071" s="92" t="s">
        <v>536</v>
      </c>
      <c r="I1071" s="93">
        <v>300105</v>
      </c>
      <c r="J1071" s="81">
        <f t="shared" si="168"/>
        <v>0</v>
      </c>
      <c r="K1071"/>
      <c r="L1071" s="30">
        <f t="shared" si="169"/>
        <v>1</v>
      </c>
      <c r="M1071" s="30">
        <f t="shared" si="160"/>
        <v>1</v>
      </c>
      <c r="N1071" s="30">
        <f t="shared" si="161"/>
        <v>1</v>
      </c>
      <c r="O1071" s="30">
        <f t="shared" si="162"/>
        <v>1</v>
      </c>
      <c r="P1071" s="30">
        <f t="shared" si="163"/>
        <v>1</v>
      </c>
      <c r="Q1071" s="30">
        <f t="shared" si="164"/>
        <v>1</v>
      </c>
      <c r="R1071" s="30">
        <f t="shared" si="165"/>
        <v>1</v>
      </c>
      <c r="S1071" s="30"/>
      <c r="T1071" s="30"/>
      <c r="U1071" s="30"/>
      <c r="V1071" s="34">
        <f t="shared" si="166"/>
        <v>1</v>
      </c>
    </row>
    <row r="1072" spans="1:22" s="34" customFormat="1" ht="45" x14ac:dyDescent="0.25">
      <c r="A1072" s="30">
        <f t="shared" si="167"/>
        <v>1</v>
      </c>
      <c r="D1072" s="33">
        <v>1068</v>
      </c>
      <c r="E1072" s="90" t="s">
        <v>4734</v>
      </c>
      <c r="F1072" s="91" t="s">
        <v>537</v>
      </c>
      <c r="G1072" s="91" t="s">
        <v>538</v>
      </c>
      <c r="H1072" s="92" t="s">
        <v>539</v>
      </c>
      <c r="I1072" s="93">
        <v>300106</v>
      </c>
      <c r="J1072" s="81">
        <f t="shared" si="168"/>
        <v>0</v>
      </c>
      <c r="K1072"/>
      <c r="L1072" s="30">
        <f t="shared" si="169"/>
        <v>1</v>
      </c>
      <c r="M1072" s="30">
        <f t="shared" si="160"/>
        <v>1</v>
      </c>
      <c r="N1072" s="30">
        <f t="shared" si="161"/>
        <v>1</v>
      </c>
      <c r="O1072" s="30">
        <f t="shared" si="162"/>
        <v>1</v>
      </c>
      <c r="P1072" s="30">
        <f t="shared" si="163"/>
        <v>1</v>
      </c>
      <c r="Q1072" s="30">
        <f t="shared" si="164"/>
        <v>1</v>
      </c>
      <c r="R1072" s="30">
        <f t="shared" si="165"/>
        <v>1</v>
      </c>
      <c r="S1072" s="30"/>
      <c r="T1072" s="30"/>
      <c r="U1072" s="30"/>
      <c r="V1072" s="34">
        <f t="shared" si="166"/>
        <v>1</v>
      </c>
    </row>
    <row r="1073" spans="1:22" s="34" customFormat="1" ht="60" x14ac:dyDescent="0.25">
      <c r="A1073" s="30">
        <f t="shared" si="167"/>
        <v>1</v>
      </c>
      <c r="D1073" s="33">
        <v>1069</v>
      </c>
      <c r="E1073" s="90" t="s">
        <v>4734</v>
      </c>
      <c r="F1073" s="91" t="s">
        <v>540</v>
      </c>
      <c r="G1073" s="91" t="s">
        <v>541</v>
      </c>
      <c r="H1073" s="92" t="s">
        <v>542</v>
      </c>
      <c r="I1073" s="93">
        <v>300107</v>
      </c>
      <c r="J1073" s="81">
        <f t="shared" si="168"/>
        <v>0</v>
      </c>
      <c r="K1073"/>
      <c r="L1073" s="30">
        <f t="shared" si="169"/>
        <v>1</v>
      </c>
      <c r="M1073" s="30">
        <f t="shared" si="160"/>
        <v>1</v>
      </c>
      <c r="N1073" s="30">
        <f t="shared" si="161"/>
        <v>1</v>
      </c>
      <c r="O1073" s="30">
        <f t="shared" si="162"/>
        <v>1</v>
      </c>
      <c r="P1073" s="30">
        <f t="shared" si="163"/>
        <v>1</v>
      </c>
      <c r="Q1073" s="30">
        <f t="shared" si="164"/>
        <v>1</v>
      </c>
      <c r="R1073" s="30">
        <f t="shared" si="165"/>
        <v>1</v>
      </c>
      <c r="S1073" s="30"/>
      <c r="T1073" s="30"/>
      <c r="U1073" s="30"/>
      <c r="V1073" s="34">
        <f t="shared" si="166"/>
        <v>1</v>
      </c>
    </row>
    <row r="1074" spans="1:22" s="34" customFormat="1" ht="60" x14ac:dyDescent="0.25">
      <c r="A1074" s="30">
        <f t="shared" si="167"/>
        <v>1</v>
      </c>
      <c r="D1074" s="33">
        <v>1070</v>
      </c>
      <c r="E1074" s="90" t="s">
        <v>4734</v>
      </c>
      <c r="F1074" s="91" t="s">
        <v>543</v>
      </c>
      <c r="G1074" s="91" t="s">
        <v>544</v>
      </c>
      <c r="H1074" s="92" t="s">
        <v>545</v>
      </c>
      <c r="I1074" s="93">
        <v>300108</v>
      </c>
      <c r="J1074" s="81">
        <f t="shared" si="168"/>
        <v>0</v>
      </c>
      <c r="K1074"/>
      <c r="L1074" s="30">
        <f t="shared" si="169"/>
        <v>1</v>
      </c>
      <c r="M1074" s="30">
        <f t="shared" si="160"/>
        <v>1</v>
      </c>
      <c r="N1074" s="30">
        <f t="shared" si="161"/>
        <v>1</v>
      </c>
      <c r="O1074" s="30">
        <f t="shared" si="162"/>
        <v>1</v>
      </c>
      <c r="P1074" s="30">
        <f t="shared" si="163"/>
        <v>1</v>
      </c>
      <c r="Q1074" s="30">
        <f t="shared" si="164"/>
        <v>1</v>
      </c>
      <c r="R1074" s="30">
        <f t="shared" si="165"/>
        <v>1</v>
      </c>
      <c r="S1074" s="30"/>
      <c r="T1074" s="30"/>
      <c r="U1074" s="30"/>
      <c r="V1074" s="34">
        <f t="shared" si="166"/>
        <v>1</v>
      </c>
    </row>
    <row r="1075" spans="1:22" s="34" customFormat="1" ht="45" x14ac:dyDescent="0.25">
      <c r="A1075" s="30">
        <f t="shared" si="167"/>
        <v>1</v>
      </c>
      <c r="D1075" s="33">
        <v>1071</v>
      </c>
      <c r="E1075" s="90" t="s">
        <v>4734</v>
      </c>
      <c r="F1075" s="91" t="s">
        <v>546</v>
      </c>
      <c r="G1075" s="91" t="s">
        <v>547</v>
      </c>
      <c r="H1075" s="92" t="s">
        <v>548</v>
      </c>
      <c r="I1075" s="93">
        <v>300109</v>
      </c>
      <c r="J1075" s="81">
        <f t="shared" si="168"/>
        <v>0</v>
      </c>
      <c r="K1075"/>
      <c r="L1075" s="30">
        <f t="shared" si="169"/>
        <v>1</v>
      </c>
      <c r="M1075" s="30">
        <f t="shared" si="160"/>
        <v>1</v>
      </c>
      <c r="N1075" s="30">
        <f t="shared" si="161"/>
        <v>1</v>
      </c>
      <c r="O1075" s="30">
        <f t="shared" si="162"/>
        <v>1</v>
      </c>
      <c r="P1075" s="30">
        <f t="shared" si="163"/>
        <v>1</v>
      </c>
      <c r="Q1075" s="30">
        <f t="shared" si="164"/>
        <v>1</v>
      </c>
      <c r="R1075" s="30">
        <f t="shared" si="165"/>
        <v>1</v>
      </c>
      <c r="S1075" s="30"/>
      <c r="T1075" s="30"/>
      <c r="U1075" s="30"/>
      <c r="V1075" s="34">
        <f t="shared" si="166"/>
        <v>1</v>
      </c>
    </row>
    <row r="1076" spans="1:22" s="34" customFormat="1" ht="45" x14ac:dyDescent="0.25">
      <c r="A1076" s="30">
        <f t="shared" si="167"/>
        <v>1</v>
      </c>
      <c r="D1076" s="33">
        <v>1072</v>
      </c>
      <c r="E1076" s="90" t="s">
        <v>4734</v>
      </c>
      <c r="F1076" s="91" t="s">
        <v>549</v>
      </c>
      <c r="G1076" s="91" t="s">
        <v>550</v>
      </c>
      <c r="H1076" s="92" t="s">
        <v>551</v>
      </c>
      <c r="I1076" s="93">
        <v>300110</v>
      </c>
      <c r="J1076" s="81">
        <f t="shared" si="168"/>
        <v>0</v>
      </c>
      <c r="K1076"/>
      <c r="L1076" s="30">
        <f t="shared" si="169"/>
        <v>1</v>
      </c>
      <c r="M1076" s="30">
        <f t="shared" si="160"/>
        <v>1</v>
      </c>
      <c r="N1076" s="30">
        <f t="shared" si="161"/>
        <v>1</v>
      </c>
      <c r="O1076" s="30">
        <f t="shared" si="162"/>
        <v>1</v>
      </c>
      <c r="P1076" s="30">
        <f t="shared" si="163"/>
        <v>1</v>
      </c>
      <c r="Q1076" s="30">
        <f t="shared" si="164"/>
        <v>1</v>
      </c>
      <c r="R1076" s="30">
        <f t="shared" si="165"/>
        <v>1</v>
      </c>
      <c r="S1076" s="30"/>
      <c r="T1076" s="30"/>
      <c r="U1076" s="30"/>
      <c r="V1076" s="34">
        <f t="shared" si="166"/>
        <v>1</v>
      </c>
    </row>
    <row r="1077" spans="1:22" s="34" customFormat="1" ht="45" x14ac:dyDescent="0.25">
      <c r="A1077" s="30">
        <f t="shared" si="167"/>
        <v>1</v>
      </c>
      <c r="D1077" s="33">
        <v>1073</v>
      </c>
      <c r="E1077" s="90" t="s">
        <v>4734</v>
      </c>
      <c r="F1077" s="91" t="s">
        <v>552</v>
      </c>
      <c r="G1077" s="91" t="s">
        <v>553</v>
      </c>
      <c r="H1077" s="92" t="s">
        <v>554</v>
      </c>
      <c r="I1077" s="93">
        <v>300111</v>
      </c>
      <c r="J1077" s="81">
        <f t="shared" si="168"/>
        <v>0</v>
      </c>
      <c r="K1077"/>
      <c r="L1077" s="30">
        <f t="shared" si="169"/>
        <v>1</v>
      </c>
      <c r="M1077" s="30">
        <f t="shared" si="160"/>
        <v>1</v>
      </c>
      <c r="N1077" s="30">
        <f t="shared" si="161"/>
        <v>1</v>
      </c>
      <c r="O1077" s="30">
        <f t="shared" si="162"/>
        <v>1</v>
      </c>
      <c r="P1077" s="30">
        <f t="shared" si="163"/>
        <v>1</v>
      </c>
      <c r="Q1077" s="30">
        <f t="shared" si="164"/>
        <v>1</v>
      </c>
      <c r="R1077" s="30">
        <f t="shared" si="165"/>
        <v>1</v>
      </c>
      <c r="S1077" s="30"/>
      <c r="T1077" s="30"/>
      <c r="U1077" s="30"/>
      <c r="V1077" s="34">
        <f t="shared" si="166"/>
        <v>1</v>
      </c>
    </row>
    <row r="1078" spans="1:22" s="34" customFormat="1" ht="45" x14ac:dyDescent="0.25">
      <c r="A1078" s="30">
        <f t="shared" si="167"/>
        <v>1</v>
      </c>
      <c r="D1078" s="33">
        <v>1074</v>
      </c>
      <c r="E1078" s="90" t="s">
        <v>4734</v>
      </c>
      <c r="F1078" s="91" t="s">
        <v>555</v>
      </c>
      <c r="G1078" s="91" t="s">
        <v>556</v>
      </c>
      <c r="H1078" s="92" t="s">
        <v>557</v>
      </c>
      <c r="I1078" s="93">
        <v>300112</v>
      </c>
      <c r="J1078" s="81">
        <f t="shared" si="168"/>
        <v>0</v>
      </c>
      <c r="K1078"/>
      <c r="L1078" s="30">
        <f t="shared" si="169"/>
        <v>1</v>
      </c>
      <c r="M1078" s="30">
        <f t="shared" si="160"/>
        <v>1</v>
      </c>
      <c r="N1078" s="30">
        <f t="shared" si="161"/>
        <v>1</v>
      </c>
      <c r="O1078" s="30">
        <f t="shared" si="162"/>
        <v>1</v>
      </c>
      <c r="P1078" s="30">
        <f t="shared" si="163"/>
        <v>1</v>
      </c>
      <c r="Q1078" s="30">
        <f t="shared" si="164"/>
        <v>1</v>
      </c>
      <c r="R1078" s="30">
        <f t="shared" si="165"/>
        <v>1</v>
      </c>
      <c r="S1078" s="30"/>
      <c r="T1078" s="30"/>
      <c r="U1078" s="30"/>
      <c r="V1078" s="34">
        <f t="shared" si="166"/>
        <v>1</v>
      </c>
    </row>
    <row r="1079" spans="1:22" s="34" customFormat="1" ht="45" x14ac:dyDescent="0.25">
      <c r="A1079" s="30">
        <f t="shared" si="167"/>
        <v>1</v>
      </c>
      <c r="D1079" s="33">
        <v>1075</v>
      </c>
      <c r="E1079" s="90" t="s">
        <v>4734</v>
      </c>
      <c r="F1079" s="91" t="s">
        <v>558</v>
      </c>
      <c r="G1079" s="91" t="s">
        <v>559</v>
      </c>
      <c r="H1079" s="92" t="s">
        <v>560</v>
      </c>
      <c r="I1079" s="93">
        <v>300113</v>
      </c>
      <c r="J1079" s="81">
        <f t="shared" si="168"/>
        <v>0</v>
      </c>
      <c r="K1079"/>
      <c r="L1079" s="30">
        <f t="shared" si="169"/>
        <v>1</v>
      </c>
      <c r="M1079" s="30">
        <f t="shared" si="160"/>
        <v>1</v>
      </c>
      <c r="N1079" s="30">
        <f t="shared" si="161"/>
        <v>1</v>
      </c>
      <c r="O1079" s="30">
        <f t="shared" si="162"/>
        <v>1</v>
      </c>
      <c r="P1079" s="30">
        <f t="shared" si="163"/>
        <v>1</v>
      </c>
      <c r="Q1079" s="30">
        <f t="shared" si="164"/>
        <v>1</v>
      </c>
      <c r="R1079" s="30">
        <f t="shared" si="165"/>
        <v>1</v>
      </c>
      <c r="S1079" s="30"/>
      <c r="T1079" s="30"/>
      <c r="U1079" s="30"/>
      <c r="V1079" s="34">
        <f t="shared" si="166"/>
        <v>1</v>
      </c>
    </row>
    <row r="1080" spans="1:22" s="34" customFormat="1" ht="45" x14ac:dyDescent="0.25">
      <c r="A1080" s="30">
        <f t="shared" si="167"/>
        <v>1</v>
      </c>
      <c r="D1080" s="33">
        <v>1076</v>
      </c>
      <c r="E1080" s="90" t="s">
        <v>4734</v>
      </c>
      <c r="F1080" s="91" t="s">
        <v>561</v>
      </c>
      <c r="G1080" s="91" t="s">
        <v>562</v>
      </c>
      <c r="H1080" s="92" t="s">
        <v>563</v>
      </c>
      <c r="I1080" s="93">
        <v>300114</v>
      </c>
      <c r="J1080" s="81">
        <f t="shared" si="168"/>
        <v>0</v>
      </c>
      <c r="K1080"/>
      <c r="L1080" s="30">
        <f t="shared" si="169"/>
        <v>1</v>
      </c>
      <c r="M1080" s="30">
        <f t="shared" si="160"/>
        <v>1</v>
      </c>
      <c r="N1080" s="30">
        <f t="shared" si="161"/>
        <v>1</v>
      </c>
      <c r="O1080" s="30">
        <f t="shared" si="162"/>
        <v>1</v>
      </c>
      <c r="P1080" s="30">
        <f t="shared" si="163"/>
        <v>1</v>
      </c>
      <c r="Q1080" s="30">
        <f t="shared" si="164"/>
        <v>1</v>
      </c>
      <c r="R1080" s="30">
        <f t="shared" si="165"/>
        <v>1</v>
      </c>
      <c r="S1080" s="30"/>
      <c r="T1080" s="30"/>
      <c r="U1080" s="30"/>
      <c r="V1080" s="34">
        <f t="shared" si="166"/>
        <v>1</v>
      </c>
    </row>
    <row r="1081" spans="1:22" s="34" customFormat="1" ht="90" x14ac:dyDescent="0.25">
      <c r="A1081" s="30">
        <f t="shared" si="167"/>
        <v>1</v>
      </c>
      <c r="D1081" s="33">
        <v>1077</v>
      </c>
      <c r="E1081" s="90" t="s">
        <v>4734</v>
      </c>
      <c r="F1081" s="91" t="s">
        <v>564</v>
      </c>
      <c r="G1081" s="91" t="s">
        <v>565</v>
      </c>
      <c r="H1081" s="92" t="s">
        <v>566</v>
      </c>
      <c r="I1081" s="93">
        <v>300117</v>
      </c>
      <c r="J1081" s="81">
        <f t="shared" si="168"/>
        <v>0</v>
      </c>
      <c r="K1081"/>
      <c r="L1081" s="30">
        <f t="shared" si="169"/>
        <v>1</v>
      </c>
      <c r="M1081" s="30">
        <f t="shared" si="160"/>
        <v>1</v>
      </c>
      <c r="N1081" s="30">
        <f t="shared" si="161"/>
        <v>1</v>
      </c>
      <c r="O1081" s="30">
        <f t="shared" si="162"/>
        <v>1</v>
      </c>
      <c r="P1081" s="30">
        <f t="shared" si="163"/>
        <v>1</v>
      </c>
      <c r="Q1081" s="30">
        <f t="shared" si="164"/>
        <v>1</v>
      </c>
      <c r="R1081" s="30">
        <f t="shared" si="165"/>
        <v>1</v>
      </c>
      <c r="S1081" s="30"/>
      <c r="T1081" s="30"/>
      <c r="U1081" s="30"/>
      <c r="V1081" s="34">
        <f t="shared" si="166"/>
        <v>1</v>
      </c>
    </row>
    <row r="1082" spans="1:22" s="34" customFormat="1" ht="75" x14ac:dyDescent="0.25">
      <c r="A1082" s="30">
        <f t="shared" si="167"/>
        <v>1</v>
      </c>
      <c r="D1082" s="33">
        <v>1078</v>
      </c>
      <c r="E1082" s="90" t="s">
        <v>4735</v>
      </c>
      <c r="F1082" s="91" t="s">
        <v>567</v>
      </c>
      <c r="G1082" s="91" t="s">
        <v>568</v>
      </c>
      <c r="H1082" s="92" t="s">
        <v>569</v>
      </c>
      <c r="I1082" s="93">
        <v>310101</v>
      </c>
      <c r="J1082" s="81">
        <f t="shared" si="168"/>
        <v>0</v>
      </c>
      <c r="K1082"/>
      <c r="L1082" s="30">
        <f t="shared" si="169"/>
        <v>1</v>
      </c>
      <c r="M1082" s="30">
        <f t="shared" si="160"/>
        <v>1</v>
      </c>
      <c r="N1082" s="30">
        <f t="shared" si="161"/>
        <v>1</v>
      </c>
      <c r="O1082" s="30">
        <f t="shared" si="162"/>
        <v>1</v>
      </c>
      <c r="P1082" s="30">
        <f t="shared" si="163"/>
        <v>1</v>
      </c>
      <c r="Q1082" s="30">
        <f t="shared" si="164"/>
        <v>1</v>
      </c>
      <c r="R1082" s="30">
        <f t="shared" si="165"/>
        <v>1</v>
      </c>
      <c r="S1082" s="30"/>
      <c r="T1082" s="30"/>
      <c r="U1082" s="30"/>
      <c r="V1082" s="34">
        <f t="shared" si="166"/>
        <v>1</v>
      </c>
    </row>
    <row r="1083" spans="1:22" s="34" customFormat="1" ht="60" x14ac:dyDescent="0.25">
      <c r="A1083" s="30">
        <f t="shared" si="167"/>
        <v>1</v>
      </c>
      <c r="D1083" s="33">
        <v>1079</v>
      </c>
      <c r="E1083" s="90" t="s">
        <v>4735</v>
      </c>
      <c r="F1083" s="91" t="s">
        <v>570</v>
      </c>
      <c r="G1083" s="91" t="s">
        <v>571</v>
      </c>
      <c r="H1083" s="92" t="s">
        <v>572</v>
      </c>
      <c r="I1083" s="93">
        <v>310102</v>
      </c>
      <c r="J1083" s="81">
        <f t="shared" si="168"/>
        <v>0</v>
      </c>
      <c r="K1083"/>
      <c r="L1083" s="30">
        <f t="shared" si="169"/>
        <v>1</v>
      </c>
      <c r="M1083" s="30">
        <f t="shared" si="160"/>
        <v>1</v>
      </c>
      <c r="N1083" s="30">
        <f t="shared" si="161"/>
        <v>1</v>
      </c>
      <c r="O1083" s="30">
        <f t="shared" si="162"/>
        <v>1</v>
      </c>
      <c r="P1083" s="30">
        <f t="shared" si="163"/>
        <v>1</v>
      </c>
      <c r="Q1083" s="30">
        <f t="shared" si="164"/>
        <v>1</v>
      </c>
      <c r="R1083" s="30">
        <f t="shared" si="165"/>
        <v>1</v>
      </c>
      <c r="S1083" s="30"/>
      <c r="T1083" s="30"/>
      <c r="U1083" s="30"/>
      <c r="V1083" s="34">
        <f t="shared" si="166"/>
        <v>1</v>
      </c>
    </row>
    <row r="1084" spans="1:22" s="34" customFormat="1" ht="60" x14ac:dyDescent="0.25">
      <c r="A1084" s="30">
        <f t="shared" si="167"/>
        <v>1</v>
      </c>
      <c r="D1084" s="33">
        <v>1080</v>
      </c>
      <c r="E1084" s="90" t="s">
        <v>4735</v>
      </c>
      <c r="F1084" s="91" t="s">
        <v>573</v>
      </c>
      <c r="G1084" s="91" t="s">
        <v>574</v>
      </c>
      <c r="H1084" s="92" t="s">
        <v>575</v>
      </c>
      <c r="I1084" s="93">
        <v>310103</v>
      </c>
      <c r="J1084" s="81">
        <f t="shared" si="168"/>
        <v>0</v>
      </c>
      <c r="K1084"/>
      <c r="L1084" s="30">
        <f t="shared" si="169"/>
        <v>1</v>
      </c>
      <c r="M1084" s="30">
        <f t="shared" si="160"/>
        <v>1</v>
      </c>
      <c r="N1084" s="30">
        <f t="shared" si="161"/>
        <v>1</v>
      </c>
      <c r="O1084" s="30">
        <f t="shared" si="162"/>
        <v>1</v>
      </c>
      <c r="P1084" s="30">
        <f t="shared" si="163"/>
        <v>1</v>
      </c>
      <c r="Q1084" s="30">
        <f t="shared" si="164"/>
        <v>1</v>
      </c>
      <c r="R1084" s="30">
        <f t="shared" si="165"/>
        <v>1</v>
      </c>
      <c r="S1084" s="30"/>
      <c r="T1084" s="30"/>
      <c r="U1084" s="30"/>
      <c r="V1084" s="34">
        <f t="shared" si="166"/>
        <v>1</v>
      </c>
    </row>
    <row r="1085" spans="1:22" s="34" customFormat="1" ht="60" x14ac:dyDescent="0.25">
      <c r="A1085" s="30">
        <f t="shared" si="167"/>
        <v>1</v>
      </c>
      <c r="D1085" s="33">
        <v>1081</v>
      </c>
      <c r="E1085" s="90" t="s">
        <v>4735</v>
      </c>
      <c r="F1085" s="91" t="s">
        <v>576</v>
      </c>
      <c r="G1085" s="91" t="s">
        <v>577</v>
      </c>
      <c r="H1085" s="92" t="s">
        <v>578</v>
      </c>
      <c r="I1085" s="93">
        <v>310104</v>
      </c>
      <c r="J1085" s="81">
        <f t="shared" si="168"/>
        <v>0</v>
      </c>
      <c r="K1085"/>
      <c r="L1085" s="30">
        <f t="shared" si="169"/>
        <v>1</v>
      </c>
      <c r="M1085" s="30">
        <f t="shared" si="160"/>
        <v>1</v>
      </c>
      <c r="N1085" s="30">
        <f t="shared" si="161"/>
        <v>1</v>
      </c>
      <c r="O1085" s="30">
        <f t="shared" si="162"/>
        <v>1</v>
      </c>
      <c r="P1085" s="30">
        <f t="shared" si="163"/>
        <v>1</v>
      </c>
      <c r="Q1085" s="30">
        <f t="shared" si="164"/>
        <v>1</v>
      </c>
      <c r="R1085" s="30">
        <f t="shared" si="165"/>
        <v>1</v>
      </c>
      <c r="S1085" s="30"/>
      <c r="T1085" s="30"/>
      <c r="U1085" s="30"/>
      <c r="V1085" s="34">
        <f t="shared" si="166"/>
        <v>1</v>
      </c>
    </row>
    <row r="1086" spans="1:22" s="34" customFormat="1" ht="75" x14ac:dyDescent="0.25">
      <c r="A1086" s="30">
        <f t="shared" si="167"/>
        <v>1</v>
      </c>
      <c r="D1086" s="33">
        <v>1082</v>
      </c>
      <c r="E1086" s="90" t="s">
        <v>4735</v>
      </c>
      <c r="F1086" s="91" t="s">
        <v>579</v>
      </c>
      <c r="G1086" s="91" t="s">
        <v>580</v>
      </c>
      <c r="H1086" s="92" t="s">
        <v>581</v>
      </c>
      <c r="I1086" s="93">
        <v>310105</v>
      </c>
      <c r="J1086" s="81">
        <f t="shared" si="168"/>
        <v>0</v>
      </c>
      <c r="K1086"/>
      <c r="L1086" s="30">
        <f t="shared" si="169"/>
        <v>1</v>
      </c>
      <c r="M1086" s="30">
        <f t="shared" si="160"/>
        <v>1</v>
      </c>
      <c r="N1086" s="30">
        <f t="shared" si="161"/>
        <v>1</v>
      </c>
      <c r="O1086" s="30">
        <f t="shared" si="162"/>
        <v>1</v>
      </c>
      <c r="P1086" s="30">
        <f t="shared" si="163"/>
        <v>1</v>
      </c>
      <c r="Q1086" s="30">
        <f t="shared" si="164"/>
        <v>1</v>
      </c>
      <c r="R1086" s="30">
        <f t="shared" si="165"/>
        <v>1</v>
      </c>
      <c r="S1086" s="30"/>
      <c r="T1086" s="30"/>
      <c r="U1086" s="30"/>
      <c r="V1086" s="34">
        <f t="shared" si="166"/>
        <v>1</v>
      </c>
    </row>
    <row r="1087" spans="1:22" s="34" customFormat="1" ht="90" x14ac:dyDescent="0.25">
      <c r="A1087" s="30">
        <f t="shared" si="167"/>
        <v>1</v>
      </c>
      <c r="D1087" s="33">
        <v>1083</v>
      </c>
      <c r="E1087" s="90" t="s">
        <v>4735</v>
      </c>
      <c r="F1087" s="91" t="s">
        <v>582</v>
      </c>
      <c r="G1087" s="91" t="s">
        <v>583</v>
      </c>
      <c r="H1087" s="92" t="s">
        <v>584</v>
      </c>
      <c r="I1087" s="93">
        <v>310106</v>
      </c>
      <c r="J1087" s="81">
        <f t="shared" si="168"/>
        <v>0</v>
      </c>
      <c r="K1087"/>
      <c r="L1087" s="30">
        <f t="shared" si="169"/>
        <v>1</v>
      </c>
      <c r="M1087" s="30">
        <f t="shared" si="160"/>
        <v>1</v>
      </c>
      <c r="N1087" s="30">
        <f t="shared" si="161"/>
        <v>1</v>
      </c>
      <c r="O1087" s="30">
        <f t="shared" si="162"/>
        <v>1</v>
      </c>
      <c r="P1087" s="30">
        <f t="shared" si="163"/>
        <v>1</v>
      </c>
      <c r="Q1087" s="30">
        <f t="shared" si="164"/>
        <v>1</v>
      </c>
      <c r="R1087" s="30">
        <f t="shared" si="165"/>
        <v>1</v>
      </c>
      <c r="S1087" s="30"/>
      <c r="T1087" s="30"/>
      <c r="U1087" s="30"/>
      <c r="V1087" s="34">
        <f t="shared" si="166"/>
        <v>1</v>
      </c>
    </row>
    <row r="1088" spans="1:22" s="34" customFormat="1" ht="75" x14ac:dyDescent="0.25">
      <c r="A1088" s="30">
        <f t="shared" si="167"/>
        <v>1</v>
      </c>
      <c r="D1088" s="33">
        <v>1084</v>
      </c>
      <c r="E1088" s="90" t="s">
        <v>4735</v>
      </c>
      <c r="F1088" s="91" t="s">
        <v>585</v>
      </c>
      <c r="G1088" s="91" t="s">
        <v>586</v>
      </c>
      <c r="H1088" s="92" t="s">
        <v>587</v>
      </c>
      <c r="I1088" s="93">
        <v>310107</v>
      </c>
      <c r="J1088" s="81">
        <f t="shared" si="168"/>
        <v>0</v>
      </c>
      <c r="K1088"/>
      <c r="L1088" s="30">
        <f t="shared" si="169"/>
        <v>1</v>
      </c>
      <c r="M1088" s="30">
        <f t="shared" si="160"/>
        <v>1</v>
      </c>
      <c r="N1088" s="30">
        <f t="shared" si="161"/>
        <v>1</v>
      </c>
      <c r="O1088" s="30">
        <f t="shared" si="162"/>
        <v>1</v>
      </c>
      <c r="P1088" s="30">
        <f t="shared" si="163"/>
        <v>1</v>
      </c>
      <c r="Q1088" s="30">
        <f t="shared" si="164"/>
        <v>1</v>
      </c>
      <c r="R1088" s="30">
        <f t="shared" si="165"/>
        <v>1</v>
      </c>
      <c r="S1088" s="30"/>
      <c r="T1088" s="30"/>
      <c r="U1088" s="30"/>
      <c r="V1088" s="34">
        <f t="shared" si="166"/>
        <v>1</v>
      </c>
    </row>
    <row r="1089" spans="1:22" s="34" customFormat="1" ht="75" x14ac:dyDescent="0.25">
      <c r="A1089" s="30">
        <f t="shared" si="167"/>
        <v>1</v>
      </c>
      <c r="D1089" s="33">
        <v>1085</v>
      </c>
      <c r="E1089" s="90" t="s">
        <v>4735</v>
      </c>
      <c r="F1089" s="91" t="s">
        <v>588</v>
      </c>
      <c r="G1089" s="91" t="s">
        <v>589</v>
      </c>
      <c r="H1089" s="92" t="s">
        <v>590</v>
      </c>
      <c r="I1089" s="93">
        <v>310108</v>
      </c>
      <c r="J1089" s="81">
        <f t="shared" si="168"/>
        <v>0</v>
      </c>
      <c r="K1089"/>
      <c r="L1089" s="30">
        <f t="shared" si="169"/>
        <v>1</v>
      </c>
      <c r="M1089" s="30">
        <f t="shared" si="160"/>
        <v>1</v>
      </c>
      <c r="N1089" s="30">
        <f t="shared" si="161"/>
        <v>1</v>
      </c>
      <c r="O1089" s="30">
        <f t="shared" si="162"/>
        <v>1</v>
      </c>
      <c r="P1089" s="30">
        <f t="shared" si="163"/>
        <v>1</v>
      </c>
      <c r="Q1089" s="30">
        <f t="shared" si="164"/>
        <v>1</v>
      </c>
      <c r="R1089" s="30">
        <f t="shared" si="165"/>
        <v>1</v>
      </c>
      <c r="S1089" s="30"/>
      <c r="T1089" s="30"/>
      <c r="U1089" s="30"/>
      <c r="V1089" s="34">
        <f t="shared" si="166"/>
        <v>1</v>
      </c>
    </row>
    <row r="1090" spans="1:22" s="34" customFormat="1" ht="75" x14ac:dyDescent="0.25">
      <c r="A1090" s="30">
        <f t="shared" si="167"/>
        <v>1</v>
      </c>
      <c r="D1090" s="33">
        <v>1086</v>
      </c>
      <c r="E1090" s="90" t="s">
        <v>4735</v>
      </c>
      <c r="F1090" s="91" t="s">
        <v>591</v>
      </c>
      <c r="G1090" s="91" t="s">
        <v>592</v>
      </c>
      <c r="H1090" s="92" t="s">
        <v>593</v>
      </c>
      <c r="I1090" s="93">
        <v>310109</v>
      </c>
      <c r="J1090" s="81">
        <f t="shared" si="168"/>
        <v>0</v>
      </c>
      <c r="K1090"/>
      <c r="L1090" s="30">
        <f t="shared" si="169"/>
        <v>1</v>
      </c>
      <c r="M1090" s="30">
        <f t="shared" si="160"/>
        <v>1</v>
      </c>
      <c r="N1090" s="30">
        <f t="shared" si="161"/>
        <v>1</v>
      </c>
      <c r="O1090" s="30">
        <f t="shared" si="162"/>
        <v>1</v>
      </c>
      <c r="P1090" s="30">
        <f t="shared" si="163"/>
        <v>1</v>
      </c>
      <c r="Q1090" s="30">
        <f t="shared" si="164"/>
        <v>1</v>
      </c>
      <c r="R1090" s="30">
        <f t="shared" si="165"/>
        <v>1</v>
      </c>
      <c r="S1090" s="30"/>
      <c r="T1090" s="30"/>
      <c r="U1090" s="30"/>
      <c r="V1090" s="34">
        <f t="shared" si="166"/>
        <v>1</v>
      </c>
    </row>
    <row r="1091" spans="1:22" s="34" customFormat="1" ht="75" x14ac:dyDescent="0.25">
      <c r="A1091" s="30">
        <f t="shared" si="167"/>
        <v>1</v>
      </c>
      <c r="D1091" s="33">
        <v>1087</v>
      </c>
      <c r="E1091" s="90" t="s">
        <v>4735</v>
      </c>
      <c r="F1091" s="91" t="s">
        <v>594</v>
      </c>
      <c r="G1091" s="91" t="s">
        <v>595</v>
      </c>
      <c r="H1091" s="92" t="s">
        <v>596</v>
      </c>
      <c r="I1091" s="93">
        <v>310110</v>
      </c>
      <c r="J1091" s="81">
        <f t="shared" si="168"/>
        <v>0</v>
      </c>
      <c r="K1091"/>
      <c r="L1091" s="30">
        <f t="shared" si="169"/>
        <v>1</v>
      </c>
      <c r="M1091" s="30">
        <f t="shared" si="160"/>
        <v>1</v>
      </c>
      <c r="N1091" s="30">
        <f t="shared" si="161"/>
        <v>1</v>
      </c>
      <c r="O1091" s="30">
        <f t="shared" si="162"/>
        <v>1</v>
      </c>
      <c r="P1091" s="30">
        <f t="shared" si="163"/>
        <v>1</v>
      </c>
      <c r="Q1091" s="30">
        <f t="shared" si="164"/>
        <v>1</v>
      </c>
      <c r="R1091" s="30">
        <f t="shared" si="165"/>
        <v>1</v>
      </c>
      <c r="S1091" s="30"/>
      <c r="T1091" s="30"/>
      <c r="U1091" s="30"/>
      <c r="V1091" s="34">
        <f t="shared" si="166"/>
        <v>1</v>
      </c>
    </row>
    <row r="1092" spans="1:22" s="34" customFormat="1" ht="60" x14ac:dyDescent="0.25">
      <c r="A1092" s="30">
        <f t="shared" si="167"/>
        <v>1</v>
      </c>
      <c r="D1092" s="33">
        <v>1088</v>
      </c>
      <c r="E1092" s="90" t="s">
        <v>4735</v>
      </c>
      <c r="F1092" s="91" t="s">
        <v>597</v>
      </c>
      <c r="G1092" s="91" t="s">
        <v>598</v>
      </c>
      <c r="H1092" s="92" t="s">
        <v>599</v>
      </c>
      <c r="I1092" s="93">
        <v>310111</v>
      </c>
      <c r="J1092" s="81">
        <f t="shared" si="168"/>
        <v>0</v>
      </c>
      <c r="K1092"/>
      <c r="L1092" s="30">
        <f t="shared" si="169"/>
        <v>1</v>
      </c>
      <c r="M1092" s="30">
        <f t="shared" si="160"/>
        <v>1</v>
      </c>
      <c r="N1092" s="30">
        <f t="shared" si="161"/>
        <v>1</v>
      </c>
      <c r="O1092" s="30">
        <f t="shared" si="162"/>
        <v>1</v>
      </c>
      <c r="P1092" s="30">
        <f t="shared" si="163"/>
        <v>1</v>
      </c>
      <c r="Q1092" s="30">
        <f t="shared" si="164"/>
        <v>1</v>
      </c>
      <c r="R1092" s="30">
        <f t="shared" si="165"/>
        <v>1</v>
      </c>
      <c r="S1092" s="30"/>
      <c r="T1092" s="30"/>
      <c r="U1092" s="30"/>
      <c r="V1092" s="34">
        <f t="shared" si="166"/>
        <v>1</v>
      </c>
    </row>
    <row r="1093" spans="1:22" s="34" customFormat="1" ht="90" x14ac:dyDescent="0.25">
      <c r="A1093" s="30">
        <f t="shared" si="167"/>
        <v>1</v>
      </c>
      <c r="D1093" s="33">
        <v>1089</v>
      </c>
      <c r="E1093" s="90" t="s">
        <v>4735</v>
      </c>
      <c r="F1093" s="91" t="s">
        <v>600</v>
      </c>
      <c r="G1093" s="91" t="s">
        <v>601</v>
      </c>
      <c r="H1093" s="92" t="s">
        <v>602</v>
      </c>
      <c r="I1093" s="93">
        <v>310112</v>
      </c>
      <c r="J1093" s="81">
        <f t="shared" si="168"/>
        <v>0</v>
      </c>
      <c r="K1093"/>
      <c r="L1093" s="30">
        <f t="shared" si="169"/>
        <v>1</v>
      </c>
      <c r="M1093" s="30">
        <f t="shared" ref="M1093:M1156" si="170">IF(E1093&lt;&gt;"",1,0)</f>
        <v>1</v>
      </c>
      <c r="N1093" s="30">
        <f t="shared" ref="N1093:N1156" si="171">IF(F1093&lt;&gt;"",1,0)</f>
        <v>1</v>
      </c>
      <c r="O1093" s="30">
        <f t="shared" ref="O1093:O1156" si="172">IF(G1093&lt;&gt;"",1,0)</f>
        <v>1</v>
      </c>
      <c r="P1093" s="30">
        <f t="shared" ref="P1093:P1156" si="173">IF(H1093&lt;&gt;"",1,0)</f>
        <v>1</v>
      </c>
      <c r="Q1093" s="30">
        <f t="shared" ref="Q1093:Q1156" si="174">IF(I1093&lt;&gt;"",1,0)</f>
        <v>1</v>
      </c>
      <c r="R1093" s="30">
        <f t="shared" ref="R1093:R1156" si="175">IF(J1093&lt;&gt;"",1,0)</f>
        <v>1</v>
      </c>
      <c r="S1093" s="30"/>
      <c r="T1093" s="30"/>
      <c r="U1093" s="30"/>
      <c r="V1093" s="34">
        <f t="shared" ref="V1093:V1156" si="176">IF(LEN(H1093)=9,IF(ISNA(AND(MID(H1093,1,3)="sch",VALUE(MID(H1093,4,2))&gt;0,VALUE(MID(H1093,6,4))&gt;0)),0,IF(AND(MID(H1093,1,3)="sch",VALUE(MID(H1093,4,2))&gt;0,VALUE(MID(H1093,6,4))&gt;0),1,0)),IF(P1093=0,1,0))</f>
        <v>1</v>
      </c>
    </row>
    <row r="1094" spans="1:22" s="34" customFormat="1" ht="75" x14ac:dyDescent="0.25">
      <c r="A1094" s="30">
        <f t="shared" ref="A1094:A1157" si="177">IF(L1094=0,1,IF(M1094*(N1094+O1094)*V1094&gt;0,1,0))</f>
        <v>1</v>
      </c>
      <c r="D1094" s="33">
        <v>1090</v>
      </c>
      <c r="E1094" s="90" t="s">
        <v>4735</v>
      </c>
      <c r="F1094" s="91" t="s">
        <v>0</v>
      </c>
      <c r="G1094" s="91" t="s">
        <v>1</v>
      </c>
      <c r="H1094" s="92" t="s">
        <v>2</v>
      </c>
      <c r="I1094" s="93">
        <v>310113</v>
      </c>
      <c r="J1094" s="81">
        <f t="shared" ref="J1094:J1157" si="178">IF(E1094&lt;&gt;"",0,"")</f>
        <v>0</v>
      </c>
      <c r="K1094"/>
      <c r="L1094" s="30">
        <f t="shared" ref="L1094:L1157" si="179">IF(LEN(E1094&amp;F1094&amp;G1094&amp;H1094&amp;I1094&amp;J1094)&gt;0,1,0)</f>
        <v>1</v>
      </c>
      <c r="M1094" s="30">
        <f t="shared" si="170"/>
        <v>1</v>
      </c>
      <c r="N1094" s="30">
        <f t="shared" si="171"/>
        <v>1</v>
      </c>
      <c r="O1094" s="30">
        <f t="shared" si="172"/>
        <v>1</v>
      </c>
      <c r="P1094" s="30">
        <f t="shared" si="173"/>
        <v>1</v>
      </c>
      <c r="Q1094" s="30">
        <f t="shared" si="174"/>
        <v>1</v>
      </c>
      <c r="R1094" s="30">
        <f t="shared" si="175"/>
        <v>1</v>
      </c>
      <c r="S1094" s="30"/>
      <c r="T1094" s="30"/>
      <c r="U1094" s="30"/>
      <c r="V1094" s="34">
        <f t="shared" si="176"/>
        <v>1</v>
      </c>
    </row>
    <row r="1095" spans="1:22" s="34" customFormat="1" ht="75" x14ac:dyDescent="0.25">
      <c r="A1095" s="30">
        <f t="shared" si="177"/>
        <v>1</v>
      </c>
      <c r="D1095" s="33">
        <v>1091</v>
      </c>
      <c r="E1095" s="90" t="s">
        <v>4735</v>
      </c>
      <c r="F1095" s="91" t="s">
        <v>3</v>
      </c>
      <c r="G1095" s="91" t="s">
        <v>4</v>
      </c>
      <c r="H1095" s="92" t="s">
        <v>5</v>
      </c>
      <c r="I1095" s="93">
        <v>310114</v>
      </c>
      <c r="J1095" s="81">
        <f t="shared" si="178"/>
        <v>0</v>
      </c>
      <c r="K1095"/>
      <c r="L1095" s="30">
        <f t="shared" si="179"/>
        <v>1</v>
      </c>
      <c r="M1095" s="30">
        <f t="shared" si="170"/>
        <v>1</v>
      </c>
      <c r="N1095" s="30">
        <f t="shared" si="171"/>
        <v>1</v>
      </c>
      <c r="O1095" s="30">
        <f t="shared" si="172"/>
        <v>1</v>
      </c>
      <c r="P1095" s="30">
        <f t="shared" si="173"/>
        <v>1</v>
      </c>
      <c r="Q1095" s="30">
        <f t="shared" si="174"/>
        <v>1</v>
      </c>
      <c r="R1095" s="30">
        <f t="shared" si="175"/>
        <v>1</v>
      </c>
      <c r="S1095" s="30"/>
      <c r="T1095" s="30"/>
      <c r="U1095" s="30"/>
      <c r="V1095" s="34">
        <f t="shared" si="176"/>
        <v>1</v>
      </c>
    </row>
    <row r="1096" spans="1:22" s="34" customFormat="1" x14ac:dyDescent="0.25">
      <c r="A1096" s="30">
        <f t="shared" si="177"/>
        <v>1</v>
      </c>
      <c r="D1096" s="33">
        <v>1092</v>
      </c>
      <c r="E1096" s="35"/>
      <c r="F1096" s="36"/>
      <c r="G1096" s="36"/>
      <c r="H1096" s="72"/>
      <c r="I1096" s="77"/>
      <c r="J1096" s="81" t="str">
        <f t="shared" si="178"/>
        <v/>
      </c>
      <c r="K1096"/>
      <c r="L1096" s="30">
        <f t="shared" si="179"/>
        <v>0</v>
      </c>
      <c r="M1096" s="30">
        <f t="shared" si="170"/>
        <v>0</v>
      </c>
      <c r="N1096" s="30">
        <f t="shared" si="171"/>
        <v>0</v>
      </c>
      <c r="O1096" s="30">
        <f t="shared" si="172"/>
        <v>0</v>
      </c>
      <c r="P1096" s="30">
        <f t="shared" si="173"/>
        <v>0</v>
      </c>
      <c r="Q1096" s="30">
        <f t="shared" si="174"/>
        <v>0</v>
      </c>
      <c r="R1096" s="30">
        <f t="shared" si="175"/>
        <v>0</v>
      </c>
      <c r="S1096" s="30"/>
      <c r="T1096" s="30"/>
      <c r="U1096" s="30"/>
      <c r="V1096" s="34">
        <f t="shared" si="176"/>
        <v>1</v>
      </c>
    </row>
    <row r="1097" spans="1:22" s="34" customFormat="1" x14ac:dyDescent="0.25">
      <c r="A1097" s="30">
        <f t="shared" si="177"/>
        <v>1</v>
      </c>
      <c r="D1097" s="33">
        <v>1093</v>
      </c>
      <c r="E1097" s="35"/>
      <c r="F1097" s="36"/>
      <c r="G1097" s="36"/>
      <c r="H1097" s="72"/>
      <c r="I1097" s="77"/>
      <c r="J1097" s="81" t="str">
        <f t="shared" si="178"/>
        <v/>
      </c>
      <c r="K1097"/>
      <c r="L1097" s="30">
        <f t="shared" si="179"/>
        <v>0</v>
      </c>
      <c r="M1097" s="30">
        <f t="shared" si="170"/>
        <v>0</v>
      </c>
      <c r="N1097" s="30">
        <f t="shared" si="171"/>
        <v>0</v>
      </c>
      <c r="O1097" s="30">
        <f t="shared" si="172"/>
        <v>0</v>
      </c>
      <c r="P1097" s="30">
        <f t="shared" si="173"/>
        <v>0</v>
      </c>
      <c r="Q1097" s="30">
        <f t="shared" si="174"/>
        <v>0</v>
      </c>
      <c r="R1097" s="30">
        <f t="shared" si="175"/>
        <v>0</v>
      </c>
      <c r="S1097" s="30"/>
      <c r="T1097" s="30"/>
      <c r="U1097" s="30"/>
      <c r="V1097" s="34">
        <f t="shared" si="176"/>
        <v>1</v>
      </c>
    </row>
    <row r="1098" spans="1:22" s="34" customFormat="1" x14ac:dyDescent="0.25">
      <c r="A1098" s="30">
        <f t="shared" si="177"/>
        <v>1</v>
      </c>
      <c r="D1098" s="33">
        <v>1094</v>
      </c>
      <c r="E1098" s="35"/>
      <c r="F1098" s="36"/>
      <c r="G1098" s="36"/>
      <c r="H1098" s="72"/>
      <c r="I1098" s="77"/>
      <c r="J1098" s="81" t="str">
        <f t="shared" si="178"/>
        <v/>
      </c>
      <c r="K1098"/>
      <c r="L1098" s="30">
        <f t="shared" si="179"/>
        <v>0</v>
      </c>
      <c r="M1098" s="30">
        <f t="shared" si="170"/>
        <v>0</v>
      </c>
      <c r="N1098" s="30">
        <f t="shared" si="171"/>
        <v>0</v>
      </c>
      <c r="O1098" s="30">
        <f t="shared" si="172"/>
        <v>0</v>
      </c>
      <c r="P1098" s="30">
        <f t="shared" si="173"/>
        <v>0</v>
      </c>
      <c r="Q1098" s="30">
        <f t="shared" si="174"/>
        <v>0</v>
      </c>
      <c r="R1098" s="30">
        <f t="shared" si="175"/>
        <v>0</v>
      </c>
      <c r="S1098" s="30"/>
      <c r="T1098" s="30"/>
      <c r="U1098" s="30"/>
      <c r="V1098" s="34">
        <f t="shared" si="176"/>
        <v>1</v>
      </c>
    </row>
    <row r="1099" spans="1:22" s="34" customFormat="1" x14ac:dyDescent="0.25">
      <c r="A1099" s="30">
        <f t="shared" si="177"/>
        <v>1</v>
      </c>
      <c r="D1099" s="33">
        <v>1095</v>
      </c>
      <c r="E1099" s="35"/>
      <c r="F1099" s="36"/>
      <c r="G1099" s="36"/>
      <c r="H1099" s="72"/>
      <c r="I1099" s="77"/>
      <c r="J1099" s="81" t="str">
        <f t="shared" si="178"/>
        <v/>
      </c>
      <c r="K1099"/>
      <c r="L1099" s="30">
        <f t="shared" si="179"/>
        <v>0</v>
      </c>
      <c r="M1099" s="30">
        <f t="shared" si="170"/>
        <v>0</v>
      </c>
      <c r="N1099" s="30">
        <f t="shared" si="171"/>
        <v>0</v>
      </c>
      <c r="O1099" s="30">
        <f t="shared" si="172"/>
        <v>0</v>
      </c>
      <c r="P1099" s="30">
        <f t="shared" si="173"/>
        <v>0</v>
      </c>
      <c r="Q1099" s="30">
        <f t="shared" si="174"/>
        <v>0</v>
      </c>
      <c r="R1099" s="30">
        <f t="shared" si="175"/>
        <v>0</v>
      </c>
      <c r="S1099" s="30"/>
      <c r="T1099" s="30"/>
      <c r="U1099" s="30"/>
      <c r="V1099" s="34">
        <f t="shared" si="176"/>
        <v>1</v>
      </c>
    </row>
    <row r="1100" spans="1:22" s="34" customFormat="1" x14ac:dyDescent="0.25">
      <c r="A1100" s="30">
        <f t="shared" si="177"/>
        <v>1</v>
      </c>
      <c r="D1100" s="33">
        <v>1096</v>
      </c>
      <c r="E1100" s="35"/>
      <c r="F1100" s="36"/>
      <c r="G1100" s="36"/>
      <c r="H1100" s="72"/>
      <c r="I1100" s="77"/>
      <c r="J1100" s="81" t="str">
        <f t="shared" si="178"/>
        <v/>
      </c>
      <c r="K1100"/>
      <c r="L1100" s="30">
        <f t="shared" si="179"/>
        <v>0</v>
      </c>
      <c r="M1100" s="30">
        <f t="shared" si="170"/>
        <v>0</v>
      </c>
      <c r="N1100" s="30">
        <f t="shared" si="171"/>
        <v>0</v>
      </c>
      <c r="O1100" s="30">
        <f t="shared" si="172"/>
        <v>0</v>
      </c>
      <c r="P1100" s="30">
        <f t="shared" si="173"/>
        <v>0</v>
      </c>
      <c r="Q1100" s="30">
        <f t="shared" si="174"/>
        <v>0</v>
      </c>
      <c r="R1100" s="30">
        <f t="shared" si="175"/>
        <v>0</v>
      </c>
      <c r="S1100" s="30"/>
      <c r="T1100" s="30"/>
      <c r="U1100" s="30"/>
      <c r="V1100" s="34">
        <f t="shared" si="176"/>
        <v>1</v>
      </c>
    </row>
    <row r="1101" spans="1:22" s="34" customFormat="1" x14ac:dyDescent="0.25">
      <c r="A1101" s="30">
        <f t="shared" si="177"/>
        <v>1</v>
      </c>
      <c r="D1101" s="33">
        <v>1097</v>
      </c>
      <c r="E1101" s="35"/>
      <c r="F1101" s="36"/>
      <c r="G1101" s="36"/>
      <c r="H1101" s="72"/>
      <c r="I1101" s="77"/>
      <c r="J1101" s="81" t="str">
        <f t="shared" si="178"/>
        <v/>
      </c>
      <c r="K1101"/>
      <c r="L1101" s="30">
        <f t="shared" si="179"/>
        <v>0</v>
      </c>
      <c r="M1101" s="30">
        <f t="shared" si="170"/>
        <v>0</v>
      </c>
      <c r="N1101" s="30">
        <f t="shared" si="171"/>
        <v>0</v>
      </c>
      <c r="O1101" s="30">
        <f t="shared" si="172"/>
        <v>0</v>
      </c>
      <c r="P1101" s="30">
        <f t="shared" si="173"/>
        <v>0</v>
      </c>
      <c r="Q1101" s="30">
        <f t="shared" si="174"/>
        <v>0</v>
      </c>
      <c r="R1101" s="30">
        <f t="shared" si="175"/>
        <v>0</v>
      </c>
      <c r="S1101" s="30"/>
      <c r="T1101" s="30"/>
      <c r="U1101" s="30"/>
      <c r="V1101" s="34">
        <f t="shared" si="176"/>
        <v>1</v>
      </c>
    </row>
    <row r="1102" spans="1:22" s="34" customFormat="1" x14ac:dyDescent="0.25">
      <c r="A1102" s="30">
        <f t="shared" si="177"/>
        <v>1</v>
      </c>
      <c r="D1102" s="33">
        <v>1098</v>
      </c>
      <c r="E1102" s="35"/>
      <c r="F1102" s="36"/>
      <c r="G1102" s="36"/>
      <c r="H1102" s="72"/>
      <c r="I1102" s="77"/>
      <c r="J1102" s="81" t="str">
        <f t="shared" si="178"/>
        <v/>
      </c>
      <c r="K1102"/>
      <c r="L1102" s="30">
        <f t="shared" si="179"/>
        <v>0</v>
      </c>
      <c r="M1102" s="30">
        <f t="shared" si="170"/>
        <v>0</v>
      </c>
      <c r="N1102" s="30">
        <f t="shared" si="171"/>
        <v>0</v>
      </c>
      <c r="O1102" s="30">
        <f t="shared" si="172"/>
        <v>0</v>
      </c>
      <c r="P1102" s="30">
        <f t="shared" si="173"/>
        <v>0</v>
      </c>
      <c r="Q1102" s="30">
        <f t="shared" si="174"/>
        <v>0</v>
      </c>
      <c r="R1102" s="30">
        <f t="shared" si="175"/>
        <v>0</v>
      </c>
      <c r="S1102" s="30"/>
      <c r="T1102" s="30"/>
      <c r="U1102" s="30"/>
      <c r="V1102" s="34">
        <f t="shared" si="176"/>
        <v>1</v>
      </c>
    </row>
    <row r="1103" spans="1:22" s="34" customFormat="1" x14ac:dyDescent="0.25">
      <c r="A1103" s="30">
        <f t="shared" si="177"/>
        <v>1</v>
      </c>
      <c r="D1103" s="33">
        <v>1099</v>
      </c>
      <c r="E1103" s="35"/>
      <c r="F1103" s="36"/>
      <c r="G1103" s="36"/>
      <c r="H1103" s="72"/>
      <c r="I1103" s="77"/>
      <c r="J1103" s="81" t="str">
        <f t="shared" si="178"/>
        <v/>
      </c>
      <c r="K1103"/>
      <c r="L1103" s="30">
        <f t="shared" si="179"/>
        <v>0</v>
      </c>
      <c r="M1103" s="30">
        <f t="shared" si="170"/>
        <v>0</v>
      </c>
      <c r="N1103" s="30">
        <f t="shared" si="171"/>
        <v>0</v>
      </c>
      <c r="O1103" s="30">
        <f t="shared" si="172"/>
        <v>0</v>
      </c>
      <c r="P1103" s="30">
        <f t="shared" si="173"/>
        <v>0</v>
      </c>
      <c r="Q1103" s="30">
        <f t="shared" si="174"/>
        <v>0</v>
      </c>
      <c r="R1103" s="30">
        <f t="shared" si="175"/>
        <v>0</v>
      </c>
      <c r="S1103" s="30"/>
      <c r="T1103" s="30"/>
      <c r="U1103" s="30"/>
      <c r="V1103" s="34">
        <f t="shared" si="176"/>
        <v>1</v>
      </c>
    </row>
    <row r="1104" spans="1:22" s="34" customFormat="1" x14ac:dyDescent="0.25">
      <c r="A1104" s="30">
        <f t="shared" si="177"/>
        <v>1</v>
      </c>
      <c r="D1104" s="33">
        <v>1100</v>
      </c>
      <c r="E1104" s="35"/>
      <c r="F1104" s="36"/>
      <c r="G1104" s="36"/>
      <c r="H1104" s="72"/>
      <c r="I1104" s="77"/>
      <c r="J1104" s="81" t="str">
        <f t="shared" si="178"/>
        <v/>
      </c>
      <c r="K1104"/>
      <c r="L1104" s="30">
        <f t="shared" si="179"/>
        <v>0</v>
      </c>
      <c r="M1104" s="30">
        <f t="shared" si="170"/>
        <v>0</v>
      </c>
      <c r="N1104" s="30">
        <f t="shared" si="171"/>
        <v>0</v>
      </c>
      <c r="O1104" s="30">
        <f t="shared" si="172"/>
        <v>0</v>
      </c>
      <c r="P1104" s="30">
        <f t="shared" si="173"/>
        <v>0</v>
      </c>
      <c r="Q1104" s="30">
        <f t="shared" si="174"/>
        <v>0</v>
      </c>
      <c r="R1104" s="30">
        <f t="shared" si="175"/>
        <v>0</v>
      </c>
      <c r="S1104" s="30"/>
      <c r="T1104" s="30"/>
      <c r="U1104" s="30"/>
      <c r="V1104" s="34">
        <f t="shared" si="176"/>
        <v>1</v>
      </c>
    </row>
    <row r="1105" spans="1:22" s="34" customFormat="1" x14ac:dyDescent="0.25">
      <c r="A1105" s="30">
        <f t="shared" si="177"/>
        <v>1</v>
      </c>
      <c r="D1105" s="33">
        <v>1101</v>
      </c>
      <c r="E1105" s="35"/>
      <c r="F1105" s="36"/>
      <c r="G1105" s="36"/>
      <c r="H1105" s="72"/>
      <c r="I1105" s="77"/>
      <c r="J1105" s="81" t="str">
        <f t="shared" si="178"/>
        <v/>
      </c>
      <c r="K1105"/>
      <c r="L1105" s="30">
        <f t="shared" si="179"/>
        <v>0</v>
      </c>
      <c r="M1105" s="30">
        <f t="shared" si="170"/>
        <v>0</v>
      </c>
      <c r="N1105" s="30">
        <f t="shared" si="171"/>
        <v>0</v>
      </c>
      <c r="O1105" s="30">
        <f t="shared" si="172"/>
        <v>0</v>
      </c>
      <c r="P1105" s="30">
        <f t="shared" si="173"/>
        <v>0</v>
      </c>
      <c r="Q1105" s="30">
        <f t="shared" si="174"/>
        <v>0</v>
      </c>
      <c r="R1105" s="30">
        <f t="shared" si="175"/>
        <v>0</v>
      </c>
      <c r="S1105" s="30"/>
      <c r="T1105" s="30"/>
      <c r="U1105" s="30"/>
      <c r="V1105" s="34">
        <f t="shared" si="176"/>
        <v>1</v>
      </c>
    </row>
    <row r="1106" spans="1:22" s="34" customFormat="1" x14ac:dyDescent="0.25">
      <c r="A1106" s="30">
        <f t="shared" si="177"/>
        <v>1</v>
      </c>
      <c r="D1106" s="33">
        <v>1102</v>
      </c>
      <c r="E1106" s="35"/>
      <c r="F1106" s="36"/>
      <c r="G1106" s="36"/>
      <c r="H1106" s="72"/>
      <c r="I1106" s="77"/>
      <c r="J1106" s="81" t="str">
        <f t="shared" si="178"/>
        <v/>
      </c>
      <c r="K1106"/>
      <c r="L1106" s="30">
        <f t="shared" si="179"/>
        <v>0</v>
      </c>
      <c r="M1106" s="30">
        <f t="shared" si="170"/>
        <v>0</v>
      </c>
      <c r="N1106" s="30">
        <f t="shared" si="171"/>
        <v>0</v>
      </c>
      <c r="O1106" s="30">
        <f t="shared" si="172"/>
        <v>0</v>
      </c>
      <c r="P1106" s="30">
        <f t="shared" si="173"/>
        <v>0</v>
      </c>
      <c r="Q1106" s="30">
        <f t="shared" si="174"/>
        <v>0</v>
      </c>
      <c r="R1106" s="30">
        <f t="shared" si="175"/>
        <v>0</v>
      </c>
      <c r="S1106" s="30"/>
      <c r="T1106" s="30"/>
      <c r="U1106" s="30"/>
      <c r="V1106" s="34">
        <f t="shared" si="176"/>
        <v>1</v>
      </c>
    </row>
    <row r="1107" spans="1:22" s="34" customFormat="1" x14ac:dyDescent="0.25">
      <c r="A1107" s="30">
        <f t="shared" si="177"/>
        <v>1</v>
      </c>
      <c r="D1107" s="33">
        <v>1103</v>
      </c>
      <c r="E1107" s="35"/>
      <c r="F1107" s="36"/>
      <c r="G1107" s="36"/>
      <c r="H1107" s="72"/>
      <c r="I1107" s="77"/>
      <c r="J1107" s="81" t="str">
        <f t="shared" si="178"/>
        <v/>
      </c>
      <c r="K1107"/>
      <c r="L1107" s="30">
        <f t="shared" si="179"/>
        <v>0</v>
      </c>
      <c r="M1107" s="30">
        <f t="shared" si="170"/>
        <v>0</v>
      </c>
      <c r="N1107" s="30">
        <f t="shared" si="171"/>
        <v>0</v>
      </c>
      <c r="O1107" s="30">
        <f t="shared" si="172"/>
        <v>0</v>
      </c>
      <c r="P1107" s="30">
        <f t="shared" si="173"/>
        <v>0</v>
      </c>
      <c r="Q1107" s="30">
        <f t="shared" si="174"/>
        <v>0</v>
      </c>
      <c r="R1107" s="30">
        <f t="shared" si="175"/>
        <v>0</v>
      </c>
      <c r="S1107" s="30"/>
      <c r="T1107" s="30"/>
      <c r="U1107" s="30"/>
      <c r="V1107" s="34">
        <f t="shared" si="176"/>
        <v>1</v>
      </c>
    </row>
    <row r="1108" spans="1:22" s="34" customFormat="1" x14ac:dyDescent="0.25">
      <c r="A1108" s="30">
        <f t="shared" si="177"/>
        <v>1</v>
      </c>
      <c r="D1108" s="33">
        <v>1104</v>
      </c>
      <c r="E1108" s="35"/>
      <c r="F1108" s="36"/>
      <c r="G1108" s="36"/>
      <c r="H1108" s="72"/>
      <c r="I1108" s="77"/>
      <c r="J1108" s="81" t="str">
        <f t="shared" si="178"/>
        <v/>
      </c>
      <c r="K1108"/>
      <c r="L1108" s="30">
        <f t="shared" si="179"/>
        <v>0</v>
      </c>
      <c r="M1108" s="30">
        <f t="shared" si="170"/>
        <v>0</v>
      </c>
      <c r="N1108" s="30">
        <f t="shared" si="171"/>
        <v>0</v>
      </c>
      <c r="O1108" s="30">
        <f t="shared" si="172"/>
        <v>0</v>
      </c>
      <c r="P1108" s="30">
        <f t="shared" si="173"/>
        <v>0</v>
      </c>
      <c r="Q1108" s="30">
        <f t="shared" si="174"/>
        <v>0</v>
      </c>
      <c r="R1108" s="30">
        <f t="shared" si="175"/>
        <v>0</v>
      </c>
      <c r="S1108" s="30"/>
      <c r="T1108" s="30"/>
      <c r="U1108" s="30"/>
      <c r="V1108" s="34">
        <f t="shared" si="176"/>
        <v>1</v>
      </c>
    </row>
    <row r="1109" spans="1:22" s="34" customFormat="1" x14ac:dyDescent="0.25">
      <c r="A1109" s="30">
        <f t="shared" si="177"/>
        <v>1</v>
      </c>
      <c r="D1109" s="33">
        <v>1105</v>
      </c>
      <c r="E1109" s="35"/>
      <c r="F1109" s="36"/>
      <c r="G1109" s="36"/>
      <c r="H1109" s="72"/>
      <c r="I1109" s="77"/>
      <c r="J1109" s="81" t="str">
        <f t="shared" si="178"/>
        <v/>
      </c>
      <c r="K1109"/>
      <c r="L1109" s="30">
        <f t="shared" si="179"/>
        <v>0</v>
      </c>
      <c r="M1109" s="30">
        <f t="shared" si="170"/>
        <v>0</v>
      </c>
      <c r="N1109" s="30">
        <f t="shared" si="171"/>
        <v>0</v>
      </c>
      <c r="O1109" s="30">
        <f t="shared" si="172"/>
        <v>0</v>
      </c>
      <c r="P1109" s="30">
        <f t="shared" si="173"/>
        <v>0</v>
      </c>
      <c r="Q1109" s="30">
        <f t="shared" si="174"/>
        <v>0</v>
      </c>
      <c r="R1109" s="30">
        <f t="shared" si="175"/>
        <v>0</v>
      </c>
      <c r="S1109" s="30"/>
      <c r="T1109" s="30"/>
      <c r="U1109" s="30"/>
      <c r="V1109" s="34">
        <f t="shared" si="176"/>
        <v>1</v>
      </c>
    </row>
    <row r="1110" spans="1:22" s="34" customFormat="1" x14ac:dyDescent="0.25">
      <c r="A1110" s="30">
        <f t="shared" si="177"/>
        <v>1</v>
      </c>
      <c r="D1110" s="33">
        <v>1106</v>
      </c>
      <c r="E1110" s="35"/>
      <c r="F1110" s="36"/>
      <c r="G1110" s="36"/>
      <c r="H1110" s="72"/>
      <c r="I1110" s="77"/>
      <c r="J1110" s="81" t="str">
        <f t="shared" si="178"/>
        <v/>
      </c>
      <c r="K1110"/>
      <c r="L1110" s="30">
        <f t="shared" si="179"/>
        <v>0</v>
      </c>
      <c r="M1110" s="30">
        <f t="shared" si="170"/>
        <v>0</v>
      </c>
      <c r="N1110" s="30">
        <f t="shared" si="171"/>
        <v>0</v>
      </c>
      <c r="O1110" s="30">
        <f t="shared" si="172"/>
        <v>0</v>
      </c>
      <c r="P1110" s="30">
        <f t="shared" si="173"/>
        <v>0</v>
      </c>
      <c r="Q1110" s="30">
        <f t="shared" si="174"/>
        <v>0</v>
      </c>
      <c r="R1110" s="30">
        <f t="shared" si="175"/>
        <v>0</v>
      </c>
      <c r="S1110" s="30"/>
      <c r="T1110" s="30"/>
      <c r="U1110" s="30"/>
      <c r="V1110" s="34">
        <f t="shared" si="176"/>
        <v>1</v>
      </c>
    </row>
    <row r="1111" spans="1:22" s="34" customFormat="1" x14ac:dyDescent="0.25">
      <c r="A1111" s="30">
        <f t="shared" si="177"/>
        <v>1</v>
      </c>
      <c r="D1111" s="33">
        <v>1107</v>
      </c>
      <c r="E1111" s="35"/>
      <c r="F1111" s="36"/>
      <c r="G1111" s="36"/>
      <c r="H1111" s="72"/>
      <c r="I1111" s="77"/>
      <c r="J1111" s="81" t="str">
        <f t="shared" si="178"/>
        <v/>
      </c>
      <c r="K1111"/>
      <c r="L1111" s="30">
        <f t="shared" si="179"/>
        <v>0</v>
      </c>
      <c r="M1111" s="30">
        <f t="shared" si="170"/>
        <v>0</v>
      </c>
      <c r="N1111" s="30">
        <f t="shared" si="171"/>
        <v>0</v>
      </c>
      <c r="O1111" s="30">
        <f t="shared" si="172"/>
        <v>0</v>
      </c>
      <c r="P1111" s="30">
        <f t="shared" si="173"/>
        <v>0</v>
      </c>
      <c r="Q1111" s="30">
        <f t="shared" si="174"/>
        <v>0</v>
      </c>
      <c r="R1111" s="30">
        <f t="shared" si="175"/>
        <v>0</v>
      </c>
      <c r="S1111" s="30"/>
      <c r="T1111" s="30"/>
      <c r="U1111" s="30"/>
      <c r="V1111" s="34">
        <f t="shared" si="176"/>
        <v>1</v>
      </c>
    </row>
    <row r="1112" spans="1:22" s="34" customFormat="1" x14ac:dyDescent="0.25">
      <c r="A1112" s="30">
        <f t="shared" si="177"/>
        <v>1</v>
      </c>
      <c r="D1112" s="33">
        <v>1108</v>
      </c>
      <c r="E1112" s="35"/>
      <c r="F1112" s="36"/>
      <c r="G1112" s="36"/>
      <c r="H1112" s="72"/>
      <c r="I1112" s="77"/>
      <c r="J1112" s="81" t="str">
        <f t="shared" si="178"/>
        <v/>
      </c>
      <c r="K1112"/>
      <c r="L1112" s="30">
        <f t="shared" si="179"/>
        <v>0</v>
      </c>
      <c r="M1112" s="30">
        <f t="shared" si="170"/>
        <v>0</v>
      </c>
      <c r="N1112" s="30">
        <f t="shared" si="171"/>
        <v>0</v>
      </c>
      <c r="O1112" s="30">
        <f t="shared" si="172"/>
        <v>0</v>
      </c>
      <c r="P1112" s="30">
        <f t="shared" si="173"/>
        <v>0</v>
      </c>
      <c r="Q1112" s="30">
        <f t="shared" si="174"/>
        <v>0</v>
      </c>
      <c r="R1112" s="30">
        <f t="shared" si="175"/>
        <v>0</v>
      </c>
      <c r="S1112" s="30"/>
      <c r="T1112" s="30"/>
      <c r="U1112" s="30"/>
      <c r="V1112" s="34">
        <f t="shared" si="176"/>
        <v>1</v>
      </c>
    </row>
    <row r="1113" spans="1:22" s="34" customFormat="1" x14ac:dyDescent="0.25">
      <c r="A1113" s="30">
        <f t="shared" si="177"/>
        <v>1</v>
      </c>
      <c r="D1113" s="33">
        <v>1109</v>
      </c>
      <c r="E1113" s="35"/>
      <c r="F1113" s="36"/>
      <c r="G1113" s="36"/>
      <c r="H1113" s="72"/>
      <c r="I1113" s="77"/>
      <c r="J1113" s="81" t="str">
        <f t="shared" si="178"/>
        <v/>
      </c>
      <c r="K1113"/>
      <c r="L1113" s="30">
        <f t="shared" si="179"/>
        <v>0</v>
      </c>
      <c r="M1113" s="30">
        <f t="shared" si="170"/>
        <v>0</v>
      </c>
      <c r="N1113" s="30">
        <f t="shared" si="171"/>
        <v>0</v>
      </c>
      <c r="O1113" s="30">
        <f t="shared" si="172"/>
        <v>0</v>
      </c>
      <c r="P1113" s="30">
        <f t="shared" si="173"/>
        <v>0</v>
      </c>
      <c r="Q1113" s="30">
        <f t="shared" si="174"/>
        <v>0</v>
      </c>
      <c r="R1113" s="30">
        <f t="shared" si="175"/>
        <v>0</v>
      </c>
      <c r="S1113" s="30"/>
      <c r="T1113" s="30"/>
      <c r="U1113" s="30"/>
      <c r="V1113" s="34">
        <f t="shared" si="176"/>
        <v>1</v>
      </c>
    </row>
    <row r="1114" spans="1:22" s="34" customFormat="1" x14ac:dyDescent="0.25">
      <c r="A1114" s="30">
        <f t="shared" si="177"/>
        <v>1</v>
      </c>
      <c r="D1114" s="33">
        <v>1110</v>
      </c>
      <c r="E1114" s="35"/>
      <c r="F1114" s="36"/>
      <c r="G1114" s="36"/>
      <c r="H1114" s="72"/>
      <c r="I1114" s="77"/>
      <c r="J1114" s="81" t="str">
        <f t="shared" si="178"/>
        <v/>
      </c>
      <c r="K1114"/>
      <c r="L1114" s="30">
        <f t="shared" si="179"/>
        <v>0</v>
      </c>
      <c r="M1114" s="30">
        <f t="shared" si="170"/>
        <v>0</v>
      </c>
      <c r="N1114" s="30">
        <f t="shared" si="171"/>
        <v>0</v>
      </c>
      <c r="O1114" s="30">
        <f t="shared" si="172"/>
        <v>0</v>
      </c>
      <c r="P1114" s="30">
        <f t="shared" si="173"/>
        <v>0</v>
      </c>
      <c r="Q1114" s="30">
        <f t="shared" si="174"/>
        <v>0</v>
      </c>
      <c r="R1114" s="30">
        <f t="shared" si="175"/>
        <v>0</v>
      </c>
      <c r="S1114" s="30"/>
      <c r="T1114" s="30"/>
      <c r="U1114" s="30"/>
      <c r="V1114" s="34">
        <f t="shared" si="176"/>
        <v>1</v>
      </c>
    </row>
    <row r="1115" spans="1:22" s="34" customFormat="1" x14ac:dyDescent="0.25">
      <c r="A1115" s="30">
        <f t="shared" si="177"/>
        <v>1</v>
      </c>
      <c r="D1115" s="33">
        <v>1111</v>
      </c>
      <c r="E1115" s="35"/>
      <c r="F1115" s="36"/>
      <c r="G1115" s="36"/>
      <c r="H1115" s="72"/>
      <c r="I1115" s="77"/>
      <c r="J1115" s="81" t="str">
        <f t="shared" si="178"/>
        <v/>
      </c>
      <c r="K1115"/>
      <c r="L1115" s="30">
        <f t="shared" si="179"/>
        <v>0</v>
      </c>
      <c r="M1115" s="30">
        <f t="shared" si="170"/>
        <v>0</v>
      </c>
      <c r="N1115" s="30">
        <f t="shared" si="171"/>
        <v>0</v>
      </c>
      <c r="O1115" s="30">
        <f t="shared" si="172"/>
        <v>0</v>
      </c>
      <c r="P1115" s="30">
        <f t="shared" si="173"/>
        <v>0</v>
      </c>
      <c r="Q1115" s="30">
        <f t="shared" si="174"/>
        <v>0</v>
      </c>
      <c r="R1115" s="30">
        <f t="shared" si="175"/>
        <v>0</v>
      </c>
      <c r="S1115" s="30"/>
      <c r="T1115" s="30"/>
      <c r="U1115" s="30"/>
      <c r="V1115" s="34">
        <f t="shared" si="176"/>
        <v>1</v>
      </c>
    </row>
    <row r="1116" spans="1:22" s="34" customFormat="1" x14ac:dyDescent="0.25">
      <c r="A1116" s="30">
        <f t="shared" si="177"/>
        <v>1</v>
      </c>
      <c r="D1116" s="33">
        <v>1112</v>
      </c>
      <c r="E1116" s="35"/>
      <c r="F1116" s="36"/>
      <c r="G1116" s="36"/>
      <c r="H1116" s="72"/>
      <c r="I1116" s="77"/>
      <c r="J1116" s="81" t="str">
        <f t="shared" si="178"/>
        <v/>
      </c>
      <c r="K1116"/>
      <c r="L1116" s="30">
        <f t="shared" si="179"/>
        <v>0</v>
      </c>
      <c r="M1116" s="30">
        <f t="shared" si="170"/>
        <v>0</v>
      </c>
      <c r="N1116" s="30">
        <f t="shared" si="171"/>
        <v>0</v>
      </c>
      <c r="O1116" s="30">
        <f t="shared" si="172"/>
        <v>0</v>
      </c>
      <c r="P1116" s="30">
        <f t="shared" si="173"/>
        <v>0</v>
      </c>
      <c r="Q1116" s="30">
        <f t="shared" si="174"/>
        <v>0</v>
      </c>
      <c r="R1116" s="30">
        <f t="shared" si="175"/>
        <v>0</v>
      </c>
      <c r="S1116" s="30"/>
      <c r="T1116" s="30"/>
      <c r="U1116" s="30"/>
      <c r="V1116" s="34">
        <f t="shared" si="176"/>
        <v>1</v>
      </c>
    </row>
    <row r="1117" spans="1:22" s="34" customFormat="1" x14ac:dyDescent="0.25">
      <c r="A1117" s="30">
        <f t="shared" si="177"/>
        <v>1</v>
      </c>
      <c r="D1117" s="33">
        <v>1113</v>
      </c>
      <c r="E1117" s="35"/>
      <c r="F1117" s="36"/>
      <c r="G1117" s="36"/>
      <c r="H1117" s="72"/>
      <c r="I1117" s="77"/>
      <c r="J1117" s="81" t="str">
        <f t="shared" si="178"/>
        <v/>
      </c>
      <c r="K1117"/>
      <c r="L1117" s="30">
        <f t="shared" si="179"/>
        <v>0</v>
      </c>
      <c r="M1117" s="30">
        <f t="shared" si="170"/>
        <v>0</v>
      </c>
      <c r="N1117" s="30">
        <f t="shared" si="171"/>
        <v>0</v>
      </c>
      <c r="O1117" s="30">
        <f t="shared" si="172"/>
        <v>0</v>
      </c>
      <c r="P1117" s="30">
        <f t="shared" si="173"/>
        <v>0</v>
      </c>
      <c r="Q1117" s="30">
        <f t="shared" si="174"/>
        <v>0</v>
      </c>
      <c r="R1117" s="30">
        <f t="shared" si="175"/>
        <v>0</v>
      </c>
      <c r="S1117" s="30"/>
      <c r="T1117" s="30"/>
      <c r="U1117" s="30"/>
      <c r="V1117" s="34">
        <f t="shared" si="176"/>
        <v>1</v>
      </c>
    </row>
    <row r="1118" spans="1:22" s="34" customFormat="1" x14ac:dyDescent="0.25">
      <c r="A1118" s="30">
        <f t="shared" si="177"/>
        <v>1</v>
      </c>
      <c r="D1118" s="33">
        <v>1114</v>
      </c>
      <c r="E1118" s="35"/>
      <c r="F1118" s="36"/>
      <c r="G1118" s="36"/>
      <c r="H1118" s="72"/>
      <c r="I1118" s="77"/>
      <c r="J1118" s="81" t="str">
        <f t="shared" si="178"/>
        <v/>
      </c>
      <c r="K1118"/>
      <c r="L1118" s="30">
        <f t="shared" si="179"/>
        <v>0</v>
      </c>
      <c r="M1118" s="30">
        <f t="shared" si="170"/>
        <v>0</v>
      </c>
      <c r="N1118" s="30">
        <f t="shared" si="171"/>
        <v>0</v>
      </c>
      <c r="O1118" s="30">
        <f t="shared" si="172"/>
        <v>0</v>
      </c>
      <c r="P1118" s="30">
        <f t="shared" si="173"/>
        <v>0</v>
      </c>
      <c r="Q1118" s="30">
        <f t="shared" si="174"/>
        <v>0</v>
      </c>
      <c r="R1118" s="30">
        <f t="shared" si="175"/>
        <v>0</v>
      </c>
      <c r="S1118" s="30"/>
      <c r="T1118" s="30"/>
      <c r="U1118" s="30"/>
      <c r="V1118" s="34">
        <f t="shared" si="176"/>
        <v>1</v>
      </c>
    </row>
    <row r="1119" spans="1:22" s="34" customFormat="1" x14ac:dyDescent="0.25">
      <c r="A1119" s="30">
        <f t="shared" si="177"/>
        <v>1</v>
      </c>
      <c r="D1119" s="33">
        <v>1115</v>
      </c>
      <c r="E1119" s="35"/>
      <c r="F1119" s="36"/>
      <c r="G1119" s="36"/>
      <c r="H1119" s="72"/>
      <c r="I1119" s="77"/>
      <c r="J1119" s="81" t="str">
        <f t="shared" si="178"/>
        <v/>
      </c>
      <c r="K1119"/>
      <c r="L1119" s="30">
        <f t="shared" si="179"/>
        <v>0</v>
      </c>
      <c r="M1119" s="30">
        <f t="shared" si="170"/>
        <v>0</v>
      </c>
      <c r="N1119" s="30">
        <f t="shared" si="171"/>
        <v>0</v>
      </c>
      <c r="O1119" s="30">
        <f t="shared" si="172"/>
        <v>0</v>
      </c>
      <c r="P1119" s="30">
        <f t="shared" si="173"/>
        <v>0</v>
      </c>
      <c r="Q1119" s="30">
        <f t="shared" si="174"/>
        <v>0</v>
      </c>
      <c r="R1119" s="30">
        <f t="shared" si="175"/>
        <v>0</v>
      </c>
      <c r="S1119" s="30"/>
      <c r="T1119" s="30"/>
      <c r="U1119" s="30"/>
      <c r="V1119" s="34">
        <f t="shared" si="176"/>
        <v>1</v>
      </c>
    </row>
    <row r="1120" spans="1:22" s="34" customFormat="1" x14ac:dyDescent="0.25">
      <c r="A1120" s="30">
        <f t="shared" si="177"/>
        <v>1</v>
      </c>
      <c r="D1120" s="33">
        <v>1116</v>
      </c>
      <c r="E1120" s="35"/>
      <c r="F1120" s="36"/>
      <c r="G1120" s="36"/>
      <c r="H1120" s="72"/>
      <c r="I1120" s="77"/>
      <c r="J1120" s="81" t="str">
        <f t="shared" si="178"/>
        <v/>
      </c>
      <c r="K1120"/>
      <c r="L1120" s="30">
        <f t="shared" si="179"/>
        <v>0</v>
      </c>
      <c r="M1120" s="30">
        <f t="shared" si="170"/>
        <v>0</v>
      </c>
      <c r="N1120" s="30">
        <f t="shared" si="171"/>
        <v>0</v>
      </c>
      <c r="O1120" s="30">
        <f t="shared" si="172"/>
        <v>0</v>
      </c>
      <c r="P1120" s="30">
        <f t="shared" si="173"/>
        <v>0</v>
      </c>
      <c r="Q1120" s="30">
        <f t="shared" si="174"/>
        <v>0</v>
      </c>
      <c r="R1120" s="30">
        <f t="shared" si="175"/>
        <v>0</v>
      </c>
      <c r="S1120" s="30"/>
      <c r="T1120" s="30"/>
      <c r="U1120" s="30"/>
      <c r="V1120" s="34">
        <f t="shared" si="176"/>
        <v>1</v>
      </c>
    </row>
    <row r="1121" spans="1:22" s="34" customFormat="1" x14ac:dyDescent="0.25">
      <c r="A1121" s="30">
        <f t="shared" si="177"/>
        <v>1</v>
      </c>
      <c r="D1121" s="33">
        <v>1117</v>
      </c>
      <c r="E1121" s="35"/>
      <c r="F1121" s="36"/>
      <c r="G1121" s="36"/>
      <c r="H1121" s="72"/>
      <c r="I1121" s="77"/>
      <c r="J1121" s="81" t="str">
        <f t="shared" si="178"/>
        <v/>
      </c>
      <c r="K1121"/>
      <c r="L1121" s="30">
        <f t="shared" si="179"/>
        <v>0</v>
      </c>
      <c r="M1121" s="30">
        <f t="shared" si="170"/>
        <v>0</v>
      </c>
      <c r="N1121" s="30">
        <f t="shared" si="171"/>
        <v>0</v>
      </c>
      <c r="O1121" s="30">
        <f t="shared" si="172"/>
        <v>0</v>
      </c>
      <c r="P1121" s="30">
        <f t="shared" si="173"/>
        <v>0</v>
      </c>
      <c r="Q1121" s="30">
        <f t="shared" si="174"/>
        <v>0</v>
      </c>
      <c r="R1121" s="30">
        <f t="shared" si="175"/>
        <v>0</v>
      </c>
      <c r="S1121" s="30"/>
      <c r="T1121" s="30"/>
      <c r="U1121" s="30"/>
      <c r="V1121" s="34">
        <f t="shared" si="176"/>
        <v>1</v>
      </c>
    </row>
    <row r="1122" spans="1:22" s="34" customFormat="1" x14ac:dyDescent="0.25">
      <c r="A1122" s="30">
        <f t="shared" si="177"/>
        <v>1</v>
      </c>
      <c r="D1122" s="33">
        <v>1118</v>
      </c>
      <c r="E1122" s="35"/>
      <c r="F1122" s="36"/>
      <c r="G1122" s="36"/>
      <c r="H1122" s="72"/>
      <c r="I1122" s="77"/>
      <c r="J1122" s="81" t="str">
        <f t="shared" si="178"/>
        <v/>
      </c>
      <c r="K1122"/>
      <c r="L1122" s="30">
        <f t="shared" si="179"/>
        <v>0</v>
      </c>
      <c r="M1122" s="30">
        <f t="shared" si="170"/>
        <v>0</v>
      </c>
      <c r="N1122" s="30">
        <f t="shared" si="171"/>
        <v>0</v>
      </c>
      <c r="O1122" s="30">
        <f t="shared" si="172"/>
        <v>0</v>
      </c>
      <c r="P1122" s="30">
        <f t="shared" si="173"/>
        <v>0</v>
      </c>
      <c r="Q1122" s="30">
        <f t="shared" si="174"/>
        <v>0</v>
      </c>
      <c r="R1122" s="30">
        <f t="shared" si="175"/>
        <v>0</v>
      </c>
      <c r="S1122" s="30"/>
      <c r="T1122" s="30"/>
      <c r="U1122" s="30"/>
      <c r="V1122" s="34">
        <f t="shared" si="176"/>
        <v>1</v>
      </c>
    </row>
    <row r="1123" spans="1:22" s="34" customFormat="1" x14ac:dyDescent="0.25">
      <c r="A1123" s="30">
        <f t="shared" si="177"/>
        <v>1</v>
      </c>
      <c r="D1123" s="33">
        <v>1119</v>
      </c>
      <c r="E1123" s="35"/>
      <c r="F1123" s="36"/>
      <c r="G1123" s="36"/>
      <c r="H1123" s="72"/>
      <c r="I1123" s="77"/>
      <c r="J1123" s="81" t="str">
        <f t="shared" si="178"/>
        <v/>
      </c>
      <c r="K1123"/>
      <c r="L1123" s="30">
        <f t="shared" si="179"/>
        <v>0</v>
      </c>
      <c r="M1123" s="30">
        <f t="shared" si="170"/>
        <v>0</v>
      </c>
      <c r="N1123" s="30">
        <f t="shared" si="171"/>
        <v>0</v>
      </c>
      <c r="O1123" s="30">
        <f t="shared" si="172"/>
        <v>0</v>
      </c>
      <c r="P1123" s="30">
        <f t="shared" si="173"/>
        <v>0</v>
      </c>
      <c r="Q1123" s="30">
        <f t="shared" si="174"/>
        <v>0</v>
      </c>
      <c r="R1123" s="30">
        <f t="shared" si="175"/>
        <v>0</v>
      </c>
      <c r="S1123" s="30"/>
      <c r="T1123" s="30"/>
      <c r="U1123" s="30"/>
      <c r="V1123" s="34">
        <f t="shared" si="176"/>
        <v>1</v>
      </c>
    </row>
    <row r="1124" spans="1:22" s="34" customFormat="1" x14ac:dyDescent="0.25">
      <c r="A1124" s="30">
        <f t="shared" si="177"/>
        <v>1</v>
      </c>
      <c r="D1124" s="33">
        <v>1120</v>
      </c>
      <c r="E1124" s="35"/>
      <c r="F1124" s="36"/>
      <c r="G1124" s="36"/>
      <c r="H1124" s="72"/>
      <c r="I1124" s="77"/>
      <c r="J1124" s="81" t="str">
        <f t="shared" si="178"/>
        <v/>
      </c>
      <c r="K1124"/>
      <c r="L1124" s="30">
        <f t="shared" si="179"/>
        <v>0</v>
      </c>
      <c r="M1124" s="30">
        <f t="shared" si="170"/>
        <v>0</v>
      </c>
      <c r="N1124" s="30">
        <f t="shared" si="171"/>
        <v>0</v>
      </c>
      <c r="O1124" s="30">
        <f t="shared" si="172"/>
        <v>0</v>
      </c>
      <c r="P1124" s="30">
        <f t="shared" si="173"/>
        <v>0</v>
      </c>
      <c r="Q1124" s="30">
        <f t="shared" si="174"/>
        <v>0</v>
      </c>
      <c r="R1124" s="30">
        <f t="shared" si="175"/>
        <v>0</v>
      </c>
      <c r="S1124" s="30"/>
      <c r="T1124" s="30"/>
      <c r="U1124" s="30"/>
      <c r="V1124" s="34">
        <f t="shared" si="176"/>
        <v>1</v>
      </c>
    </row>
    <row r="1125" spans="1:22" s="34" customFormat="1" x14ac:dyDescent="0.25">
      <c r="A1125" s="30">
        <f t="shared" si="177"/>
        <v>1</v>
      </c>
      <c r="D1125" s="33">
        <v>1121</v>
      </c>
      <c r="E1125" s="35"/>
      <c r="F1125" s="36"/>
      <c r="G1125" s="36"/>
      <c r="H1125" s="72"/>
      <c r="I1125" s="77"/>
      <c r="J1125" s="81" t="str">
        <f t="shared" si="178"/>
        <v/>
      </c>
      <c r="K1125"/>
      <c r="L1125" s="30">
        <f t="shared" si="179"/>
        <v>0</v>
      </c>
      <c r="M1125" s="30">
        <f t="shared" si="170"/>
        <v>0</v>
      </c>
      <c r="N1125" s="30">
        <f t="shared" si="171"/>
        <v>0</v>
      </c>
      <c r="O1125" s="30">
        <f t="shared" si="172"/>
        <v>0</v>
      </c>
      <c r="P1125" s="30">
        <f t="shared" si="173"/>
        <v>0</v>
      </c>
      <c r="Q1125" s="30">
        <f t="shared" si="174"/>
        <v>0</v>
      </c>
      <c r="R1125" s="30">
        <f t="shared" si="175"/>
        <v>0</v>
      </c>
      <c r="S1125" s="30"/>
      <c r="T1125" s="30"/>
      <c r="U1125" s="30"/>
      <c r="V1125" s="34">
        <f t="shared" si="176"/>
        <v>1</v>
      </c>
    </row>
    <row r="1126" spans="1:22" s="34" customFormat="1" x14ac:dyDescent="0.25">
      <c r="A1126" s="30">
        <f t="shared" si="177"/>
        <v>1</v>
      </c>
      <c r="D1126" s="33">
        <v>1122</v>
      </c>
      <c r="E1126" s="35"/>
      <c r="F1126" s="36"/>
      <c r="G1126" s="36"/>
      <c r="H1126" s="72"/>
      <c r="I1126" s="77"/>
      <c r="J1126" s="81" t="str">
        <f t="shared" si="178"/>
        <v/>
      </c>
      <c r="K1126"/>
      <c r="L1126" s="30">
        <f t="shared" si="179"/>
        <v>0</v>
      </c>
      <c r="M1126" s="30">
        <f t="shared" si="170"/>
        <v>0</v>
      </c>
      <c r="N1126" s="30">
        <f t="shared" si="171"/>
        <v>0</v>
      </c>
      <c r="O1126" s="30">
        <f t="shared" si="172"/>
        <v>0</v>
      </c>
      <c r="P1126" s="30">
        <f t="shared" si="173"/>
        <v>0</v>
      </c>
      <c r="Q1126" s="30">
        <f t="shared" si="174"/>
        <v>0</v>
      </c>
      <c r="R1126" s="30">
        <f t="shared" si="175"/>
        <v>0</v>
      </c>
      <c r="S1126" s="30"/>
      <c r="T1126" s="30"/>
      <c r="U1126" s="30"/>
      <c r="V1126" s="34">
        <f t="shared" si="176"/>
        <v>1</v>
      </c>
    </row>
    <row r="1127" spans="1:22" s="34" customFormat="1" x14ac:dyDescent="0.25">
      <c r="A1127" s="30">
        <f t="shared" si="177"/>
        <v>1</v>
      </c>
      <c r="D1127" s="33">
        <v>1123</v>
      </c>
      <c r="E1127" s="35"/>
      <c r="F1127" s="36"/>
      <c r="G1127" s="36"/>
      <c r="H1127" s="72"/>
      <c r="I1127" s="77"/>
      <c r="J1127" s="81" t="str">
        <f t="shared" si="178"/>
        <v/>
      </c>
      <c r="K1127"/>
      <c r="L1127" s="30">
        <f t="shared" si="179"/>
        <v>0</v>
      </c>
      <c r="M1127" s="30">
        <f t="shared" si="170"/>
        <v>0</v>
      </c>
      <c r="N1127" s="30">
        <f t="shared" si="171"/>
        <v>0</v>
      </c>
      <c r="O1127" s="30">
        <f t="shared" si="172"/>
        <v>0</v>
      </c>
      <c r="P1127" s="30">
        <f t="shared" si="173"/>
        <v>0</v>
      </c>
      <c r="Q1127" s="30">
        <f t="shared" si="174"/>
        <v>0</v>
      </c>
      <c r="R1127" s="30">
        <f t="shared" si="175"/>
        <v>0</v>
      </c>
      <c r="S1127" s="30"/>
      <c r="T1127" s="30"/>
      <c r="U1127" s="30"/>
      <c r="V1127" s="34">
        <f t="shared" si="176"/>
        <v>1</v>
      </c>
    </row>
    <row r="1128" spans="1:22" s="34" customFormat="1" x14ac:dyDescent="0.25">
      <c r="A1128" s="30">
        <f t="shared" si="177"/>
        <v>1</v>
      </c>
      <c r="D1128" s="33">
        <v>1124</v>
      </c>
      <c r="E1128" s="35"/>
      <c r="F1128" s="36"/>
      <c r="G1128" s="36"/>
      <c r="H1128" s="72"/>
      <c r="I1128" s="77"/>
      <c r="J1128" s="81" t="str">
        <f t="shared" si="178"/>
        <v/>
      </c>
      <c r="K1128"/>
      <c r="L1128" s="30">
        <f t="shared" si="179"/>
        <v>0</v>
      </c>
      <c r="M1128" s="30">
        <f t="shared" si="170"/>
        <v>0</v>
      </c>
      <c r="N1128" s="30">
        <f t="shared" si="171"/>
        <v>0</v>
      </c>
      <c r="O1128" s="30">
        <f t="shared" si="172"/>
        <v>0</v>
      </c>
      <c r="P1128" s="30">
        <f t="shared" si="173"/>
        <v>0</v>
      </c>
      <c r="Q1128" s="30">
        <f t="shared" si="174"/>
        <v>0</v>
      </c>
      <c r="R1128" s="30">
        <f t="shared" si="175"/>
        <v>0</v>
      </c>
      <c r="S1128" s="30"/>
      <c r="T1128" s="30"/>
      <c r="U1128" s="30"/>
      <c r="V1128" s="34">
        <f t="shared" si="176"/>
        <v>1</v>
      </c>
    </row>
    <row r="1129" spans="1:22" s="34" customFormat="1" x14ac:dyDescent="0.25">
      <c r="A1129" s="30">
        <f t="shared" si="177"/>
        <v>1</v>
      </c>
      <c r="D1129" s="33">
        <v>1125</v>
      </c>
      <c r="E1129" s="35"/>
      <c r="F1129" s="36"/>
      <c r="G1129" s="36"/>
      <c r="H1129" s="72"/>
      <c r="I1129" s="77"/>
      <c r="J1129" s="81" t="str">
        <f t="shared" si="178"/>
        <v/>
      </c>
      <c r="K1129"/>
      <c r="L1129" s="30">
        <f t="shared" si="179"/>
        <v>0</v>
      </c>
      <c r="M1129" s="30">
        <f t="shared" si="170"/>
        <v>0</v>
      </c>
      <c r="N1129" s="30">
        <f t="shared" si="171"/>
        <v>0</v>
      </c>
      <c r="O1129" s="30">
        <f t="shared" si="172"/>
        <v>0</v>
      </c>
      <c r="P1129" s="30">
        <f t="shared" si="173"/>
        <v>0</v>
      </c>
      <c r="Q1129" s="30">
        <f t="shared" si="174"/>
        <v>0</v>
      </c>
      <c r="R1129" s="30">
        <f t="shared" si="175"/>
        <v>0</v>
      </c>
      <c r="S1129" s="30"/>
      <c r="T1129" s="30"/>
      <c r="U1129" s="30"/>
      <c r="V1129" s="34">
        <f t="shared" si="176"/>
        <v>1</v>
      </c>
    </row>
    <row r="1130" spans="1:22" s="34" customFormat="1" x14ac:dyDescent="0.25">
      <c r="A1130" s="30">
        <f t="shared" si="177"/>
        <v>1</v>
      </c>
      <c r="D1130" s="33">
        <v>1126</v>
      </c>
      <c r="E1130" s="35"/>
      <c r="F1130" s="36"/>
      <c r="G1130" s="36"/>
      <c r="H1130" s="72"/>
      <c r="I1130" s="77"/>
      <c r="J1130" s="81" t="str">
        <f t="shared" si="178"/>
        <v/>
      </c>
      <c r="K1130"/>
      <c r="L1130" s="30">
        <f t="shared" si="179"/>
        <v>0</v>
      </c>
      <c r="M1130" s="30">
        <f t="shared" si="170"/>
        <v>0</v>
      </c>
      <c r="N1130" s="30">
        <f t="shared" si="171"/>
        <v>0</v>
      </c>
      <c r="O1130" s="30">
        <f t="shared" si="172"/>
        <v>0</v>
      </c>
      <c r="P1130" s="30">
        <f t="shared" si="173"/>
        <v>0</v>
      </c>
      <c r="Q1130" s="30">
        <f t="shared" si="174"/>
        <v>0</v>
      </c>
      <c r="R1130" s="30">
        <f t="shared" si="175"/>
        <v>0</v>
      </c>
      <c r="S1130" s="30"/>
      <c r="T1130" s="30"/>
      <c r="U1130" s="30"/>
      <c r="V1130" s="34">
        <f t="shared" si="176"/>
        <v>1</v>
      </c>
    </row>
    <row r="1131" spans="1:22" s="34" customFormat="1" x14ac:dyDescent="0.25">
      <c r="A1131" s="30">
        <f t="shared" si="177"/>
        <v>1</v>
      </c>
      <c r="D1131" s="33">
        <v>1127</v>
      </c>
      <c r="E1131" s="35"/>
      <c r="F1131" s="36"/>
      <c r="G1131" s="36"/>
      <c r="H1131" s="72"/>
      <c r="I1131" s="77"/>
      <c r="J1131" s="81" t="str">
        <f t="shared" si="178"/>
        <v/>
      </c>
      <c r="K1131"/>
      <c r="L1131" s="30">
        <f t="shared" si="179"/>
        <v>0</v>
      </c>
      <c r="M1131" s="30">
        <f t="shared" si="170"/>
        <v>0</v>
      </c>
      <c r="N1131" s="30">
        <f t="shared" si="171"/>
        <v>0</v>
      </c>
      <c r="O1131" s="30">
        <f t="shared" si="172"/>
        <v>0</v>
      </c>
      <c r="P1131" s="30">
        <f t="shared" si="173"/>
        <v>0</v>
      </c>
      <c r="Q1131" s="30">
        <f t="shared" si="174"/>
        <v>0</v>
      </c>
      <c r="R1131" s="30">
        <f t="shared" si="175"/>
        <v>0</v>
      </c>
      <c r="S1131" s="30"/>
      <c r="T1131" s="30"/>
      <c r="U1131" s="30"/>
      <c r="V1131" s="34">
        <f t="shared" si="176"/>
        <v>1</v>
      </c>
    </row>
    <row r="1132" spans="1:22" s="34" customFormat="1" x14ac:dyDescent="0.25">
      <c r="A1132" s="30">
        <f t="shared" si="177"/>
        <v>1</v>
      </c>
      <c r="D1132" s="33">
        <v>1128</v>
      </c>
      <c r="E1132" s="35"/>
      <c r="F1132" s="36"/>
      <c r="G1132" s="36"/>
      <c r="H1132" s="72"/>
      <c r="I1132" s="77"/>
      <c r="J1132" s="81" t="str">
        <f t="shared" si="178"/>
        <v/>
      </c>
      <c r="K1132"/>
      <c r="L1132" s="30">
        <f t="shared" si="179"/>
        <v>0</v>
      </c>
      <c r="M1132" s="30">
        <f t="shared" si="170"/>
        <v>0</v>
      </c>
      <c r="N1132" s="30">
        <f t="shared" si="171"/>
        <v>0</v>
      </c>
      <c r="O1132" s="30">
        <f t="shared" si="172"/>
        <v>0</v>
      </c>
      <c r="P1132" s="30">
        <f t="shared" si="173"/>
        <v>0</v>
      </c>
      <c r="Q1132" s="30">
        <f t="shared" si="174"/>
        <v>0</v>
      </c>
      <c r="R1132" s="30">
        <f t="shared" si="175"/>
        <v>0</v>
      </c>
      <c r="S1132" s="30"/>
      <c r="T1132" s="30"/>
      <c r="U1132" s="30"/>
      <c r="V1132" s="34">
        <f t="shared" si="176"/>
        <v>1</v>
      </c>
    </row>
    <row r="1133" spans="1:22" s="34" customFormat="1" x14ac:dyDescent="0.25">
      <c r="A1133" s="30">
        <f t="shared" si="177"/>
        <v>1</v>
      </c>
      <c r="D1133" s="33">
        <v>1129</v>
      </c>
      <c r="E1133" s="35"/>
      <c r="F1133" s="36"/>
      <c r="G1133" s="36"/>
      <c r="H1133" s="72"/>
      <c r="I1133" s="77"/>
      <c r="J1133" s="81" t="str">
        <f t="shared" si="178"/>
        <v/>
      </c>
      <c r="K1133"/>
      <c r="L1133" s="30">
        <f t="shared" si="179"/>
        <v>0</v>
      </c>
      <c r="M1133" s="30">
        <f t="shared" si="170"/>
        <v>0</v>
      </c>
      <c r="N1133" s="30">
        <f t="shared" si="171"/>
        <v>0</v>
      </c>
      <c r="O1133" s="30">
        <f t="shared" si="172"/>
        <v>0</v>
      </c>
      <c r="P1133" s="30">
        <f t="shared" si="173"/>
        <v>0</v>
      </c>
      <c r="Q1133" s="30">
        <f t="shared" si="174"/>
        <v>0</v>
      </c>
      <c r="R1133" s="30">
        <f t="shared" si="175"/>
        <v>0</v>
      </c>
      <c r="S1133" s="30"/>
      <c r="T1133" s="30"/>
      <c r="U1133" s="30"/>
      <c r="V1133" s="34">
        <f t="shared" si="176"/>
        <v>1</v>
      </c>
    </row>
    <row r="1134" spans="1:22" s="34" customFormat="1" x14ac:dyDescent="0.25">
      <c r="A1134" s="30">
        <f t="shared" si="177"/>
        <v>1</v>
      </c>
      <c r="D1134" s="33">
        <v>1130</v>
      </c>
      <c r="E1134" s="35"/>
      <c r="F1134" s="36"/>
      <c r="G1134" s="36"/>
      <c r="H1134" s="72"/>
      <c r="I1134" s="77"/>
      <c r="J1134" s="81" t="str">
        <f t="shared" si="178"/>
        <v/>
      </c>
      <c r="K1134"/>
      <c r="L1134" s="30">
        <f t="shared" si="179"/>
        <v>0</v>
      </c>
      <c r="M1134" s="30">
        <f t="shared" si="170"/>
        <v>0</v>
      </c>
      <c r="N1134" s="30">
        <f t="shared" si="171"/>
        <v>0</v>
      </c>
      <c r="O1134" s="30">
        <f t="shared" si="172"/>
        <v>0</v>
      </c>
      <c r="P1134" s="30">
        <f t="shared" si="173"/>
        <v>0</v>
      </c>
      <c r="Q1134" s="30">
        <f t="shared" si="174"/>
        <v>0</v>
      </c>
      <c r="R1134" s="30">
        <f t="shared" si="175"/>
        <v>0</v>
      </c>
      <c r="S1134" s="30"/>
      <c r="T1134" s="30"/>
      <c r="U1134" s="30"/>
      <c r="V1134" s="34">
        <f t="shared" si="176"/>
        <v>1</v>
      </c>
    </row>
    <row r="1135" spans="1:22" s="34" customFormat="1" x14ac:dyDescent="0.25">
      <c r="A1135" s="30">
        <f t="shared" si="177"/>
        <v>1</v>
      </c>
      <c r="D1135" s="33">
        <v>1131</v>
      </c>
      <c r="E1135" s="35"/>
      <c r="F1135" s="36"/>
      <c r="G1135" s="36"/>
      <c r="H1135" s="72"/>
      <c r="I1135" s="77"/>
      <c r="J1135" s="81" t="str">
        <f t="shared" si="178"/>
        <v/>
      </c>
      <c r="K1135"/>
      <c r="L1135" s="30">
        <f t="shared" si="179"/>
        <v>0</v>
      </c>
      <c r="M1135" s="30">
        <f t="shared" si="170"/>
        <v>0</v>
      </c>
      <c r="N1135" s="30">
        <f t="shared" si="171"/>
        <v>0</v>
      </c>
      <c r="O1135" s="30">
        <f t="shared" si="172"/>
        <v>0</v>
      </c>
      <c r="P1135" s="30">
        <f t="shared" si="173"/>
        <v>0</v>
      </c>
      <c r="Q1135" s="30">
        <f t="shared" si="174"/>
        <v>0</v>
      </c>
      <c r="R1135" s="30">
        <f t="shared" si="175"/>
        <v>0</v>
      </c>
      <c r="S1135" s="30"/>
      <c r="T1135" s="30"/>
      <c r="U1135" s="30"/>
      <c r="V1135" s="34">
        <f t="shared" si="176"/>
        <v>1</v>
      </c>
    </row>
    <row r="1136" spans="1:22" s="34" customFormat="1" x14ac:dyDescent="0.25">
      <c r="A1136" s="30">
        <f t="shared" si="177"/>
        <v>1</v>
      </c>
      <c r="D1136" s="33">
        <v>1132</v>
      </c>
      <c r="E1136" s="35"/>
      <c r="F1136" s="36"/>
      <c r="G1136" s="36"/>
      <c r="H1136" s="72"/>
      <c r="I1136" s="77"/>
      <c r="J1136" s="81" t="str">
        <f t="shared" si="178"/>
        <v/>
      </c>
      <c r="K1136"/>
      <c r="L1136" s="30">
        <f t="shared" si="179"/>
        <v>0</v>
      </c>
      <c r="M1136" s="30">
        <f t="shared" si="170"/>
        <v>0</v>
      </c>
      <c r="N1136" s="30">
        <f t="shared" si="171"/>
        <v>0</v>
      </c>
      <c r="O1136" s="30">
        <f t="shared" si="172"/>
        <v>0</v>
      </c>
      <c r="P1136" s="30">
        <f t="shared" si="173"/>
        <v>0</v>
      </c>
      <c r="Q1136" s="30">
        <f t="shared" si="174"/>
        <v>0</v>
      </c>
      <c r="R1136" s="30">
        <f t="shared" si="175"/>
        <v>0</v>
      </c>
      <c r="S1136" s="30"/>
      <c r="T1136" s="30"/>
      <c r="U1136" s="30"/>
      <c r="V1136" s="34">
        <f t="shared" si="176"/>
        <v>1</v>
      </c>
    </row>
    <row r="1137" spans="1:22" s="34" customFormat="1" x14ac:dyDescent="0.25">
      <c r="A1137" s="30">
        <f t="shared" si="177"/>
        <v>1</v>
      </c>
      <c r="D1137" s="33">
        <v>1133</v>
      </c>
      <c r="E1137" s="35"/>
      <c r="F1137" s="36"/>
      <c r="G1137" s="36"/>
      <c r="H1137" s="72"/>
      <c r="I1137" s="77"/>
      <c r="J1137" s="81" t="str">
        <f t="shared" si="178"/>
        <v/>
      </c>
      <c r="K1137"/>
      <c r="L1137" s="30">
        <f t="shared" si="179"/>
        <v>0</v>
      </c>
      <c r="M1137" s="30">
        <f t="shared" si="170"/>
        <v>0</v>
      </c>
      <c r="N1137" s="30">
        <f t="shared" si="171"/>
        <v>0</v>
      </c>
      <c r="O1137" s="30">
        <f t="shared" si="172"/>
        <v>0</v>
      </c>
      <c r="P1137" s="30">
        <f t="shared" si="173"/>
        <v>0</v>
      </c>
      <c r="Q1137" s="30">
        <f t="shared" si="174"/>
        <v>0</v>
      </c>
      <c r="R1137" s="30">
        <f t="shared" si="175"/>
        <v>0</v>
      </c>
      <c r="S1137" s="30"/>
      <c r="T1137" s="30"/>
      <c r="U1137" s="30"/>
      <c r="V1137" s="34">
        <f t="shared" si="176"/>
        <v>1</v>
      </c>
    </row>
    <row r="1138" spans="1:22" s="34" customFormat="1" x14ac:dyDescent="0.25">
      <c r="A1138" s="30">
        <f t="shared" si="177"/>
        <v>1</v>
      </c>
      <c r="D1138" s="33">
        <v>1134</v>
      </c>
      <c r="E1138" s="35"/>
      <c r="F1138" s="36"/>
      <c r="G1138" s="36"/>
      <c r="H1138" s="72"/>
      <c r="I1138" s="77"/>
      <c r="J1138" s="81" t="str">
        <f t="shared" si="178"/>
        <v/>
      </c>
      <c r="K1138"/>
      <c r="L1138" s="30">
        <f t="shared" si="179"/>
        <v>0</v>
      </c>
      <c r="M1138" s="30">
        <f t="shared" si="170"/>
        <v>0</v>
      </c>
      <c r="N1138" s="30">
        <f t="shared" si="171"/>
        <v>0</v>
      </c>
      <c r="O1138" s="30">
        <f t="shared" si="172"/>
        <v>0</v>
      </c>
      <c r="P1138" s="30">
        <f t="shared" si="173"/>
        <v>0</v>
      </c>
      <c r="Q1138" s="30">
        <f t="shared" si="174"/>
        <v>0</v>
      </c>
      <c r="R1138" s="30">
        <f t="shared" si="175"/>
        <v>0</v>
      </c>
      <c r="S1138" s="30"/>
      <c r="T1138" s="30"/>
      <c r="U1138" s="30"/>
      <c r="V1138" s="34">
        <f t="shared" si="176"/>
        <v>1</v>
      </c>
    </row>
    <row r="1139" spans="1:22" s="34" customFormat="1" x14ac:dyDescent="0.25">
      <c r="A1139" s="30">
        <f t="shared" si="177"/>
        <v>1</v>
      </c>
      <c r="D1139" s="33">
        <v>1135</v>
      </c>
      <c r="E1139" s="35"/>
      <c r="F1139" s="36"/>
      <c r="G1139" s="36"/>
      <c r="H1139" s="72"/>
      <c r="I1139" s="77"/>
      <c r="J1139" s="81" t="str">
        <f t="shared" si="178"/>
        <v/>
      </c>
      <c r="K1139"/>
      <c r="L1139" s="30">
        <f t="shared" si="179"/>
        <v>0</v>
      </c>
      <c r="M1139" s="30">
        <f t="shared" si="170"/>
        <v>0</v>
      </c>
      <c r="N1139" s="30">
        <f t="shared" si="171"/>
        <v>0</v>
      </c>
      <c r="O1139" s="30">
        <f t="shared" si="172"/>
        <v>0</v>
      </c>
      <c r="P1139" s="30">
        <f t="shared" si="173"/>
        <v>0</v>
      </c>
      <c r="Q1139" s="30">
        <f t="shared" si="174"/>
        <v>0</v>
      </c>
      <c r="R1139" s="30">
        <f t="shared" si="175"/>
        <v>0</v>
      </c>
      <c r="S1139" s="30"/>
      <c r="T1139" s="30"/>
      <c r="U1139" s="30"/>
      <c r="V1139" s="34">
        <f t="shared" si="176"/>
        <v>1</v>
      </c>
    </row>
    <row r="1140" spans="1:22" s="34" customFormat="1" x14ac:dyDescent="0.25">
      <c r="A1140" s="30">
        <f t="shared" si="177"/>
        <v>1</v>
      </c>
      <c r="D1140" s="33">
        <v>1136</v>
      </c>
      <c r="E1140" s="35"/>
      <c r="F1140" s="36"/>
      <c r="G1140" s="36"/>
      <c r="H1140" s="72"/>
      <c r="I1140" s="77"/>
      <c r="J1140" s="81" t="str">
        <f t="shared" si="178"/>
        <v/>
      </c>
      <c r="K1140"/>
      <c r="L1140" s="30">
        <f t="shared" si="179"/>
        <v>0</v>
      </c>
      <c r="M1140" s="30">
        <f t="shared" si="170"/>
        <v>0</v>
      </c>
      <c r="N1140" s="30">
        <f t="shared" si="171"/>
        <v>0</v>
      </c>
      <c r="O1140" s="30">
        <f t="shared" si="172"/>
        <v>0</v>
      </c>
      <c r="P1140" s="30">
        <f t="shared" si="173"/>
        <v>0</v>
      </c>
      <c r="Q1140" s="30">
        <f t="shared" si="174"/>
        <v>0</v>
      </c>
      <c r="R1140" s="30">
        <f t="shared" si="175"/>
        <v>0</v>
      </c>
      <c r="S1140" s="30"/>
      <c r="T1140" s="30"/>
      <c r="U1140" s="30"/>
      <c r="V1140" s="34">
        <f t="shared" si="176"/>
        <v>1</v>
      </c>
    </row>
    <row r="1141" spans="1:22" s="34" customFormat="1" x14ac:dyDescent="0.25">
      <c r="A1141" s="30">
        <f t="shared" si="177"/>
        <v>1</v>
      </c>
      <c r="D1141" s="33">
        <v>1137</v>
      </c>
      <c r="E1141" s="35"/>
      <c r="F1141" s="36"/>
      <c r="G1141" s="36"/>
      <c r="H1141" s="72"/>
      <c r="I1141" s="77"/>
      <c r="J1141" s="81" t="str">
        <f t="shared" si="178"/>
        <v/>
      </c>
      <c r="K1141"/>
      <c r="L1141" s="30">
        <f t="shared" si="179"/>
        <v>0</v>
      </c>
      <c r="M1141" s="30">
        <f t="shared" si="170"/>
        <v>0</v>
      </c>
      <c r="N1141" s="30">
        <f t="shared" si="171"/>
        <v>0</v>
      </c>
      <c r="O1141" s="30">
        <f t="shared" si="172"/>
        <v>0</v>
      </c>
      <c r="P1141" s="30">
        <f t="shared" si="173"/>
        <v>0</v>
      </c>
      <c r="Q1141" s="30">
        <f t="shared" si="174"/>
        <v>0</v>
      </c>
      <c r="R1141" s="30">
        <f t="shared" si="175"/>
        <v>0</v>
      </c>
      <c r="S1141" s="30"/>
      <c r="T1141" s="30"/>
      <c r="U1141" s="30"/>
      <c r="V1141" s="34">
        <f t="shared" si="176"/>
        <v>1</v>
      </c>
    </row>
    <row r="1142" spans="1:22" s="34" customFormat="1" x14ac:dyDescent="0.25">
      <c r="A1142" s="30">
        <f t="shared" si="177"/>
        <v>1</v>
      </c>
      <c r="D1142" s="33">
        <v>1138</v>
      </c>
      <c r="E1142" s="35"/>
      <c r="F1142" s="36"/>
      <c r="G1142" s="36"/>
      <c r="H1142" s="72"/>
      <c r="I1142" s="77"/>
      <c r="J1142" s="81" t="str">
        <f t="shared" si="178"/>
        <v/>
      </c>
      <c r="K1142"/>
      <c r="L1142" s="30">
        <f t="shared" si="179"/>
        <v>0</v>
      </c>
      <c r="M1142" s="30">
        <f t="shared" si="170"/>
        <v>0</v>
      </c>
      <c r="N1142" s="30">
        <f t="shared" si="171"/>
        <v>0</v>
      </c>
      <c r="O1142" s="30">
        <f t="shared" si="172"/>
        <v>0</v>
      </c>
      <c r="P1142" s="30">
        <f t="shared" si="173"/>
        <v>0</v>
      </c>
      <c r="Q1142" s="30">
        <f t="shared" si="174"/>
        <v>0</v>
      </c>
      <c r="R1142" s="30">
        <f t="shared" si="175"/>
        <v>0</v>
      </c>
      <c r="S1142" s="30"/>
      <c r="T1142" s="30"/>
      <c r="U1142" s="30"/>
      <c r="V1142" s="34">
        <f t="shared" si="176"/>
        <v>1</v>
      </c>
    </row>
    <row r="1143" spans="1:22" s="34" customFormat="1" x14ac:dyDescent="0.25">
      <c r="A1143" s="30">
        <f t="shared" si="177"/>
        <v>1</v>
      </c>
      <c r="D1143" s="33">
        <v>1139</v>
      </c>
      <c r="E1143" s="35"/>
      <c r="F1143" s="36"/>
      <c r="G1143" s="36"/>
      <c r="H1143" s="72"/>
      <c r="I1143" s="77"/>
      <c r="J1143" s="81" t="str">
        <f t="shared" si="178"/>
        <v/>
      </c>
      <c r="K1143"/>
      <c r="L1143" s="30">
        <f t="shared" si="179"/>
        <v>0</v>
      </c>
      <c r="M1143" s="30">
        <f t="shared" si="170"/>
        <v>0</v>
      </c>
      <c r="N1143" s="30">
        <f t="shared" si="171"/>
        <v>0</v>
      </c>
      <c r="O1143" s="30">
        <f t="shared" si="172"/>
        <v>0</v>
      </c>
      <c r="P1143" s="30">
        <f t="shared" si="173"/>
        <v>0</v>
      </c>
      <c r="Q1143" s="30">
        <f t="shared" si="174"/>
        <v>0</v>
      </c>
      <c r="R1143" s="30">
        <f t="shared" si="175"/>
        <v>0</v>
      </c>
      <c r="S1143" s="30"/>
      <c r="T1143" s="30"/>
      <c r="U1143" s="30"/>
      <c r="V1143" s="34">
        <f t="shared" si="176"/>
        <v>1</v>
      </c>
    </row>
    <row r="1144" spans="1:22" s="34" customFormat="1" x14ac:dyDescent="0.25">
      <c r="A1144" s="30">
        <f t="shared" si="177"/>
        <v>1</v>
      </c>
      <c r="D1144" s="33">
        <v>1140</v>
      </c>
      <c r="E1144" s="35"/>
      <c r="F1144" s="36"/>
      <c r="G1144" s="36"/>
      <c r="H1144" s="72"/>
      <c r="I1144" s="77"/>
      <c r="J1144" s="81" t="str">
        <f t="shared" si="178"/>
        <v/>
      </c>
      <c r="K1144"/>
      <c r="L1144" s="30">
        <f t="shared" si="179"/>
        <v>0</v>
      </c>
      <c r="M1144" s="30">
        <f t="shared" si="170"/>
        <v>0</v>
      </c>
      <c r="N1144" s="30">
        <f t="shared" si="171"/>
        <v>0</v>
      </c>
      <c r="O1144" s="30">
        <f t="shared" si="172"/>
        <v>0</v>
      </c>
      <c r="P1144" s="30">
        <f t="shared" si="173"/>
        <v>0</v>
      </c>
      <c r="Q1144" s="30">
        <f t="shared" si="174"/>
        <v>0</v>
      </c>
      <c r="R1144" s="30">
        <f t="shared" si="175"/>
        <v>0</v>
      </c>
      <c r="S1144" s="30"/>
      <c r="T1144" s="30"/>
      <c r="U1144" s="30"/>
      <c r="V1144" s="34">
        <f t="shared" si="176"/>
        <v>1</v>
      </c>
    </row>
    <row r="1145" spans="1:22" s="34" customFormat="1" x14ac:dyDescent="0.25">
      <c r="A1145" s="30">
        <f t="shared" si="177"/>
        <v>1</v>
      </c>
      <c r="D1145" s="33">
        <v>1141</v>
      </c>
      <c r="E1145" s="35"/>
      <c r="F1145" s="36"/>
      <c r="G1145" s="36"/>
      <c r="H1145" s="72"/>
      <c r="I1145" s="77"/>
      <c r="J1145" s="81" t="str">
        <f t="shared" si="178"/>
        <v/>
      </c>
      <c r="K1145"/>
      <c r="L1145" s="30">
        <f t="shared" si="179"/>
        <v>0</v>
      </c>
      <c r="M1145" s="30">
        <f t="shared" si="170"/>
        <v>0</v>
      </c>
      <c r="N1145" s="30">
        <f t="shared" si="171"/>
        <v>0</v>
      </c>
      <c r="O1145" s="30">
        <f t="shared" si="172"/>
        <v>0</v>
      </c>
      <c r="P1145" s="30">
        <f t="shared" si="173"/>
        <v>0</v>
      </c>
      <c r="Q1145" s="30">
        <f t="shared" si="174"/>
        <v>0</v>
      </c>
      <c r="R1145" s="30">
        <f t="shared" si="175"/>
        <v>0</v>
      </c>
      <c r="S1145" s="30"/>
      <c r="T1145" s="30"/>
      <c r="U1145" s="30"/>
      <c r="V1145" s="34">
        <f t="shared" si="176"/>
        <v>1</v>
      </c>
    </row>
    <row r="1146" spans="1:22" s="34" customFormat="1" x14ac:dyDescent="0.25">
      <c r="A1146" s="30">
        <f t="shared" si="177"/>
        <v>1</v>
      </c>
      <c r="D1146" s="33">
        <v>1142</v>
      </c>
      <c r="E1146" s="35"/>
      <c r="F1146" s="36"/>
      <c r="G1146" s="36"/>
      <c r="H1146" s="72"/>
      <c r="I1146" s="77"/>
      <c r="J1146" s="81" t="str">
        <f t="shared" si="178"/>
        <v/>
      </c>
      <c r="K1146"/>
      <c r="L1146" s="30">
        <f t="shared" si="179"/>
        <v>0</v>
      </c>
      <c r="M1146" s="30">
        <f t="shared" si="170"/>
        <v>0</v>
      </c>
      <c r="N1146" s="30">
        <f t="shared" si="171"/>
        <v>0</v>
      </c>
      <c r="O1146" s="30">
        <f t="shared" si="172"/>
        <v>0</v>
      </c>
      <c r="P1146" s="30">
        <f t="shared" si="173"/>
        <v>0</v>
      </c>
      <c r="Q1146" s="30">
        <f t="shared" si="174"/>
        <v>0</v>
      </c>
      <c r="R1146" s="30">
        <f t="shared" si="175"/>
        <v>0</v>
      </c>
      <c r="S1146" s="30"/>
      <c r="T1146" s="30"/>
      <c r="U1146" s="30"/>
      <c r="V1146" s="34">
        <f t="shared" si="176"/>
        <v>1</v>
      </c>
    </row>
    <row r="1147" spans="1:22" s="34" customFormat="1" x14ac:dyDescent="0.25">
      <c r="A1147" s="30">
        <f t="shared" si="177"/>
        <v>1</v>
      </c>
      <c r="D1147" s="33">
        <v>1143</v>
      </c>
      <c r="E1147" s="35"/>
      <c r="F1147" s="36"/>
      <c r="G1147" s="36"/>
      <c r="H1147" s="72"/>
      <c r="I1147" s="77"/>
      <c r="J1147" s="81" t="str">
        <f t="shared" si="178"/>
        <v/>
      </c>
      <c r="K1147"/>
      <c r="L1147" s="30">
        <f t="shared" si="179"/>
        <v>0</v>
      </c>
      <c r="M1147" s="30">
        <f t="shared" si="170"/>
        <v>0</v>
      </c>
      <c r="N1147" s="30">
        <f t="shared" si="171"/>
        <v>0</v>
      </c>
      <c r="O1147" s="30">
        <f t="shared" si="172"/>
        <v>0</v>
      </c>
      <c r="P1147" s="30">
        <f t="shared" si="173"/>
        <v>0</v>
      </c>
      <c r="Q1147" s="30">
        <f t="shared" si="174"/>
        <v>0</v>
      </c>
      <c r="R1147" s="30">
        <f t="shared" si="175"/>
        <v>0</v>
      </c>
      <c r="S1147" s="30"/>
      <c r="T1147" s="30"/>
      <c r="U1147" s="30"/>
      <c r="V1147" s="34">
        <f t="shared" si="176"/>
        <v>1</v>
      </c>
    </row>
    <row r="1148" spans="1:22" s="34" customFormat="1" x14ac:dyDescent="0.25">
      <c r="A1148" s="30">
        <f t="shared" si="177"/>
        <v>1</v>
      </c>
      <c r="D1148" s="33">
        <v>1144</v>
      </c>
      <c r="E1148" s="35"/>
      <c r="F1148" s="36"/>
      <c r="G1148" s="36"/>
      <c r="H1148" s="72"/>
      <c r="I1148" s="77"/>
      <c r="J1148" s="81" t="str">
        <f t="shared" si="178"/>
        <v/>
      </c>
      <c r="K1148"/>
      <c r="L1148" s="30">
        <f t="shared" si="179"/>
        <v>0</v>
      </c>
      <c r="M1148" s="30">
        <f t="shared" si="170"/>
        <v>0</v>
      </c>
      <c r="N1148" s="30">
        <f t="shared" si="171"/>
        <v>0</v>
      </c>
      <c r="O1148" s="30">
        <f t="shared" si="172"/>
        <v>0</v>
      </c>
      <c r="P1148" s="30">
        <f t="shared" si="173"/>
        <v>0</v>
      </c>
      <c r="Q1148" s="30">
        <f t="shared" si="174"/>
        <v>0</v>
      </c>
      <c r="R1148" s="30">
        <f t="shared" si="175"/>
        <v>0</v>
      </c>
      <c r="S1148" s="30"/>
      <c r="T1148" s="30"/>
      <c r="U1148" s="30"/>
      <c r="V1148" s="34">
        <f t="shared" si="176"/>
        <v>1</v>
      </c>
    </row>
    <row r="1149" spans="1:22" s="34" customFormat="1" x14ac:dyDescent="0.25">
      <c r="A1149" s="30">
        <f t="shared" si="177"/>
        <v>1</v>
      </c>
      <c r="D1149" s="33">
        <v>1145</v>
      </c>
      <c r="E1149" s="35"/>
      <c r="F1149" s="36"/>
      <c r="G1149" s="36"/>
      <c r="H1149" s="72"/>
      <c r="I1149" s="77"/>
      <c r="J1149" s="81" t="str">
        <f t="shared" si="178"/>
        <v/>
      </c>
      <c r="K1149"/>
      <c r="L1149" s="30">
        <f t="shared" si="179"/>
        <v>0</v>
      </c>
      <c r="M1149" s="30">
        <f t="shared" si="170"/>
        <v>0</v>
      </c>
      <c r="N1149" s="30">
        <f t="shared" si="171"/>
        <v>0</v>
      </c>
      <c r="O1149" s="30">
        <f t="shared" si="172"/>
        <v>0</v>
      </c>
      <c r="P1149" s="30">
        <f t="shared" si="173"/>
        <v>0</v>
      </c>
      <c r="Q1149" s="30">
        <f t="shared" si="174"/>
        <v>0</v>
      </c>
      <c r="R1149" s="30">
        <f t="shared" si="175"/>
        <v>0</v>
      </c>
      <c r="S1149" s="30"/>
      <c r="T1149" s="30"/>
      <c r="U1149" s="30"/>
      <c r="V1149" s="34">
        <f t="shared" si="176"/>
        <v>1</v>
      </c>
    </row>
    <row r="1150" spans="1:22" s="34" customFormat="1" x14ac:dyDescent="0.25">
      <c r="A1150" s="30">
        <f t="shared" si="177"/>
        <v>1</v>
      </c>
      <c r="D1150" s="33">
        <v>1146</v>
      </c>
      <c r="E1150" s="35"/>
      <c r="F1150" s="36"/>
      <c r="G1150" s="36"/>
      <c r="H1150" s="72"/>
      <c r="I1150" s="77"/>
      <c r="J1150" s="81" t="str">
        <f t="shared" si="178"/>
        <v/>
      </c>
      <c r="K1150"/>
      <c r="L1150" s="30">
        <f t="shared" si="179"/>
        <v>0</v>
      </c>
      <c r="M1150" s="30">
        <f t="shared" si="170"/>
        <v>0</v>
      </c>
      <c r="N1150" s="30">
        <f t="shared" si="171"/>
        <v>0</v>
      </c>
      <c r="O1150" s="30">
        <f t="shared" si="172"/>
        <v>0</v>
      </c>
      <c r="P1150" s="30">
        <f t="shared" si="173"/>
        <v>0</v>
      </c>
      <c r="Q1150" s="30">
        <f t="shared" si="174"/>
        <v>0</v>
      </c>
      <c r="R1150" s="30">
        <f t="shared" si="175"/>
        <v>0</v>
      </c>
      <c r="S1150" s="30"/>
      <c r="T1150" s="30"/>
      <c r="U1150" s="30"/>
      <c r="V1150" s="34">
        <f t="shared" si="176"/>
        <v>1</v>
      </c>
    </row>
    <row r="1151" spans="1:22" s="34" customFormat="1" x14ac:dyDescent="0.25">
      <c r="A1151" s="30">
        <f t="shared" si="177"/>
        <v>1</v>
      </c>
      <c r="D1151" s="33">
        <v>1147</v>
      </c>
      <c r="E1151" s="35"/>
      <c r="F1151" s="36"/>
      <c r="G1151" s="36"/>
      <c r="H1151" s="72"/>
      <c r="I1151" s="77"/>
      <c r="J1151" s="81" t="str">
        <f t="shared" si="178"/>
        <v/>
      </c>
      <c r="K1151"/>
      <c r="L1151" s="30">
        <f t="shared" si="179"/>
        <v>0</v>
      </c>
      <c r="M1151" s="30">
        <f t="shared" si="170"/>
        <v>0</v>
      </c>
      <c r="N1151" s="30">
        <f t="shared" si="171"/>
        <v>0</v>
      </c>
      <c r="O1151" s="30">
        <f t="shared" si="172"/>
        <v>0</v>
      </c>
      <c r="P1151" s="30">
        <f t="shared" si="173"/>
        <v>0</v>
      </c>
      <c r="Q1151" s="30">
        <f t="shared" si="174"/>
        <v>0</v>
      </c>
      <c r="R1151" s="30">
        <f t="shared" si="175"/>
        <v>0</v>
      </c>
      <c r="S1151" s="30"/>
      <c r="T1151" s="30"/>
      <c r="U1151" s="30"/>
      <c r="V1151" s="34">
        <f t="shared" si="176"/>
        <v>1</v>
      </c>
    </row>
    <row r="1152" spans="1:22" s="34" customFormat="1" x14ac:dyDescent="0.25">
      <c r="A1152" s="30">
        <f t="shared" si="177"/>
        <v>1</v>
      </c>
      <c r="D1152" s="33">
        <v>1148</v>
      </c>
      <c r="E1152" s="35"/>
      <c r="F1152" s="36"/>
      <c r="G1152" s="36"/>
      <c r="H1152" s="72"/>
      <c r="I1152" s="77"/>
      <c r="J1152" s="81" t="str">
        <f t="shared" si="178"/>
        <v/>
      </c>
      <c r="K1152"/>
      <c r="L1152" s="30">
        <f t="shared" si="179"/>
        <v>0</v>
      </c>
      <c r="M1152" s="30">
        <f t="shared" si="170"/>
        <v>0</v>
      </c>
      <c r="N1152" s="30">
        <f t="shared" si="171"/>
        <v>0</v>
      </c>
      <c r="O1152" s="30">
        <f t="shared" si="172"/>
        <v>0</v>
      </c>
      <c r="P1152" s="30">
        <f t="shared" si="173"/>
        <v>0</v>
      </c>
      <c r="Q1152" s="30">
        <f t="shared" si="174"/>
        <v>0</v>
      </c>
      <c r="R1152" s="30">
        <f t="shared" si="175"/>
        <v>0</v>
      </c>
      <c r="S1152" s="30"/>
      <c r="T1152" s="30"/>
      <c r="U1152" s="30"/>
      <c r="V1152" s="34">
        <f t="shared" si="176"/>
        <v>1</v>
      </c>
    </row>
    <row r="1153" spans="1:22" s="34" customFormat="1" x14ac:dyDescent="0.25">
      <c r="A1153" s="30">
        <f t="shared" si="177"/>
        <v>1</v>
      </c>
      <c r="D1153" s="33">
        <v>1149</v>
      </c>
      <c r="E1153" s="35"/>
      <c r="F1153" s="36"/>
      <c r="G1153" s="36"/>
      <c r="H1153" s="72"/>
      <c r="I1153" s="77"/>
      <c r="J1153" s="81" t="str">
        <f t="shared" si="178"/>
        <v/>
      </c>
      <c r="K1153"/>
      <c r="L1153" s="30">
        <f t="shared" si="179"/>
        <v>0</v>
      </c>
      <c r="M1153" s="30">
        <f t="shared" si="170"/>
        <v>0</v>
      </c>
      <c r="N1153" s="30">
        <f t="shared" si="171"/>
        <v>0</v>
      </c>
      <c r="O1153" s="30">
        <f t="shared" si="172"/>
        <v>0</v>
      </c>
      <c r="P1153" s="30">
        <f t="shared" si="173"/>
        <v>0</v>
      </c>
      <c r="Q1153" s="30">
        <f t="shared" si="174"/>
        <v>0</v>
      </c>
      <c r="R1153" s="30">
        <f t="shared" si="175"/>
        <v>0</v>
      </c>
      <c r="S1153" s="30"/>
      <c r="T1153" s="30"/>
      <c r="U1153" s="30"/>
      <c r="V1153" s="34">
        <f t="shared" si="176"/>
        <v>1</v>
      </c>
    </row>
    <row r="1154" spans="1:22" s="34" customFormat="1" x14ac:dyDescent="0.25">
      <c r="A1154" s="30">
        <f t="shared" si="177"/>
        <v>1</v>
      </c>
      <c r="D1154" s="33">
        <v>1150</v>
      </c>
      <c r="E1154" s="35"/>
      <c r="F1154" s="36"/>
      <c r="G1154" s="36"/>
      <c r="H1154" s="72"/>
      <c r="I1154" s="77"/>
      <c r="J1154" s="81" t="str">
        <f t="shared" si="178"/>
        <v/>
      </c>
      <c r="K1154"/>
      <c r="L1154" s="30">
        <f t="shared" si="179"/>
        <v>0</v>
      </c>
      <c r="M1154" s="30">
        <f t="shared" si="170"/>
        <v>0</v>
      </c>
      <c r="N1154" s="30">
        <f t="shared" si="171"/>
        <v>0</v>
      </c>
      <c r="O1154" s="30">
        <f t="shared" si="172"/>
        <v>0</v>
      </c>
      <c r="P1154" s="30">
        <f t="shared" si="173"/>
        <v>0</v>
      </c>
      <c r="Q1154" s="30">
        <f t="shared" si="174"/>
        <v>0</v>
      </c>
      <c r="R1154" s="30">
        <f t="shared" si="175"/>
        <v>0</v>
      </c>
      <c r="S1154" s="30"/>
      <c r="T1154" s="30"/>
      <c r="U1154" s="30"/>
      <c r="V1154" s="34">
        <f t="shared" si="176"/>
        <v>1</v>
      </c>
    </row>
    <row r="1155" spans="1:22" s="34" customFormat="1" x14ac:dyDescent="0.25">
      <c r="A1155" s="30">
        <f t="shared" si="177"/>
        <v>1</v>
      </c>
      <c r="D1155" s="33">
        <v>1151</v>
      </c>
      <c r="E1155" s="35"/>
      <c r="F1155" s="36"/>
      <c r="G1155" s="36"/>
      <c r="H1155" s="72"/>
      <c r="I1155" s="77"/>
      <c r="J1155" s="81" t="str">
        <f t="shared" si="178"/>
        <v/>
      </c>
      <c r="K1155"/>
      <c r="L1155" s="30">
        <f t="shared" si="179"/>
        <v>0</v>
      </c>
      <c r="M1155" s="30">
        <f t="shared" si="170"/>
        <v>0</v>
      </c>
      <c r="N1155" s="30">
        <f t="shared" si="171"/>
        <v>0</v>
      </c>
      <c r="O1155" s="30">
        <f t="shared" si="172"/>
        <v>0</v>
      </c>
      <c r="P1155" s="30">
        <f t="shared" si="173"/>
        <v>0</v>
      </c>
      <c r="Q1155" s="30">
        <f t="shared" si="174"/>
        <v>0</v>
      </c>
      <c r="R1155" s="30">
        <f t="shared" si="175"/>
        <v>0</v>
      </c>
      <c r="S1155" s="30"/>
      <c r="T1155" s="30"/>
      <c r="U1155" s="30"/>
      <c r="V1155" s="34">
        <f t="shared" si="176"/>
        <v>1</v>
      </c>
    </row>
    <row r="1156" spans="1:22" s="34" customFormat="1" x14ac:dyDescent="0.25">
      <c r="A1156" s="30">
        <f t="shared" si="177"/>
        <v>1</v>
      </c>
      <c r="D1156" s="33">
        <v>1152</v>
      </c>
      <c r="E1156" s="35"/>
      <c r="F1156" s="36"/>
      <c r="G1156" s="36"/>
      <c r="H1156" s="72"/>
      <c r="I1156" s="77"/>
      <c r="J1156" s="81" t="str">
        <f t="shared" si="178"/>
        <v/>
      </c>
      <c r="K1156"/>
      <c r="L1156" s="30">
        <f t="shared" si="179"/>
        <v>0</v>
      </c>
      <c r="M1156" s="30">
        <f t="shared" si="170"/>
        <v>0</v>
      </c>
      <c r="N1156" s="30">
        <f t="shared" si="171"/>
        <v>0</v>
      </c>
      <c r="O1156" s="30">
        <f t="shared" si="172"/>
        <v>0</v>
      </c>
      <c r="P1156" s="30">
        <f t="shared" si="173"/>
        <v>0</v>
      </c>
      <c r="Q1156" s="30">
        <f t="shared" si="174"/>
        <v>0</v>
      </c>
      <c r="R1156" s="30">
        <f t="shared" si="175"/>
        <v>0</v>
      </c>
      <c r="S1156" s="30"/>
      <c r="T1156" s="30"/>
      <c r="U1156" s="30"/>
      <c r="V1156" s="34">
        <f t="shared" si="176"/>
        <v>1</v>
      </c>
    </row>
    <row r="1157" spans="1:22" s="34" customFormat="1" x14ac:dyDescent="0.25">
      <c r="A1157" s="30">
        <f t="shared" si="177"/>
        <v>1</v>
      </c>
      <c r="D1157" s="33">
        <v>1153</v>
      </c>
      <c r="E1157" s="35"/>
      <c r="F1157" s="36"/>
      <c r="G1157" s="36"/>
      <c r="H1157" s="72"/>
      <c r="I1157" s="77"/>
      <c r="J1157" s="81" t="str">
        <f t="shared" si="178"/>
        <v/>
      </c>
      <c r="K1157"/>
      <c r="L1157" s="30">
        <f t="shared" si="179"/>
        <v>0</v>
      </c>
      <c r="M1157" s="30">
        <f t="shared" ref="M1157:M1220" si="180">IF(E1157&lt;&gt;"",1,0)</f>
        <v>0</v>
      </c>
      <c r="N1157" s="30">
        <f t="shared" ref="N1157:N1220" si="181">IF(F1157&lt;&gt;"",1,0)</f>
        <v>0</v>
      </c>
      <c r="O1157" s="30">
        <f t="shared" ref="O1157:O1220" si="182">IF(G1157&lt;&gt;"",1,0)</f>
        <v>0</v>
      </c>
      <c r="P1157" s="30">
        <f t="shared" ref="P1157:P1220" si="183">IF(H1157&lt;&gt;"",1,0)</f>
        <v>0</v>
      </c>
      <c r="Q1157" s="30">
        <f t="shared" ref="Q1157:Q1220" si="184">IF(I1157&lt;&gt;"",1,0)</f>
        <v>0</v>
      </c>
      <c r="R1157" s="30">
        <f t="shared" ref="R1157:R1220" si="185">IF(J1157&lt;&gt;"",1,0)</f>
        <v>0</v>
      </c>
      <c r="S1157" s="30"/>
      <c r="T1157" s="30"/>
      <c r="U1157" s="30"/>
      <c r="V1157" s="34">
        <f t="shared" ref="V1157:V1220" si="186">IF(LEN(H1157)=9,IF(ISNA(AND(MID(H1157,1,3)="sch",VALUE(MID(H1157,4,2))&gt;0,VALUE(MID(H1157,6,4))&gt;0)),0,IF(AND(MID(H1157,1,3)="sch",VALUE(MID(H1157,4,2))&gt;0,VALUE(MID(H1157,6,4))&gt;0),1,0)),IF(P1157=0,1,0))</f>
        <v>1</v>
      </c>
    </row>
    <row r="1158" spans="1:22" s="34" customFormat="1" x14ac:dyDescent="0.25">
      <c r="A1158" s="30">
        <f t="shared" ref="A1158:A1221" si="187">IF(L1158=0,1,IF(M1158*(N1158+O1158)*V1158&gt;0,1,0))</f>
        <v>1</v>
      </c>
      <c r="D1158" s="33">
        <v>1154</v>
      </c>
      <c r="E1158" s="35"/>
      <c r="F1158" s="36"/>
      <c r="G1158" s="36"/>
      <c r="H1158" s="72"/>
      <c r="I1158" s="77"/>
      <c r="J1158" s="81" t="str">
        <f t="shared" ref="J1158:J1221" si="188">IF(E1158&lt;&gt;"",0,"")</f>
        <v/>
      </c>
      <c r="K1158"/>
      <c r="L1158" s="30">
        <f t="shared" ref="L1158:L1221" si="189">IF(LEN(E1158&amp;F1158&amp;G1158&amp;H1158&amp;I1158&amp;J1158)&gt;0,1,0)</f>
        <v>0</v>
      </c>
      <c r="M1158" s="30">
        <f t="shared" si="180"/>
        <v>0</v>
      </c>
      <c r="N1158" s="30">
        <f t="shared" si="181"/>
        <v>0</v>
      </c>
      <c r="O1158" s="30">
        <f t="shared" si="182"/>
        <v>0</v>
      </c>
      <c r="P1158" s="30">
        <f t="shared" si="183"/>
        <v>0</v>
      </c>
      <c r="Q1158" s="30">
        <f t="shared" si="184"/>
        <v>0</v>
      </c>
      <c r="R1158" s="30">
        <f t="shared" si="185"/>
        <v>0</v>
      </c>
      <c r="S1158" s="30"/>
      <c r="T1158" s="30"/>
      <c r="U1158" s="30"/>
      <c r="V1158" s="34">
        <f t="shared" si="186"/>
        <v>1</v>
      </c>
    </row>
    <row r="1159" spans="1:22" s="34" customFormat="1" x14ac:dyDescent="0.25">
      <c r="A1159" s="30">
        <f t="shared" si="187"/>
        <v>1</v>
      </c>
      <c r="D1159" s="33">
        <v>1155</v>
      </c>
      <c r="E1159" s="35"/>
      <c r="F1159" s="36"/>
      <c r="G1159" s="36"/>
      <c r="H1159" s="72"/>
      <c r="I1159" s="77"/>
      <c r="J1159" s="81" t="str">
        <f t="shared" si="188"/>
        <v/>
      </c>
      <c r="K1159"/>
      <c r="L1159" s="30">
        <f t="shared" si="189"/>
        <v>0</v>
      </c>
      <c r="M1159" s="30">
        <f t="shared" si="180"/>
        <v>0</v>
      </c>
      <c r="N1159" s="30">
        <f t="shared" si="181"/>
        <v>0</v>
      </c>
      <c r="O1159" s="30">
        <f t="shared" si="182"/>
        <v>0</v>
      </c>
      <c r="P1159" s="30">
        <f t="shared" si="183"/>
        <v>0</v>
      </c>
      <c r="Q1159" s="30">
        <f t="shared" si="184"/>
        <v>0</v>
      </c>
      <c r="R1159" s="30">
        <f t="shared" si="185"/>
        <v>0</v>
      </c>
      <c r="S1159" s="30"/>
      <c r="T1159" s="30"/>
      <c r="U1159" s="30"/>
      <c r="V1159" s="34">
        <f t="shared" si="186"/>
        <v>1</v>
      </c>
    </row>
    <row r="1160" spans="1:22" s="34" customFormat="1" x14ac:dyDescent="0.25">
      <c r="A1160" s="30">
        <f t="shared" si="187"/>
        <v>1</v>
      </c>
      <c r="D1160" s="33">
        <v>1156</v>
      </c>
      <c r="E1160" s="35"/>
      <c r="F1160" s="36"/>
      <c r="G1160" s="36"/>
      <c r="H1160" s="72"/>
      <c r="I1160" s="77"/>
      <c r="J1160" s="81" t="str">
        <f t="shared" si="188"/>
        <v/>
      </c>
      <c r="K1160"/>
      <c r="L1160" s="30">
        <f t="shared" si="189"/>
        <v>0</v>
      </c>
      <c r="M1160" s="30">
        <f t="shared" si="180"/>
        <v>0</v>
      </c>
      <c r="N1160" s="30">
        <f t="shared" si="181"/>
        <v>0</v>
      </c>
      <c r="O1160" s="30">
        <f t="shared" si="182"/>
        <v>0</v>
      </c>
      <c r="P1160" s="30">
        <f t="shared" si="183"/>
        <v>0</v>
      </c>
      <c r="Q1160" s="30">
        <f t="shared" si="184"/>
        <v>0</v>
      </c>
      <c r="R1160" s="30">
        <f t="shared" si="185"/>
        <v>0</v>
      </c>
      <c r="S1160" s="30"/>
      <c r="T1160" s="30"/>
      <c r="U1160" s="30"/>
      <c r="V1160" s="34">
        <f t="shared" si="186"/>
        <v>1</v>
      </c>
    </row>
    <row r="1161" spans="1:22" s="34" customFormat="1" x14ac:dyDescent="0.25">
      <c r="A1161" s="30">
        <f t="shared" si="187"/>
        <v>1</v>
      </c>
      <c r="D1161" s="33">
        <v>1157</v>
      </c>
      <c r="E1161" s="35"/>
      <c r="F1161" s="36"/>
      <c r="G1161" s="36"/>
      <c r="H1161" s="72"/>
      <c r="I1161" s="77"/>
      <c r="J1161" s="81" t="str">
        <f t="shared" si="188"/>
        <v/>
      </c>
      <c r="K1161"/>
      <c r="L1161" s="30">
        <f t="shared" si="189"/>
        <v>0</v>
      </c>
      <c r="M1161" s="30">
        <f t="shared" si="180"/>
        <v>0</v>
      </c>
      <c r="N1161" s="30">
        <f t="shared" si="181"/>
        <v>0</v>
      </c>
      <c r="O1161" s="30">
        <f t="shared" si="182"/>
        <v>0</v>
      </c>
      <c r="P1161" s="30">
        <f t="shared" si="183"/>
        <v>0</v>
      </c>
      <c r="Q1161" s="30">
        <f t="shared" si="184"/>
        <v>0</v>
      </c>
      <c r="R1161" s="30">
        <f t="shared" si="185"/>
        <v>0</v>
      </c>
      <c r="S1161" s="30"/>
      <c r="T1161" s="30"/>
      <c r="U1161" s="30"/>
      <c r="V1161" s="34">
        <f t="shared" si="186"/>
        <v>1</v>
      </c>
    </row>
    <row r="1162" spans="1:22" s="34" customFormat="1" x14ac:dyDescent="0.25">
      <c r="A1162" s="30">
        <f t="shared" si="187"/>
        <v>1</v>
      </c>
      <c r="D1162" s="33">
        <v>1158</v>
      </c>
      <c r="E1162" s="35"/>
      <c r="F1162" s="36"/>
      <c r="G1162" s="36"/>
      <c r="H1162" s="72"/>
      <c r="I1162" s="77"/>
      <c r="J1162" s="81" t="str">
        <f t="shared" si="188"/>
        <v/>
      </c>
      <c r="K1162"/>
      <c r="L1162" s="30">
        <f t="shared" si="189"/>
        <v>0</v>
      </c>
      <c r="M1162" s="30">
        <f t="shared" si="180"/>
        <v>0</v>
      </c>
      <c r="N1162" s="30">
        <f t="shared" si="181"/>
        <v>0</v>
      </c>
      <c r="O1162" s="30">
        <f t="shared" si="182"/>
        <v>0</v>
      </c>
      <c r="P1162" s="30">
        <f t="shared" si="183"/>
        <v>0</v>
      </c>
      <c r="Q1162" s="30">
        <f t="shared" si="184"/>
        <v>0</v>
      </c>
      <c r="R1162" s="30">
        <f t="shared" si="185"/>
        <v>0</v>
      </c>
      <c r="S1162" s="30"/>
      <c r="T1162" s="30"/>
      <c r="U1162" s="30"/>
      <c r="V1162" s="34">
        <f t="shared" si="186"/>
        <v>1</v>
      </c>
    </row>
    <row r="1163" spans="1:22" s="34" customFormat="1" x14ac:dyDescent="0.25">
      <c r="A1163" s="30">
        <f t="shared" si="187"/>
        <v>1</v>
      </c>
      <c r="D1163" s="33">
        <v>1159</v>
      </c>
      <c r="E1163" s="35"/>
      <c r="F1163" s="36"/>
      <c r="G1163" s="36"/>
      <c r="H1163" s="72"/>
      <c r="I1163" s="77"/>
      <c r="J1163" s="81" t="str">
        <f t="shared" si="188"/>
        <v/>
      </c>
      <c r="K1163"/>
      <c r="L1163" s="30">
        <f t="shared" si="189"/>
        <v>0</v>
      </c>
      <c r="M1163" s="30">
        <f t="shared" si="180"/>
        <v>0</v>
      </c>
      <c r="N1163" s="30">
        <f t="shared" si="181"/>
        <v>0</v>
      </c>
      <c r="O1163" s="30">
        <f t="shared" si="182"/>
        <v>0</v>
      </c>
      <c r="P1163" s="30">
        <f t="shared" si="183"/>
        <v>0</v>
      </c>
      <c r="Q1163" s="30">
        <f t="shared" si="184"/>
        <v>0</v>
      </c>
      <c r="R1163" s="30">
        <f t="shared" si="185"/>
        <v>0</v>
      </c>
      <c r="S1163" s="30"/>
      <c r="T1163" s="30"/>
      <c r="U1163" s="30"/>
      <c r="V1163" s="34">
        <f t="shared" si="186"/>
        <v>1</v>
      </c>
    </row>
    <row r="1164" spans="1:22" s="34" customFormat="1" x14ac:dyDescent="0.25">
      <c r="A1164" s="30">
        <f t="shared" si="187"/>
        <v>1</v>
      </c>
      <c r="D1164" s="33">
        <v>1160</v>
      </c>
      <c r="E1164" s="35"/>
      <c r="F1164" s="36"/>
      <c r="G1164" s="36"/>
      <c r="H1164" s="72"/>
      <c r="I1164" s="77"/>
      <c r="J1164" s="81" t="str">
        <f t="shared" si="188"/>
        <v/>
      </c>
      <c r="K1164"/>
      <c r="L1164" s="30">
        <f t="shared" si="189"/>
        <v>0</v>
      </c>
      <c r="M1164" s="30">
        <f t="shared" si="180"/>
        <v>0</v>
      </c>
      <c r="N1164" s="30">
        <f t="shared" si="181"/>
        <v>0</v>
      </c>
      <c r="O1164" s="30">
        <f t="shared" si="182"/>
        <v>0</v>
      </c>
      <c r="P1164" s="30">
        <f t="shared" si="183"/>
        <v>0</v>
      </c>
      <c r="Q1164" s="30">
        <f t="shared" si="184"/>
        <v>0</v>
      </c>
      <c r="R1164" s="30">
        <f t="shared" si="185"/>
        <v>0</v>
      </c>
      <c r="S1164" s="30"/>
      <c r="T1164" s="30"/>
      <c r="U1164" s="30"/>
      <c r="V1164" s="34">
        <f t="shared" si="186"/>
        <v>1</v>
      </c>
    </row>
    <row r="1165" spans="1:22" s="34" customFormat="1" x14ac:dyDescent="0.25">
      <c r="A1165" s="30">
        <f t="shared" si="187"/>
        <v>1</v>
      </c>
      <c r="D1165" s="33">
        <v>1161</v>
      </c>
      <c r="E1165" s="35"/>
      <c r="F1165" s="36"/>
      <c r="G1165" s="36"/>
      <c r="H1165" s="72"/>
      <c r="I1165" s="77"/>
      <c r="J1165" s="81" t="str">
        <f t="shared" si="188"/>
        <v/>
      </c>
      <c r="K1165"/>
      <c r="L1165" s="30">
        <f t="shared" si="189"/>
        <v>0</v>
      </c>
      <c r="M1165" s="30">
        <f t="shared" si="180"/>
        <v>0</v>
      </c>
      <c r="N1165" s="30">
        <f t="shared" si="181"/>
        <v>0</v>
      </c>
      <c r="O1165" s="30">
        <f t="shared" si="182"/>
        <v>0</v>
      </c>
      <c r="P1165" s="30">
        <f t="shared" si="183"/>
        <v>0</v>
      </c>
      <c r="Q1165" s="30">
        <f t="shared" si="184"/>
        <v>0</v>
      </c>
      <c r="R1165" s="30">
        <f t="shared" si="185"/>
        <v>0</v>
      </c>
      <c r="S1165" s="30"/>
      <c r="T1165" s="30"/>
      <c r="U1165" s="30"/>
      <c r="V1165" s="34">
        <f t="shared" si="186"/>
        <v>1</v>
      </c>
    </row>
    <row r="1166" spans="1:22" s="34" customFormat="1" x14ac:dyDescent="0.25">
      <c r="A1166" s="30">
        <f t="shared" si="187"/>
        <v>1</v>
      </c>
      <c r="D1166" s="33">
        <v>1162</v>
      </c>
      <c r="E1166" s="35"/>
      <c r="F1166" s="36"/>
      <c r="G1166" s="36"/>
      <c r="H1166" s="72"/>
      <c r="I1166" s="77"/>
      <c r="J1166" s="81" t="str">
        <f t="shared" si="188"/>
        <v/>
      </c>
      <c r="K1166"/>
      <c r="L1166" s="30">
        <f t="shared" si="189"/>
        <v>0</v>
      </c>
      <c r="M1166" s="30">
        <f t="shared" si="180"/>
        <v>0</v>
      </c>
      <c r="N1166" s="30">
        <f t="shared" si="181"/>
        <v>0</v>
      </c>
      <c r="O1166" s="30">
        <f t="shared" si="182"/>
        <v>0</v>
      </c>
      <c r="P1166" s="30">
        <f t="shared" si="183"/>
        <v>0</v>
      </c>
      <c r="Q1166" s="30">
        <f t="shared" si="184"/>
        <v>0</v>
      </c>
      <c r="R1166" s="30">
        <f t="shared" si="185"/>
        <v>0</v>
      </c>
      <c r="S1166" s="30"/>
      <c r="T1166" s="30"/>
      <c r="U1166" s="30"/>
      <c r="V1166" s="34">
        <f t="shared" si="186"/>
        <v>1</v>
      </c>
    </row>
    <row r="1167" spans="1:22" s="34" customFormat="1" x14ac:dyDescent="0.25">
      <c r="A1167" s="30">
        <f t="shared" si="187"/>
        <v>1</v>
      </c>
      <c r="D1167" s="33">
        <v>1163</v>
      </c>
      <c r="E1167" s="35"/>
      <c r="F1167" s="36"/>
      <c r="G1167" s="36"/>
      <c r="H1167" s="72"/>
      <c r="I1167" s="77"/>
      <c r="J1167" s="81" t="str">
        <f t="shared" si="188"/>
        <v/>
      </c>
      <c r="K1167"/>
      <c r="L1167" s="30">
        <f t="shared" si="189"/>
        <v>0</v>
      </c>
      <c r="M1167" s="30">
        <f t="shared" si="180"/>
        <v>0</v>
      </c>
      <c r="N1167" s="30">
        <f t="shared" si="181"/>
        <v>0</v>
      </c>
      <c r="O1167" s="30">
        <f t="shared" si="182"/>
        <v>0</v>
      </c>
      <c r="P1167" s="30">
        <f t="shared" si="183"/>
        <v>0</v>
      </c>
      <c r="Q1167" s="30">
        <f t="shared" si="184"/>
        <v>0</v>
      </c>
      <c r="R1167" s="30">
        <f t="shared" si="185"/>
        <v>0</v>
      </c>
      <c r="S1167" s="30"/>
      <c r="T1167" s="30"/>
      <c r="U1167" s="30"/>
      <c r="V1167" s="34">
        <f t="shared" si="186"/>
        <v>1</v>
      </c>
    </row>
    <row r="1168" spans="1:22" s="34" customFormat="1" x14ac:dyDescent="0.25">
      <c r="A1168" s="30">
        <f t="shared" si="187"/>
        <v>1</v>
      </c>
      <c r="D1168" s="33">
        <v>1164</v>
      </c>
      <c r="E1168" s="35"/>
      <c r="F1168" s="36"/>
      <c r="G1168" s="36"/>
      <c r="H1168" s="72"/>
      <c r="I1168" s="77"/>
      <c r="J1168" s="81" t="str">
        <f t="shared" si="188"/>
        <v/>
      </c>
      <c r="K1168"/>
      <c r="L1168" s="30">
        <f t="shared" si="189"/>
        <v>0</v>
      </c>
      <c r="M1168" s="30">
        <f t="shared" si="180"/>
        <v>0</v>
      </c>
      <c r="N1168" s="30">
        <f t="shared" si="181"/>
        <v>0</v>
      </c>
      <c r="O1168" s="30">
        <f t="shared" si="182"/>
        <v>0</v>
      </c>
      <c r="P1168" s="30">
        <f t="shared" si="183"/>
        <v>0</v>
      </c>
      <c r="Q1168" s="30">
        <f t="shared" si="184"/>
        <v>0</v>
      </c>
      <c r="R1168" s="30">
        <f t="shared" si="185"/>
        <v>0</v>
      </c>
      <c r="S1168" s="30"/>
      <c r="T1168" s="30"/>
      <c r="U1168" s="30"/>
      <c r="V1168" s="34">
        <f t="shared" si="186"/>
        <v>1</v>
      </c>
    </row>
    <row r="1169" spans="1:22" s="34" customFormat="1" x14ac:dyDescent="0.25">
      <c r="A1169" s="30">
        <f t="shared" si="187"/>
        <v>1</v>
      </c>
      <c r="D1169" s="33">
        <v>1165</v>
      </c>
      <c r="E1169" s="35"/>
      <c r="F1169" s="36"/>
      <c r="G1169" s="36"/>
      <c r="H1169" s="72"/>
      <c r="I1169" s="77"/>
      <c r="J1169" s="81" t="str">
        <f t="shared" si="188"/>
        <v/>
      </c>
      <c r="K1169"/>
      <c r="L1169" s="30">
        <f t="shared" si="189"/>
        <v>0</v>
      </c>
      <c r="M1169" s="30">
        <f t="shared" si="180"/>
        <v>0</v>
      </c>
      <c r="N1169" s="30">
        <f t="shared" si="181"/>
        <v>0</v>
      </c>
      <c r="O1169" s="30">
        <f t="shared" si="182"/>
        <v>0</v>
      </c>
      <c r="P1169" s="30">
        <f t="shared" si="183"/>
        <v>0</v>
      </c>
      <c r="Q1169" s="30">
        <f t="shared" si="184"/>
        <v>0</v>
      </c>
      <c r="R1169" s="30">
        <f t="shared" si="185"/>
        <v>0</v>
      </c>
      <c r="S1169" s="30"/>
      <c r="T1169" s="30"/>
      <c r="U1169" s="30"/>
      <c r="V1169" s="34">
        <f t="shared" si="186"/>
        <v>1</v>
      </c>
    </row>
    <row r="1170" spans="1:22" s="34" customFormat="1" x14ac:dyDescent="0.25">
      <c r="A1170" s="30">
        <f t="shared" si="187"/>
        <v>1</v>
      </c>
      <c r="D1170" s="33">
        <v>1166</v>
      </c>
      <c r="E1170" s="35"/>
      <c r="F1170" s="36"/>
      <c r="G1170" s="36"/>
      <c r="H1170" s="72"/>
      <c r="I1170" s="77"/>
      <c r="J1170" s="81" t="str">
        <f t="shared" si="188"/>
        <v/>
      </c>
      <c r="K1170"/>
      <c r="L1170" s="30">
        <f t="shared" si="189"/>
        <v>0</v>
      </c>
      <c r="M1170" s="30">
        <f t="shared" si="180"/>
        <v>0</v>
      </c>
      <c r="N1170" s="30">
        <f t="shared" si="181"/>
        <v>0</v>
      </c>
      <c r="O1170" s="30">
        <f t="shared" si="182"/>
        <v>0</v>
      </c>
      <c r="P1170" s="30">
        <f t="shared" si="183"/>
        <v>0</v>
      </c>
      <c r="Q1170" s="30">
        <f t="shared" si="184"/>
        <v>0</v>
      </c>
      <c r="R1170" s="30">
        <f t="shared" si="185"/>
        <v>0</v>
      </c>
      <c r="S1170" s="30"/>
      <c r="T1170" s="30"/>
      <c r="U1170" s="30"/>
      <c r="V1170" s="34">
        <f t="shared" si="186"/>
        <v>1</v>
      </c>
    </row>
    <row r="1171" spans="1:22" s="34" customFormat="1" x14ac:dyDescent="0.25">
      <c r="A1171" s="30">
        <f t="shared" si="187"/>
        <v>1</v>
      </c>
      <c r="D1171" s="33">
        <v>1167</v>
      </c>
      <c r="E1171" s="35"/>
      <c r="F1171" s="36"/>
      <c r="G1171" s="36"/>
      <c r="H1171" s="72"/>
      <c r="I1171" s="77"/>
      <c r="J1171" s="81" t="str">
        <f t="shared" si="188"/>
        <v/>
      </c>
      <c r="K1171"/>
      <c r="L1171" s="30">
        <f t="shared" si="189"/>
        <v>0</v>
      </c>
      <c r="M1171" s="30">
        <f t="shared" si="180"/>
        <v>0</v>
      </c>
      <c r="N1171" s="30">
        <f t="shared" si="181"/>
        <v>0</v>
      </c>
      <c r="O1171" s="30">
        <f t="shared" si="182"/>
        <v>0</v>
      </c>
      <c r="P1171" s="30">
        <f t="shared" si="183"/>
        <v>0</v>
      </c>
      <c r="Q1171" s="30">
        <f t="shared" si="184"/>
        <v>0</v>
      </c>
      <c r="R1171" s="30">
        <f t="shared" si="185"/>
        <v>0</v>
      </c>
      <c r="S1171" s="30"/>
      <c r="T1171" s="30"/>
      <c r="U1171" s="30"/>
      <c r="V1171" s="34">
        <f t="shared" si="186"/>
        <v>1</v>
      </c>
    </row>
    <row r="1172" spans="1:22" s="34" customFormat="1" x14ac:dyDescent="0.25">
      <c r="A1172" s="30">
        <f t="shared" si="187"/>
        <v>1</v>
      </c>
      <c r="D1172" s="33">
        <v>1168</v>
      </c>
      <c r="E1172" s="35"/>
      <c r="F1172" s="36"/>
      <c r="G1172" s="36"/>
      <c r="H1172" s="72"/>
      <c r="I1172" s="77"/>
      <c r="J1172" s="81" t="str">
        <f t="shared" si="188"/>
        <v/>
      </c>
      <c r="K1172"/>
      <c r="L1172" s="30">
        <f t="shared" si="189"/>
        <v>0</v>
      </c>
      <c r="M1172" s="30">
        <f t="shared" si="180"/>
        <v>0</v>
      </c>
      <c r="N1172" s="30">
        <f t="shared" si="181"/>
        <v>0</v>
      </c>
      <c r="O1172" s="30">
        <f t="shared" si="182"/>
        <v>0</v>
      </c>
      <c r="P1172" s="30">
        <f t="shared" si="183"/>
        <v>0</v>
      </c>
      <c r="Q1172" s="30">
        <f t="shared" si="184"/>
        <v>0</v>
      </c>
      <c r="R1172" s="30">
        <f t="shared" si="185"/>
        <v>0</v>
      </c>
      <c r="S1172" s="30"/>
      <c r="T1172" s="30"/>
      <c r="U1172" s="30"/>
      <c r="V1172" s="34">
        <f t="shared" si="186"/>
        <v>1</v>
      </c>
    </row>
    <row r="1173" spans="1:22" s="34" customFormat="1" x14ac:dyDescent="0.25">
      <c r="A1173" s="30">
        <f t="shared" si="187"/>
        <v>1</v>
      </c>
      <c r="D1173" s="33">
        <v>1169</v>
      </c>
      <c r="E1173" s="35"/>
      <c r="F1173" s="36"/>
      <c r="G1173" s="36"/>
      <c r="H1173" s="72"/>
      <c r="I1173" s="77"/>
      <c r="J1173" s="81" t="str">
        <f t="shared" si="188"/>
        <v/>
      </c>
      <c r="K1173"/>
      <c r="L1173" s="30">
        <f t="shared" si="189"/>
        <v>0</v>
      </c>
      <c r="M1173" s="30">
        <f t="shared" si="180"/>
        <v>0</v>
      </c>
      <c r="N1173" s="30">
        <f t="shared" si="181"/>
        <v>0</v>
      </c>
      <c r="O1173" s="30">
        <f t="shared" si="182"/>
        <v>0</v>
      </c>
      <c r="P1173" s="30">
        <f t="shared" si="183"/>
        <v>0</v>
      </c>
      <c r="Q1173" s="30">
        <f t="shared" si="184"/>
        <v>0</v>
      </c>
      <c r="R1173" s="30">
        <f t="shared" si="185"/>
        <v>0</v>
      </c>
      <c r="S1173" s="30"/>
      <c r="T1173" s="30"/>
      <c r="U1173" s="30"/>
      <c r="V1173" s="34">
        <f t="shared" si="186"/>
        <v>1</v>
      </c>
    </row>
    <row r="1174" spans="1:22" s="34" customFormat="1" x14ac:dyDescent="0.25">
      <c r="A1174" s="30">
        <f t="shared" si="187"/>
        <v>1</v>
      </c>
      <c r="D1174" s="33">
        <v>1170</v>
      </c>
      <c r="E1174" s="35"/>
      <c r="F1174" s="36"/>
      <c r="G1174" s="36"/>
      <c r="H1174" s="72"/>
      <c r="I1174" s="77"/>
      <c r="J1174" s="81" t="str">
        <f t="shared" si="188"/>
        <v/>
      </c>
      <c r="K1174"/>
      <c r="L1174" s="30">
        <f t="shared" si="189"/>
        <v>0</v>
      </c>
      <c r="M1174" s="30">
        <f t="shared" si="180"/>
        <v>0</v>
      </c>
      <c r="N1174" s="30">
        <f t="shared" si="181"/>
        <v>0</v>
      </c>
      <c r="O1174" s="30">
        <f t="shared" si="182"/>
        <v>0</v>
      </c>
      <c r="P1174" s="30">
        <f t="shared" si="183"/>
        <v>0</v>
      </c>
      <c r="Q1174" s="30">
        <f t="shared" si="184"/>
        <v>0</v>
      </c>
      <c r="R1174" s="30">
        <f t="shared" si="185"/>
        <v>0</v>
      </c>
      <c r="S1174" s="30"/>
      <c r="T1174" s="30"/>
      <c r="U1174" s="30"/>
      <c r="V1174" s="34">
        <f t="shared" si="186"/>
        <v>1</v>
      </c>
    </row>
    <row r="1175" spans="1:22" s="34" customFormat="1" x14ac:dyDescent="0.25">
      <c r="A1175" s="30">
        <f t="shared" si="187"/>
        <v>1</v>
      </c>
      <c r="D1175" s="33">
        <v>1171</v>
      </c>
      <c r="E1175" s="35"/>
      <c r="F1175" s="36"/>
      <c r="G1175" s="36"/>
      <c r="H1175" s="72"/>
      <c r="I1175" s="77"/>
      <c r="J1175" s="81" t="str">
        <f t="shared" si="188"/>
        <v/>
      </c>
      <c r="K1175"/>
      <c r="L1175" s="30">
        <f t="shared" si="189"/>
        <v>0</v>
      </c>
      <c r="M1175" s="30">
        <f t="shared" si="180"/>
        <v>0</v>
      </c>
      <c r="N1175" s="30">
        <f t="shared" si="181"/>
        <v>0</v>
      </c>
      <c r="O1175" s="30">
        <f t="shared" si="182"/>
        <v>0</v>
      </c>
      <c r="P1175" s="30">
        <f t="shared" si="183"/>
        <v>0</v>
      </c>
      <c r="Q1175" s="30">
        <f t="shared" si="184"/>
        <v>0</v>
      </c>
      <c r="R1175" s="30">
        <f t="shared" si="185"/>
        <v>0</v>
      </c>
      <c r="S1175" s="30"/>
      <c r="T1175" s="30"/>
      <c r="U1175" s="30"/>
      <c r="V1175" s="34">
        <f t="shared" si="186"/>
        <v>1</v>
      </c>
    </row>
    <row r="1176" spans="1:22" s="34" customFormat="1" x14ac:dyDescent="0.25">
      <c r="A1176" s="30">
        <f t="shared" si="187"/>
        <v>1</v>
      </c>
      <c r="D1176" s="33">
        <v>1172</v>
      </c>
      <c r="E1176" s="35"/>
      <c r="F1176" s="36"/>
      <c r="G1176" s="36"/>
      <c r="H1176" s="72"/>
      <c r="I1176" s="77"/>
      <c r="J1176" s="81" t="str">
        <f t="shared" si="188"/>
        <v/>
      </c>
      <c r="K1176"/>
      <c r="L1176" s="30">
        <f t="shared" si="189"/>
        <v>0</v>
      </c>
      <c r="M1176" s="30">
        <f t="shared" si="180"/>
        <v>0</v>
      </c>
      <c r="N1176" s="30">
        <f t="shared" si="181"/>
        <v>0</v>
      </c>
      <c r="O1176" s="30">
        <f t="shared" si="182"/>
        <v>0</v>
      </c>
      <c r="P1176" s="30">
        <f t="shared" si="183"/>
        <v>0</v>
      </c>
      <c r="Q1176" s="30">
        <f t="shared" si="184"/>
        <v>0</v>
      </c>
      <c r="R1176" s="30">
        <f t="shared" si="185"/>
        <v>0</v>
      </c>
      <c r="S1176" s="30"/>
      <c r="T1176" s="30"/>
      <c r="U1176" s="30"/>
      <c r="V1176" s="34">
        <f t="shared" si="186"/>
        <v>1</v>
      </c>
    </row>
    <row r="1177" spans="1:22" s="34" customFormat="1" x14ac:dyDescent="0.25">
      <c r="A1177" s="30">
        <f t="shared" si="187"/>
        <v>1</v>
      </c>
      <c r="D1177" s="33">
        <v>1173</v>
      </c>
      <c r="E1177" s="35"/>
      <c r="F1177" s="36"/>
      <c r="G1177" s="36"/>
      <c r="H1177" s="72"/>
      <c r="I1177" s="77"/>
      <c r="J1177" s="81" t="str">
        <f t="shared" si="188"/>
        <v/>
      </c>
      <c r="K1177"/>
      <c r="L1177" s="30">
        <f t="shared" si="189"/>
        <v>0</v>
      </c>
      <c r="M1177" s="30">
        <f t="shared" si="180"/>
        <v>0</v>
      </c>
      <c r="N1177" s="30">
        <f t="shared" si="181"/>
        <v>0</v>
      </c>
      <c r="O1177" s="30">
        <f t="shared" si="182"/>
        <v>0</v>
      </c>
      <c r="P1177" s="30">
        <f t="shared" si="183"/>
        <v>0</v>
      </c>
      <c r="Q1177" s="30">
        <f t="shared" si="184"/>
        <v>0</v>
      </c>
      <c r="R1177" s="30">
        <f t="shared" si="185"/>
        <v>0</v>
      </c>
      <c r="S1177" s="30"/>
      <c r="T1177" s="30"/>
      <c r="U1177" s="30"/>
      <c r="V1177" s="34">
        <f t="shared" si="186"/>
        <v>1</v>
      </c>
    </row>
    <row r="1178" spans="1:22" s="34" customFormat="1" x14ac:dyDescent="0.25">
      <c r="A1178" s="30">
        <f t="shared" si="187"/>
        <v>1</v>
      </c>
      <c r="D1178" s="33">
        <v>1174</v>
      </c>
      <c r="E1178" s="35"/>
      <c r="F1178" s="36"/>
      <c r="G1178" s="36"/>
      <c r="H1178" s="72"/>
      <c r="I1178" s="77"/>
      <c r="J1178" s="81" t="str">
        <f t="shared" si="188"/>
        <v/>
      </c>
      <c r="K1178"/>
      <c r="L1178" s="30">
        <f t="shared" si="189"/>
        <v>0</v>
      </c>
      <c r="M1178" s="30">
        <f t="shared" si="180"/>
        <v>0</v>
      </c>
      <c r="N1178" s="30">
        <f t="shared" si="181"/>
        <v>0</v>
      </c>
      <c r="O1178" s="30">
        <f t="shared" si="182"/>
        <v>0</v>
      </c>
      <c r="P1178" s="30">
        <f t="shared" si="183"/>
        <v>0</v>
      </c>
      <c r="Q1178" s="30">
        <f t="shared" si="184"/>
        <v>0</v>
      </c>
      <c r="R1178" s="30">
        <f t="shared" si="185"/>
        <v>0</v>
      </c>
      <c r="S1178" s="30"/>
      <c r="T1178" s="30"/>
      <c r="U1178" s="30"/>
      <c r="V1178" s="34">
        <f t="shared" si="186"/>
        <v>1</v>
      </c>
    </row>
    <row r="1179" spans="1:22" s="34" customFormat="1" x14ac:dyDescent="0.25">
      <c r="A1179" s="30">
        <f t="shared" si="187"/>
        <v>1</v>
      </c>
      <c r="D1179" s="33">
        <v>1175</v>
      </c>
      <c r="E1179" s="35"/>
      <c r="F1179" s="36"/>
      <c r="G1179" s="36"/>
      <c r="H1179" s="72"/>
      <c r="I1179" s="77"/>
      <c r="J1179" s="81" t="str">
        <f t="shared" si="188"/>
        <v/>
      </c>
      <c r="K1179"/>
      <c r="L1179" s="30">
        <f t="shared" si="189"/>
        <v>0</v>
      </c>
      <c r="M1179" s="30">
        <f t="shared" si="180"/>
        <v>0</v>
      </c>
      <c r="N1179" s="30">
        <f t="shared" si="181"/>
        <v>0</v>
      </c>
      <c r="O1179" s="30">
        <f t="shared" si="182"/>
        <v>0</v>
      </c>
      <c r="P1179" s="30">
        <f t="shared" si="183"/>
        <v>0</v>
      </c>
      <c r="Q1179" s="30">
        <f t="shared" si="184"/>
        <v>0</v>
      </c>
      <c r="R1179" s="30">
        <f t="shared" si="185"/>
        <v>0</v>
      </c>
      <c r="S1179" s="30"/>
      <c r="T1179" s="30"/>
      <c r="U1179" s="30"/>
      <c r="V1179" s="34">
        <f t="shared" si="186"/>
        <v>1</v>
      </c>
    </row>
    <row r="1180" spans="1:22" s="34" customFormat="1" x14ac:dyDescent="0.25">
      <c r="A1180" s="30">
        <f t="shared" si="187"/>
        <v>1</v>
      </c>
      <c r="D1180" s="33">
        <v>1176</v>
      </c>
      <c r="E1180" s="35"/>
      <c r="F1180" s="36"/>
      <c r="G1180" s="36"/>
      <c r="H1180" s="72"/>
      <c r="I1180" s="77"/>
      <c r="J1180" s="81" t="str">
        <f t="shared" si="188"/>
        <v/>
      </c>
      <c r="K1180"/>
      <c r="L1180" s="30">
        <f t="shared" si="189"/>
        <v>0</v>
      </c>
      <c r="M1180" s="30">
        <f t="shared" si="180"/>
        <v>0</v>
      </c>
      <c r="N1180" s="30">
        <f t="shared" si="181"/>
        <v>0</v>
      </c>
      <c r="O1180" s="30">
        <f t="shared" si="182"/>
        <v>0</v>
      </c>
      <c r="P1180" s="30">
        <f t="shared" si="183"/>
        <v>0</v>
      </c>
      <c r="Q1180" s="30">
        <f t="shared" si="184"/>
        <v>0</v>
      </c>
      <c r="R1180" s="30">
        <f t="shared" si="185"/>
        <v>0</v>
      </c>
      <c r="S1180" s="30"/>
      <c r="T1180" s="30"/>
      <c r="U1180" s="30"/>
      <c r="V1180" s="34">
        <f t="shared" si="186"/>
        <v>1</v>
      </c>
    </row>
    <row r="1181" spans="1:22" s="34" customFormat="1" x14ac:dyDescent="0.25">
      <c r="A1181" s="30">
        <f t="shared" si="187"/>
        <v>1</v>
      </c>
      <c r="D1181" s="33">
        <v>1177</v>
      </c>
      <c r="E1181" s="35"/>
      <c r="F1181" s="36"/>
      <c r="G1181" s="36"/>
      <c r="H1181" s="72"/>
      <c r="I1181" s="77"/>
      <c r="J1181" s="81" t="str">
        <f t="shared" si="188"/>
        <v/>
      </c>
      <c r="K1181"/>
      <c r="L1181" s="30">
        <f t="shared" si="189"/>
        <v>0</v>
      </c>
      <c r="M1181" s="30">
        <f t="shared" si="180"/>
        <v>0</v>
      </c>
      <c r="N1181" s="30">
        <f t="shared" si="181"/>
        <v>0</v>
      </c>
      <c r="O1181" s="30">
        <f t="shared" si="182"/>
        <v>0</v>
      </c>
      <c r="P1181" s="30">
        <f t="shared" si="183"/>
        <v>0</v>
      </c>
      <c r="Q1181" s="30">
        <f t="shared" si="184"/>
        <v>0</v>
      </c>
      <c r="R1181" s="30">
        <f t="shared" si="185"/>
        <v>0</v>
      </c>
      <c r="S1181" s="30"/>
      <c r="T1181" s="30"/>
      <c r="U1181" s="30"/>
      <c r="V1181" s="34">
        <f t="shared" si="186"/>
        <v>1</v>
      </c>
    </row>
    <row r="1182" spans="1:22" s="34" customFormat="1" x14ac:dyDescent="0.25">
      <c r="A1182" s="30">
        <f t="shared" si="187"/>
        <v>1</v>
      </c>
      <c r="D1182" s="33">
        <v>1178</v>
      </c>
      <c r="E1182" s="35"/>
      <c r="F1182" s="36"/>
      <c r="G1182" s="36"/>
      <c r="H1182" s="72"/>
      <c r="I1182" s="77"/>
      <c r="J1182" s="81" t="str">
        <f t="shared" si="188"/>
        <v/>
      </c>
      <c r="K1182"/>
      <c r="L1182" s="30">
        <f t="shared" si="189"/>
        <v>0</v>
      </c>
      <c r="M1182" s="30">
        <f t="shared" si="180"/>
        <v>0</v>
      </c>
      <c r="N1182" s="30">
        <f t="shared" si="181"/>
        <v>0</v>
      </c>
      <c r="O1182" s="30">
        <f t="shared" si="182"/>
        <v>0</v>
      </c>
      <c r="P1182" s="30">
        <f t="shared" si="183"/>
        <v>0</v>
      </c>
      <c r="Q1182" s="30">
        <f t="shared" si="184"/>
        <v>0</v>
      </c>
      <c r="R1182" s="30">
        <f t="shared" si="185"/>
        <v>0</v>
      </c>
      <c r="S1182" s="30"/>
      <c r="T1182" s="30"/>
      <c r="U1182" s="30"/>
      <c r="V1182" s="34">
        <f t="shared" si="186"/>
        <v>1</v>
      </c>
    </row>
    <row r="1183" spans="1:22" s="34" customFormat="1" x14ac:dyDescent="0.25">
      <c r="A1183" s="30">
        <f t="shared" si="187"/>
        <v>1</v>
      </c>
      <c r="D1183" s="33">
        <v>1179</v>
      </c>
      <c r="E1183" s="35"/>
      <c r="F1183" s="36"/>
      <c r="G1183" s="36"/>
      <c r="H1183" s="72"/>
      <c r="I1183" s="77"/>
      <c r="J1183" s="81" t="str">
        <f t="shared" si="188"/>
        <v/>
      </c>
      <c r="K1183"/>
      <c r="L1183" s="30">
        <f t="shared" si="189"/>
        <v>0</v>
      </c>
      <c r="M1183" s="30">
        <f t="shared" si="180"/>
        <v>0</v>
      </c>
      <c r="N1183" s="30">
        <f t="shared" si="181"/>
        <v>0</v>
      </c>
      <c r="O1183" s="30">
        <f t="shared" si="182"/>
        <v>0</v>
      </c>
      <c r="P1183" s="30">
        <f t="shared" si="183"/>
        <v>0</v>
      </c>
      <c r="Q1183" s="30">
        <f t="shared" si="184"/>
        <v>0</v>
      </c>
      <c r="R1183" s="30">
        <f t="shared" si="185"/>
        <v>0</v>
      </c>
      <c r="S1183" s="30"/>
      <c r="T1183" s="30"/>
      <c r="U1183" s="30"/>
      <c r="V1183" s="34">
        <f t="shared" si="186"/>
        <v>1</v>
      </c>
    </row>
    <row r="1184" spans="1:22" s="34" customFormat="1" x14ac:dyDescent="0.25">
      <c r="A1184" s="30">
        <f t="shared" si="187"/>
        <v>1</v>
      </c>
      <c r="D1184" s="33">
        <v>1180</v>
      </c>
      <c r="E1184" s="35"/>
      <c r="F1184" s="36"/>
      <c r="G1184" s="36"/>
      <c r="H1184" s="72"/>
      <c r="I1184" s="77"/>
      <c r="J1184" s="81" t="str">
        <f t="shared" si="188"/>
        <v/>
      </c>
      <c r="K1184"/>
      <c r="L1184" s="30">
        <f t="shared" si="189"/>
        <v>0</v>
      </c>
      <c r="M1184" s="30">
        <f t="shared" si="180"/>
        <v>0</v>
      </c>
      <c r="N1184" s="30">
        <f t="shared" si="181"/>
        <v>0</v>
      </c>
      <c r="O1184" s="30">
        <f t="shared" si="182"/>
        <v>0</v>
      </c>
      <c r="P1184" s="30">
        <f t="shared" si="183"/>
        <v>0</v>
      </c>
      <c r="Q1184" s="30">
        <f t="shared" si="184"/>
        <v>0</v>
      </c>
      <c r="R1184" s="30">
        <f t="shared" si="185"/>
        <v>0</v>
      </c>
      <c r="S1184" s="30"/>
      <c r="T1184" s="30"/>
      <c r="U1184" s="30"/>
      <c r="V1184" s="34">
        <f t="shared" si="186"/>
        <v>1</v>
      </c>
    </row>
    <row r="1185" spans="1:22" s="34" customFormat="1" x14ac:dyDescent="0.25">
      <c r="A1185" s="30">
        <f t="shared" si="187"/>
        <v>1</v>
      </c>
      <c r="D1185" s="33">
        <v>1181</v>
      </c>
      <c r="E1185" s="35"/>
      <c r="F1185" s="36"/>
      <c r="G1185" s="36"/>
      <c r="H1185" s="72"/>
      <c r="I1185" s="77"/>
      <c r="J1185" s="81" t="str">
        <f t="shared" si="188"/>
        <v/>
      </c>
      <c r="K1185"/>
      <c r="L1185" s="30">
        <f t="shared" si="189"/>
        <v>0</v>
      </c>
      <c r="M1185" s="30">
        <f t="shared" si="180"/>
        <v>0</v>
      </c>
      <c r="N1185" s="30">
        <f t="shared" si="181"/>
        <v>0</v>
      </c>
      <c r="O1185" s="30">
        <f t="shared" si="182"/>
        <v>0</v>
      </c>
      <c r="P1185" s="30">
        <f t="shared" si="183"/>
        <v>0</v>
      </c>
      <c r="Q1185" s="30">
        <f t="shared" si="184"/>
        <v>0</v>
      </c>
      <c r="R1185" s="30">
        <f t="shared" si="185"/>
        <v>0</v>
      </c>
      <c r="S1185" s="30"/>
      <c r="T1185" s="30"/>
      <c r="U1185" s="30"/>
      <c r="V1185" s="34">
        <f t="shared" si="186"/>
        <v>1</v>
      </c>
    </row>
    <row r="1186" spans="1:22" s="34" customFormat="1" x14ac:dyDescent="0.25">
      <c r="A1186" s="30">
        <f t="shared" si="187"/>
        <v>1</v>
      </c>
      <c r="D1186" s="33">
        <v>1182</v>
      </c>
      <c r="E1186" s="35"/>
      <c r="F1186" s="36"/>
      <c r="G1186" s="36"/>
      <c r="H1186" s="72"/>
      <c r="I1186" s="77"/>
      <c r="J1186" s="81" t="str">
        <f t="shared" si="188"/>
        <v/>
      </c>
      <c r="K1186"/>
      <c r="L1186" s="30">
        <f t="shared" si="189"/>
        <v>0</v>
      </c>
      <c r="M1186" s="30">
        <f t="shared" si="180"/>
        <v>0</v>
      </c>
      <c r="N1186" s="30">
        <f t="shared" si="181"/>
        <v>0</v>
      </c>
      <c r="O1186" s="30">
        <f t="shared" si="182"/>
        <v>0</v>
      </c>
      <c r="P1186" s="30">
        <f t="shared" si="183"/>
        <v>0</v>
      </c>
      <c r="Q1186" s="30">
        <f t="shared" si="184"/>
        <v>0</v>
      </c>
      <c r="R1186" s="30">
        <f t="shared" si="185"/>
        <v>0</v>
      </c>
      <c r="S1186" s="30"/>
      <c r="T1186" s="30"/>
      <c r="U1186" s="30"/>
      <c r="V1186" s="34">
        <f t="shared" si="186"/>
        <v>1</v>
      </c>
    </row>
    <row r="1187" spans="1:22" s="34" customFormat="1" x14ac:dyDescent="0.25">
      <c r="A1187" s="30">
        <f t="shared" si="187"/>
        <v>1</v>
      </c>
      <c r="D1187" s="33">
        <v>1183</v>
      </c>
      <c r="E1187" s="35"/>
      <c r="F1187" s="36"/>
      <c r="G1187" s="36"/>
      <c r="H1187" s="72"/>
      <c r="I1187" s="77"/>
      <c r="J1187" s="81" t="str">
        <f t="shared" si="188"/>
        <v/>
      </c>
      <c r="K1187"/>
      <c r="L1187" s="30">
        <f t="shared" si="189"/>
        <v>0</v>
      </c>
      <c r="M1187" s="30">
        <f t="shared" si="180"/>
        <v>0</v>
      </c>
      <c r="N1187" s="30">
        <f t="shared" si="181"/>
        <v>0</v>
      </c>
      <c r="O1187" s="30">
        <f t="shared" si="182"/>
        <v>0</v>
      </c>
      <c r="P1187" s="30">
        <f t="shared" si="183"/>
        <v>0</v>
      </c>
      <c r="Q1187" s="30">
        <f t="shared" si="184"/>
        <v>0</v>
      </c>
      <c r="R1187" s="30">
        <f t="shared" si="185"/>
        <v>0</v>
      </c>
      <c r="S1187" s="30"/>
      <c r="T1187" s="30"/>
      <c r="U1187" s="30"/>
      <c r="V1187" s="34">
        <f t="shared" si="186"/>
        <v>1</v>
      </c>
    </row>
    <row r="1188" spans="1:22" s="34" customFormat="1" x14ac:dyDescent="0.25">
      <c r="A1188" s="30">
        <f t="shared" si="187"/>
        <v>1</v>
      </c>
      <c r="D1188" s="33">
        <v>1184</v>
      </c>
      <c r="E1188" s="35"/>
      <c r="F1188" s="36"/>
      <c r="G1188" s="36"/>
      <c r="H1188" s="72"/>
      <c r="I1188" s="77"/>
      <c r="J1188" s="81" t="str">
        <f t="shared" si="188"/>
        <v/>
      </c>
      <c r="K1188"/>
      <c r="L1188" s="30">
        <f t="shared" si="189"/>
        <v>0</v>
      </c>
      <c r="M1188" s="30">
        <f t="shared" si="180"/>
        <v>0</v>
      </c>
      <c r="N1188" s="30">
        <f t="shared" si="181"/>
        <v>0</v>
      </c>
      <c r="O1188" s="30">
        <f t="shared" si="182"/>
        <v>0</v>
      </c>
      <c r="P1188" s="30">
        <f t="shared" si="183"/>
        <v>0</v>
      </c>
      <c r="Q1188" s="30">
        <f t="shared" si="184"/>
        <v>0</v>
      </c>
      <c r="R1188" s="30">
        <f t="shared" si="185"/>
        <v>0</v>
      </c>
      <c r="S1188" s="30"/>
      <c r="T1188" s="30"/>
      <c r="U1188" s="30"/>
      <c r="V1188" s="34">
        <f t="shared" si="186"/>
        <v>1</v>
      </c>
    </row>
    <row r="1189" spans="1:22" s="34" customFormat="1" x14ac:dyDescent="0.25">
      <c r="A1189" s="30">
        <f t="shared" si="187"/>
        <v>1</v>
      </c>
      <c r="D1189" s="33">
        <v>1185</v>
      </c>
      <c r="E1189" s="35"/>
      <c r="F1189" s="36"/>
      <c r="G1189" s="36"/>
      <c r="H1189" s="72"/>
      <c r="I1189" s="77"/>
      <c r="J1189" s="81" t="str">
        <f t="shared" si="188"/>
        <v/>
      </c>
      <c r="K1189"/>
      <c r="L1189" s="30">
        <f t="shared" si="189"/>
        <v>0</v>
      </c>
      <c r="M1189" s="30">
        <f t="shared" si="180"/>
        <v>0</v>
      </c>
      <c r="N1189" s="30">
        <f t="shared" si="181"/>
        <v>0</v>
      </c>
      <c r="O1189" s="30">
        <f t="shared" si="182"/>
        <v>0</v>
      </c>
      <c r="P1189" s="30">
        <f t="shared" si="183"/>
        <v>0</v>
      </c>
      <c r="Q1189" s="30">
        <f t="shared" si="184"/>
        <v>0</v>
      </c>
      <c r="R1189" s="30">
        <f t="shared" si="185"/>
        <v>0</v>
      </c>
      <c r="S1189" s="30"/>
      <c r="T1189" s="30"/>
      <c r="U1189" s="30"/>
      <c r="V1189" s="34">
        <f t="shared" si="186"/>
        <v>1</v>
      </c>
    </row>
    <row r="1190" spans="1:22" s="34" customFormat="1" x14ac:dyDescent="0.25">
      <c r="A1190" s="30">
        <f t="shared" si="187"/>
        <v>1</v>
      </c>
      <c r="D1190" s="33">
        <v>1186</v>
      </c>
      <c r="E1190" s="35"/>
      <c r="F1190" s="36"/>
      <c r="G1190" s="36"/>
      <c r="H1190" s="72"/>
      <c r="I1190" s="77"/>
      <c r="J1190" s="81" t="str">
        <f t="shared" si="188"/>
        <v/>
      </c>
      <c r="K1190"/>
      <c r="L1190" s="30">
        <f t="shared" si="189"/>
        <v>0</v>
      </c>
      <c r="M1190" s="30">
        <f t="shared" si="180"/>
        <v>0</v>
      </c>
      <c r="N1190" s="30">
        <f t="shared" si="181"/>
        <v>0</v>
      </c>
      <c r="O1190" s="30">
        <f t="shared" si="182"/>
        <v>0</v>
      </c>
      <c r="P1190" s="30">
        <f t="shared" si="183"/>
        <v>0</v>
      </c>
      <c r="Q1190" s="30">
        <f t="shared" si="184"/>
        <v>0</v>
      </c>
      <c r="R1190" s="30">
        <f t="shared" si="185"/>
        <v>0</v>
      </c>
      <c r="S1190" s="30"/>
      <c r="T1190" s="30"/>
      <c r="U1190" s="30"/>
      <c r="V1190" s="34">
        <f t="shared" si="186"/>
        <v>1</v>
      </c>
    </row>
    <row r="1191" spans="1:22" s="34" customFormat="1" x14ac:dyDescent="0.25">
      <c r="A1191" s="30">
        <f t="shared" si="187"/>
        <v>1</v>
      </c>
      <c r="D1191" s="33">
        <v>1187</v>
      </c>
      <c r="E1191" s="35"/>
      <c r="F1191" s="36"/>
      <c r="G1191" s="36"/>
      <c r="H1191" s="72"/>
      <c r="I1191" s="77"/>
      <c r="J1191" s="81" t="str">
        <f t="shared" si="188"/>
        <v/>
      </c>
      <c r="K1191"/>
      <c r="L1191" s="30">
        <f t="shared" si="189"/>
        <v>0</v>
      </c>
      <c r="M1191" s="30">
        <f t="shared" si="180"/>
        <v>0</v>
      </c>
      <c r="N1191" s="30">
        <f t="shared" si="181"/>
        <v>0</v>
      </c>
      <c r="O1191" s="30">
        <f t="shared" si="182"/>
        <v>0</v>
      </c>
      <c r="P1191" s="30">
        <f t="shared" si="183"/>
        <v>0</v>
      </c>
      <c r="Q1191" s="30">
        <f t="shared" si="184"/>
        <v>0</v>
      </c>
      <c r="R1191" s="30">
        <f t="shared" si="185"/>
        <v>0</v>
      </c>
      <c r="S1191" s="30"/>
      <c r="T1191" s="30"/>
      <c r="U1191" s="30"/>
      <c r="V1191" s="34">
        <f t="shared" si="186"/>
        <v>1</v>
      </c>
    </row>
    <row r="1192" spans="1:22" s="34" customFormat="1" x14ac:dyDescent="0.25">
      <c r="A1192" s="30">
        <f t="shared" si="187"/>
        <v>1</v>
      </c>
      <c r="D1192" s="33">
        <v>1188</v>
      </c>
      <c r="E1192" s="35"/>
      <c r="F1192" s="36"/>
      <c r="G1192" s="36"/>
      <c r="H1192" s="72"/>
      <c r="I1192" s="77"/>
      <c r="J1192" s="81" t="str">
        <f t="shared" si="188"/>
        <v/>
      </c>
      <c r="K1192"/>
      <c r="L1192" s="30">
        <f t="shared" si="189"/>
        <v>0</v>
      </c>
      <c r="M1192" s="30">
        <f t="shared" si="180"/>
        <v>0</v>
      </c>
      <c r="N1192" s="30">
        <f t="shared" si="181"/>
        <v>0</v>
      </c>
      <c r="O1192" s="30">
        <f t="shared" si="182"/>
        <v>0</v>
      </c>
      <c r="P1192" s="30">
        <f t="shared" si="183"/>
        <v>0</v>
      </c>
      <c r="Q1192" s="30">
        <f t="shared" si="184"/>
        <v>0</v>
      </c>
      <c r="R1192" s="30">
        <f t="shared" si="185"/>
        <v>0</v>
      </c>
      <c r="S1192" s="30"/>
      <c r="T1192" s="30"/>
      <c r="U1192" s="30"/>
      <c r="V1192" s="34">
        <f t="shared" si="186"/>
        <v>1</v>
      </c>
    </row>
    <row r="1193" spans="1:22" s="34" customFormat="1" x14ac:dyDescent="0.25">
      <c r="A1193" s="30">
        <f t="shared" si="187"/>
        <v>1</v>
      </c>
      <c r="D1193" s="33">
        <v>1189</v>
      </c>
      <c r="E1193" s="35"/>
      <c r="F1193" s="36"/>
      <c r="G1193" s="36"/>
      <c r="H1193" s="72"/>
      <c r="I1193" s="77"/>
      <c r="J1193" s="81" t="str">
        <f t="shared" si="188"/>
        <v/>
      </c>
      <c r="K1193"/>
      <c r="L1193" s="30">
        <f t="shared" si="189"/>
        <v>0</v>
      </c>
      <c r="M1193" s="30">
        <f t="shared" si="180"/>
        <v>0</v>
      </c>
      <c r="N1193" s="30">
        <f t="shared" si="181"/>
        <v>0</v>
      </c>
      <c r="O1193" s="30">
        <f t="shared" si="182"/>
        <v>0</v>
      </c>
      <c r="P1193" s="30">
        <f t="shared" si="183"/>
        <v>0</v>
      </c>
      <c r="Q1193" s="30">
        <f t="shared" si="184"/>
        <v>0</v>
      </c>
      <c r="R1193" s="30">
        <f t="shared" si="185"/>
        <v>0</v>
      </c>
      <c r="S1193" s="30"/>
      <c r="T1193" s="30"/>
      <c r="U1193" s="30"/>
      <c r="V1193" s="34">
        <f t="shared" si="186"/>
        <v>1</v>
      </c>
    </row>
    <row r="1194" spans="1:22" s="34" customFormat="1" x14ac:dyDescent="0.25">
      <c r="A1194" s="30">
        <f t="shared" si="187"/>
        <v>1</v>
      </c>
      <c r="D1194" s="33">
        <v>1190</v>
      </c>
      <c r="E1194" s="35"/>
      <c r="F1194" s="36"/>
      <c r="G1194" s="36"/>
      <c r="H1194" s="72"/>
      <c r="I1194" s="77"/>
      <c r="J1194" s="81" t="str">
        <f t="shared" si="188"/>
        <v/>
      </c>
      <c r="K1194"/>
      <c r="L1194" s="30">
        <f t="shared" si="189"/>
        <v>0</v>
      </c>
      <c r="M1194" s="30">
        <f t="shared" si="180"/>
        <v>0</v>
      </c>
      <c r="N1194" s="30">
        <f t="shared" si="181"/>
        <v>0</v>
      </c>
      <c r="O1194" s="30">
        <f t="shared" si="182"/>
        <v>0</v>
      </c>
      <c r="P1194" s="30">
        <f t="shared" si="183"/>
        <v>0</v>
      </c>
      <c r="Q1194" s="30">
        <f t="shared" si="184"/>
        <v>0</v>
      </c>
      <c r="R1194" s="30">
        <f t="shared" si="185"/>
        <v>0</v>
      </c>
      <c r="S1194" s="30"/>
      <c r="T1194" s="30"/>
      <c r="U1194" s="30"/>
      <c r="V1194" s="34">
        <f t="shared" si="186"/>
        <v>1</v>
      </c>
    </row>
    <row r="1195" spans="1:22" s="34" customFormat="1" x14ac:dyDescent="0.25">
      <c r="A1195" s="30">
        <f t="shared" si="187"/>
        <v>1</v>
      </c>
      <c r="D1195" s="33">
        <v>1191</v>
      </c>
      <c r="E1195" s="35"/>
      <c r="F1195" s="36"/>
      <c r="G1195" s="36"/>
      <c r="H1195" s="72"/>
      <c r="I1195" s="77"/>
      <c r="J1195" s="81" t="str">
        <f t="shared" si="188"/>
        <v/>
      </c>
      <c r="K1195"/>
      <c r="L1195" s="30">
        <f t="shared" si="189"/>
        <v>0</v>
      </c>
      <c r="M1195" s="30">
        <f t="shared" si="180"/>
        <v>0</v>
      </c>
      <c r="N1195" s="30">
        <f t="shared" si="181"/>
        <v>0</v>
      </c>
      <c r="O1195" s="30">
        <f t="shared" si="182"/>
        <v>0</v>
      </c>
      <c r="P1195" s="30">
        <f t="shared" si="183"/>
        <v>0</v>
      </c>
      <c r="Q1195" s="30">
        <f t="shared" si="184"/>
        <v>0</v>
      </c>
      <c r="R1195" s="30">
        <f t="shared" si="185"/>
        <v>0</v>
      </c>
      <c r="S1195" s="30"/>
      <c r="T1195" s="30"/>
      <c r="U1195" s="30"/>
      <c r="V1195" s="34">
        <f t="shared" si="186"/>
        <v>1</v>
      </c>
    </row>
    <row r="1196" spans="1:22" s="34" customFormat="1" x14ac:dyDescent="0.25">
      <c r="A1196" s="30">
        <f t="shared" si="187"/>
        <v>1</v>
      </c>
      <c r="D1196" s="33">
        <v>1192</v>
      </c>
      <c r="E1196" s="35"/>
      <c r="F1196" s="36"/>
      <c r="G1196" s="36"/>
      <c r="H1196" s="72"/>
      <c r="I1196" s="77"/>
      <c r="J1196" s="81" t="str">
        <f t="shared" si="188"/>
        <v/>
      </c>
      <c r="K1196"/>
      <c r="L1196" s="30">
        <f t="shared" si="189"/>
        <v>0</v>
      </c>
      <c r="M1196" s="30">
        <f t="shared" si="180"/>
        <v>0</v>
      </c>
      <c r="N1196" s="30">
        <f t="shared" si="181"/>
        <v>0</v>
      </c>
      <c r="O1196" s="30">
        <f t="shared" si="182"/>
        <v>0</v>
      </c>
      <c r="P1196" s="30">
        <f t="shared" si="183"/>
        <v>0</v>
      </c>
      <c r="Q1196" s="30">
        <f t="shared" si="184"/>
        <v>0</v>
      </c>
      <c r="R1196" s="30">
        <f t="shared" si="185"/>
        <v>0</v>
      </c>
      <c r="S1196" s="30"/>
      <c r="T1196" s="30"/>
      <c r="U1196" s="30"/>
      <c r="V1196" s="34">
        <f t="shared" si="186"/>
        <v>1</v>
      </c>
    </row>
    <row r="1197" spans="1:22" s="34" customFormat="1" x14ac:dyDescent="0.25">
      <c r="A1197" s="30">
        <f t="shared" si="187"/>
        <v>1</v>
      </c>
      <c r="D1197" s="33">
        <v>1193</v>
      </c>
      <c r="E1197" s="35"/>
      <c r="F1197" s="36"/>
      <c r="G1197" s="36"/>
      <c r="H1197" s="72"/>
      <c r="I1197" s="77"/>
      <c r="J1197" s="81" t="str">
        <f t="shared" si="188"/>
        <v/>
      </c>
      <c r="K1197"/>
      <c r="L1197" s="30">
        <f t="shared" si="189"/>
        <v>0</v>
      </c>
      <c r="M1197" s="30">
        <f t="shared" si="180"/>
        <v>0</v>
      </c>
      <c r="N1197" s="30">
        <f t="shared" si="181"/>
        <v>0</v>
      </c>
      <c r="O1197" s="30">
        <f t="shared" si="182"/>
        <v>0</v>
      </c>
      <c r="P1197" s="30">
        <f t="shared" si="183"/>
        <v>0</v>
      </c>
      <c r="Q1197" s="30">
        <f t="shared" si="184"/>
        <v>0</v>
      </c>
      <c r="R1197" s="30">
        <f t="shared" si="185"/>
        <v>0</v>
      </c>
      <c r="S1197" s="30"/>
      <c r="T1197" s="30"/>
      <c r="U1197" s="30"/>
      <c r="V1197" s="34">
        <f t="shared" si="186"/>
        <v>1</v>
      </c>
    </row>
    <row r="1198" spans="1:22" s="34" customFormat="1" x14ac:dyDescent="0.25">
      <c r="A1198" s="30">
        <f t="shared" si="187"/>
        <v>1</v>
      </c>
      <c r="D1198" s="33">
        <v>1194</v>
      </c>
      <c r="E1198" s="35"/>
      <c r="F1198" s="36"/>
      <c r="G1198" s="36"/>
      <c r="H1198" s="72"/>
      <c r="I1198" s="77"/>
      <c r="J1198" s="81" t="str">
        <f t="shared" si="188"/>
        <v/>
      </c>
      <c r="K1198"/>
      <c r="L1198" s="30">
        <f t="shared" si="189"/>
        <v>0</v>
      </c>
      <c r="M1198" s="30">
        <f t="shared" si="180"/>
        <v>0</v>
      </c>
      <c r="N1198" s="30">
        <f t="shared" si="181"/>
        <v>0</v>
      </c>
      <c r="O1198" s="30">
        <f t="shared" si="182"/>
        <v>0</v>
      </c>
      <c r="P1198" s="30">
        <f t="shared" si="183"/>
        <v>0</v>
      </c>
      <c r="Q1198" s="30">
        <f t="shared" si="184"/>
        <v>0</v>
      </c>
      <c r="R1198" s="30">
        <f t="shared" si="185"/>
        <v>0</v>
      </c>
      <c r="S1198" s="30"/>
      <c r="T1198" s="30"/>
      <c r="U1198" s="30"/>
      <c r="V1198" s="34">
        <f t="shared" si="186"/>
        <v>1</v>
      </c>
    </row>
    <row r="1199" spans="1:22" s="34" customFormat="1" x14ac:dyDescent="0.25">
      <c r="A1199" s="30">
        <f t="shared" si="187"/>
        <v>1</v>
      </c>
      <c r="D1199" s="33">
        <v>1195</v>
      </c>
      <c r="E1199" s="35"/>
      <c r="F1199" s="36"/>
      <c r="G1199" s="36"/>
      <c r="H1199" s="72"/>
      <c r="I1199" s="77"/>
      <c r="J1199" s="81" t="str">
        <f t="shared" si="188"/>
        <v/>
      </c>
      <c r="K1199"/>
      <c r="L1199" s="30">
        <f t="shared" si="189"/>
        <v>0</v>
      </c>
      <c r="M1199" s="30">
        <f t="shared" si="180"/>
        <v>0</v>
      </c>
      <c r="N1199" s="30">
        <f t="shared" si="181"/>
        <v>0</v>
      </c>
      <c r="O1199" s="30">
        <f t="shared" si="182"/>
        <v>0</v>
      </c>
      <c r="P1199" s="30">
        <f t="shared" si="183"/>
        <v>0</v>
      </c>
      <c r="Q1199" s="30">
        <f t="shared" si="184"/>
        <v>0</v>
      </c>
      <c r="R1199" s="30">
        <f t="shared" si="185"/>
        <v>0</v>
      </c>
      <c r="S1199" s="30"/>
      <c r="T1199" s="30"/>
      <c r="U1199" s="30"/>
      <c r="V1199" s="34">
        <f t="shared" si="186"/>
        <v>1</v>
      </c>
    </row>
    <row r="1200" spans="1:22" s="34" customFormat="1" x14ac:dyDescent="0.25">
      <c r="A1200" s="30">
        <f t="shared" si="187"/>
        <v>1</v>
      </c>
      <c r="D1200" s="33">
        <v>1196</v>
      </c>
      <c r="E1200" s="35"/>
      <c r="F1200" s="36"/>
      <c r="G1200" s="36"/>
      <c r="H1200" s="72"/>
      <c r="I1200" s="77"/>
      <c r="J1200" s="81" t="str">
        <f t="shared" si="188"/>
        <v/>
      </c>
      <c r="K1200"/>
      <c r="L1200" s="30">
        <f t="shared" si="189"/>
        <v>0</v>
      </c>
      <c r="M1200" s="30">
        <f t="shared" si="180"/>
        <v>0</v>
      </c>
      <c r="N1200" s="30">
        <f t="shared" si="181"/>
        <v>0</v>
      </c>
      <c r="O1200" s="30">
        <f t="shared" si="182"/>
        <v>0</v>
      </c>
      <c r="P1200" s="30">
        <f t="shared" si="183"/>
        <v>0</v>
      </c>
      <c r="Q1200" s="30">
        <f t="shared" si="184"/>
        <v>0</v>
      </c>
      <c r="R1200" s="30">
        <f t="shared" si="185"/>
        <v>0</v>
      </c>
      <c r="S1200" s="30"/>
      <c r="T1200" s="30"/>
      <c r="U1200" s="30"/>
      <c r="V1200" s="34">
        <f t="shared" si="186"/>
        <v>1</v>
      </c>
    </row>
    <row r="1201" spans="1:22" s="34" customFormat="1" x14ac:dyDescent="0.25">
      <c r="A1201" s="30">
        <f t="shared" si="187"/>
        <v>1</v>
      </c>
      <c r="D1201" s="33">
        <v>1197</v>
      </c>
      <c r="E1201" s="35"/>
      <c r="F1201" s="36"/>
      <c r="G1201" s="36"/>
      <c r="H1201" s="72"/>
      <c r="I1201" s="77"/>
      <c r="J1201" s="81" t="str">
        <f t="shared" si="188"/>
        <v/>
      </c>
      <c r="K1201"/>
      <c r="L1201" s="30">
        <f t="shared" si="189"/>
        <v>0</v>
      </c>
      <c r="M1201" s="30">
        <f t="shared" si="180"/>
        <v>0</v>
      </c>
      <c r="N1201" s="30">
        <f t="shared" si="181"/>
        <v>0</v>
      </c>
      <c r="O1201" s="30">
        <f t="shared" si="182"/>
        <v>0</v>
      </c>
      <c r="P1201" s="30">
        <f t="shared" si="183"/>
        <v>0</v>
      </c>
      <c r="Q1201" s="30">
        <f t="shared" si="184"/>
        <v>0</v>
      </c>
      <c r="R1201" s="30">
        <f t="shared" si="185"/>
        <v>0</v>
      </c>
      <c r="S1201" s="30"/>
      <c r="T1201" s="30"/>
      <c r="U1201" s="30"/>
      <c r="V1201" s="34">
        <f t="shared" si="186"/>
        <v>1</v>
      </c>
    </row>
    <row r="1202" spans="1:22" s="34" customFormat="1" x14ac:dyDescent="0.25">
      <c r="A1202" s="30">
        <f t="shared" si="187"/>
        <v>1</v>
      </c>
      <c r="D1202" s="33">
        <v>1198</v>
      </c>
      <c r="E1202" s="35"/>
      <c r="F1202" s="36"/>
      <c r="G1202" s="36"/>
      <c r="H1202" s="72"/>
      <c r="I1202" s="77"/>
      <c r="J1202" s="81" t="str">
        <f t="shared" si="188"/>
        <v/>
      </c>
      <c r="K1202"/>
      <c r="L1202" s="30">
        <f t="shared" si="189"/>
        <v>0</v>
      </c>
      <c r="M1202" s="30">
        <f t="shared" si="180"/>
        <v>0</v>
      </c>
      <c r="N1202" s="30">
        <f t="shared" si="181"/>
        <v>0</v>
      </c>
      <c r="O1202" s="30">
        <f t="shared" si="182"/>
        <v>0</v>
      </c>
      <c r="P1202" s="30">
        <f t="shared" si="183"/>
        <v>0</v>
      </c>
      <c r="Q1202" s="30">
        <f t="shared" si="184"/>
        <v>0</v>
      </c>
      <c r="R1202" s="30">
        <f t="shared" si="185"/>
        <v>0</v>
      </c>
      <c r="S1202" s="30"/>
      <c r="T1202" s="30"/>
      <c r="U1202" s="30"/>
      <c r="V1202" s="34">
        <f t="shared" si="186"/>
        <v>1</v>
      </c>
    </row>
    <row r="1203" spans="1:22" s="34" customFormat="1" x14ac:dyDescent="0.25">
      <c r="A1203" s="30">
        <f t="shared" si="187"/>
        <v>1</v>
      </c>
      <c r="D1203" s="33">
        <v>1199</v>
      </c>
      <c r="E1203" s="35"/>
      <c r="F1203" s="36"/>
      <c r="G1203" s="36"/>
      <c r="H1203" s="72"/>
      <c r="I1203" s="77"/>
      <c r="J1203" s="81" t="str">
        <f t="shared" si="188"/>
        <v/>
      </c>
      <c r="K1203"/>
      <c r="L1203" s="30">
        <f t="shared" si="189"/>
        <v>0</v>
      </c>
      <c r="M1203" s="30">
        <f t="shared" si="180"/>
        <v>0</v>
      </c>
      <c r="N1203" s="30">
        <f t="shared" si="181"/>
        <v>0</v>
      </c>
      <c r="O1203" s="30">
        <f t="shared" si="182"/>
        <v>0</v>
      </c>
      <c r="P1203" s="30">
        <f t="shared" si="183"/>
        <v>0</v>
      </c>
      <c r="Q1203" s="30">
        <f t="shared" si="184"/>
        <v>0</v>
      </c>
      <c r="R1203" s="30">
        <f t="shared" si="185"/>
        <v>0</v>
      </c>
      <c r="S1203" s="30"/>
      <c r="T1203" s="30"/>
      <c r="U1203" s="30"/>
      <c r="V1203" s="34">
        <f t="shared" si="186"/>
        <v>1</v>
      </c>
    </row>
    <row r="1204" spans="1:22" s="34" customFormat="1" x14ac:dyDescent="0.25">
      <c r="A1204" s="30">
        <f t="shared" si="187"/>
        <v>1</v>
      </c>
      <c r="D1204" s="33">
        <v>1200</v>
      </c>
      <c r="E1204" s="35"/>
      <c r="F1204" s="36"/>
      <c r="G1204" s="36"/>
      <c r="H1204" s="72"/>
      <c r="I1204" s="77"/>
      <c r="J1204" s="81" t="str">
        <f t="shared" si="188"/>
        <v/>
      </c>
      <c r="K1204"/>
      <c r="L1204" s="30">
        <f t="shared" si="189"/>
        <v>0</v>
      </c>
      <c r="M1204" s="30">
        <f t="shared" si="180"/>
        <v>0</v>
      </c>
      <c r="N1204" s="30">
        <f t="shared" si="181"/>
        <v>0</v>
      </c>
      <c r="O1204" s="30">
        <f t="shared" si="182"/>
        <v>0</v>
      </c>
      <c r="P1204" s="30">
        <f t="shared" si="183"/>
        <v>0</v>
      </c>
      <c r="Q1204" s="30">
        <f t="shared" si="184"/>
        <v>0</v>
      </c>
      <c r="R1204" s="30">
        <f t="shared" si="185"/>
        <v>0</v>
      </c>
      <c r="S1204" s="30"/>
      <c r="T1204" s="30"/>
      <c r="U1204" s="30"/>
      <c r="V1204" s="34">
        <f t="shared" si="186"/>
        <v>1</v>
      </c>
    </row>
    <row r="1205" spans="1:22" s="34" customFormat="1" x14ac:dyDescent="0.25">
      <c r="A1205" s="30">
        <f t="shared" si="187"/>
        <v>1</v>
      </c>
      <c r="D1205" s="33">
        <v>1201</v>
      </c>
      <c r="E1205" s="35"/>
      <c r="F1205" s="36"/>
      <c r="G1205" s="36"/>
      <c r="H1205" s="72"/>
      <c r="I1205" s="77"/>
      <c r="J1205" s="81" t="str">
        <f t="shared" si="188"/>
        <v/>
      </c>
      <c r="K1205"/>
      <c r="L1205" s="30">
        <f t="shared" si="189"/>
        <v>0</v>
      </c>
      <c r="M1205" s="30">
        <f t="shared" si="180"/>
        <v>0</v>
      </c>
      <c r="N1205" s="30">
        <f t="shared" si="181"/>
        <v>0</v>
      </c>
      <c r="O1205" s="30">
        <f t="shared" si="182"/>
        <v>0</v>
      </c>
      <c r="P1205" s="30">
        <f t="shared" si="183"/>
        <v>0</v>
      </c>
      <c r="Q1205" s="30">
        <f t="shared" si="184"/>
        <v>0</v>
      </c>
      <c r="R1205" s="30">
        <f t="shared" si="185"/>
        <v>0</v>
      </c>
      <c r="S1205" s="30"/>
      <c r="T1205" s="30"/>
      <c r="U1205" s="30"/>
      <c r="V1205" s="34">
        <f t="shared" si="186"/>
        <v>1</v>
      </c>
    </row>
    <row r="1206" spans="1:22" s="34" customFormat="1" x14ac:dyDescent="0.25">
      <c r="A1206" s="30">
        <f t="shared" si="187"/>
        <v>1</v>
      </c>
      <c r="D1206" s="33">
        <v>1202</v>
      </c>
      <c r="E1206" s="35"/>
      <c r="F1206" s="36"/>
      <c r="G1206" s="36"/>
      <c r="H1206" s="72"/>
      <c r="I1206" s="77"/>
      <c r="J1206" s="81" t="str">
        <f t="shared" si="188"/>
        <v/>
      </c>
      <c r="K1206"/>
      <c r="L1206" s="30">
        <f t="shared" si="189"/>
        <v>0</v>
      </c>
      <c r="M1206" s="30">
        <f t="shared" si="180"/>
        <v>0</v>
      </c>
      <c r="N1206" s="30">
        <f t="shared" si="181"/>
        <v>0</v>
      </c>
      <c r="O1206" s="30">
        <f t="shared" si="182"/>
        <v>0</v>
      </c>
      <c r="P1206" s="30">
        <f t="shared" si="183"/>
        <v>0</v>
      </c>
      <c r="Q1206" s="30">
        <f t="shared" si="184"/>
        <v>0</v>
      </c>
      <c r="R1206" s="30">
        <f t="shared" si="185"/>
        <v>0</v>
      </c>
      <c r="S1206" s="30"/>
      <c r="T1206" s="30"/>
      <c r="U1206" s="30"/>
      <c r="V1206" s="34">
        <f t="shared" si="186"/>
        <v>1</v>
      </c>
    </row>
    <row r="1207" spans="1:22" s="34" customFormat="1" x14ac:dyDescent="0.25">
      <c r="A1207" s="30">
        <f t="shared" si="187"/>
        <v>1</v>
      </c>
      <c r="D1207" s="33">
        <v>1203</v>
      </c>
      <c r="E1207" s="35"/>
      <c r="F1207" s="36"/>
      <c r="G1207" s="36"/>
      <c r="H1207" s="72"/>
      <c r="I1207" s="77"/>
      <c r="J1207" s="81" t="str">
        <f t="shared" si="188"/>
        <v/>
      </c>
      <c r="K1207"/>
      <c r="L1207" s="30">
        <f t="shared" si="189"/>
        <v>0</v>
      </c>
      <c r="M1207" s="30">
        <f t="shared" si="180"/>
        <v>0</v>
      </c>
      <c r="N1207" s="30">
        <f t="shared" si="181"/>
        <v>0</v>
      </c>
      <c r="O1207" s="30">
        <f t="shared" si="182"/>
        <v>0</v>
      </c>
      <c r="P1207" s="30">
        <f t="shared" si="183"/>
        <v>0</v>
      </c>
      <c r="Q1207" s="30">
        <f t="shared" si="184"/>
        <v>0</v>
      </c>
      <c r="R1207" s="30">
        <f t="shared" si="185"/>
        <v>0</v>
      </c>
      <c r="S1207" s="30"/>
      <c r="T1207" s="30"/>
      <c r="U1207" s="30"/>
      <c r="V1207" s="34">
        <f t="shared" si="186"/>
        <v>1</v>
      </c>
    </row>
    <row r="1208" spans="1:22" s="34" customFormat="1" x14ac:dyDescent="0.25">
      <c r="A1208" s="30">
        <f t="shared" si="187"/>
        <v>1</v>
      </c>
      <c r="D1208" s="33">
        <v>1204</v>
      </c>
      <c r="E1208" s="35"/>
      <c r="F1208" s="36"/>
      <c r="G1208" s="36"/>
      <c r="H1208" s="72"/>
      <c r="I1208" s="77"/>
      <c r="J1208" s="81" t="str">
        <f t="shared" si="188"/>
        <v/>
      </c>
      <c r="K1208"/>
      <c r="L1208" s="30">
        <f t="shared" si="189"/>
        <v>0</v>
      </c>
      <c r="M1208" s="30">
        <f t="shared" si="180"/>
        <v>0</v>
      </c>
      <c r="N1208" s="30">
        <f t="shared" si="181"/>
        <v>0</v>
      </c>
      <c r="O1208" s="30">
        <f t="shared" si="182"/>
        <v>0</v>
      </c>
      <c r="P1208" s="30">
        <f t="shared" si="183"/>
        <v>0</v>
      </c>
      <c r="Q1208" s="30">
        <f t="shared" si="184"/>
        <v>0</v>
      </c>
      <c r="R1208" s="30">
        <f t="shared" si="185"/>
        <v>0</v>
      </c>
      <c r="S1208" s="30"/>
      <c r="T1208" s="30"/>
      <c r="U1208" s="30"/>
      <c r="V1208" s="34">
        <f t="shared" si="186"/>
        <v>1</v>
      </c>
    </row>
    <row r="1209" spans="1:22" s="34" customFormat="1" x14ac:dyDescent="0.25">
      <c r="A1209" s="30">
        <f t="shared" si="187"/>
        <v>1</v>
      </c>
      <c r="D1209" s="33">
        <v>1205</v>
      </c>
      <c r="E1209" s="35"/>
      <c r="F1209" s="36"/>
      <c r="G1209" s="36"/>
      <c r="H1209" s="72"/>
      <c r="I1209" s="77"/>
      <c r="J1209" s="81" t="str">
        <f t="shared" si="188"/>
        <v/>
      </c>
      <c r="K1209"/>
      <c r="L1209" s="30">
        <f t="shared" si="189"/>
        <v>0</v>
      </c>
      <c r="M1209" s="30">
        <f t="shared" si="180"/>
        <v>0</v>
      </c>
      <c r="N1209" s="30">
        <f t="shared" si="181"/>
        <v>0</v>
      </c>
      <c r="O1209" s="30">
        <f t="shared" si="182"/>
        <v>0</v>
      </c>
      <c r="P1209" s="30">
        <f t="shared" si="183"/>
        <v>0</v>
      </c>
      <c r="Q1209" s="30">
        <f t="shared" si="184"/>
        <v>0</v>
      </c>
      <c r="R1209" s="30">
        <f t="shared" si="185"/>
        <v>0</v>
      </c>
      <c r="S1209" s="30"/>
      <c r="T1209" s="30"/>
      <c r="U1209" s="30"/>
      <c r="V1209" s="34">
        <f t="shared" si="186"/>
        <v>1</v>
      </c>
    </row>
    <row r="1210" spans="1:22" s="34" customFormat="1" x14ac:dyDescent="0.25">
      <c r="A1210" s="30">
        <f t="shared" si="187"/>
        <v>1</v>
      </c>
      <c r="D1210" s="33">
        <v>1206</v>
      </c>
      <c r="E1210" s="35"/>
      <c r="F1210" s="36"/>
      <c r="G1210" s="36"/>
      <c r="H1210" s="72"/>
      <c r="I1210" s="77"/>
      <c r="J1210" s="81" t="str">
        <f t="shared" si="188"/>
        <v/>
      </c>
      <c r="K1210"/>
      <c r="L1210" s="30">
        <f t="shared" si="189"/>
        <v>0</v>
      </c>
      <c r="M1210" s="30">
        <f t="shared" si="180"/>
        <v>0</v>
      </c>
      <c r="N1210" s="30">
        <f t="shared" si="181"/>
        <v>0</v>
      </c>
      <c r="O1210" s="30">
        <f t="shared" si="182"/>
        <v>0</v>
      </c>
      <c r="P1210" s="30">
        <f t="shared" si="183"/>
        <v>0</v>
      </c>
      <c r="Q1210" s="30">
        <f t="shared" si="184"/>
        <v>0</v>
      </c>
      <c r="R1210" s="30">
        <f t="shared" si="185"/>
        <v>0</v>
      </c>
      <c r="S1210" s="30"/>
      <c r="T1210" s="30"/>
      <c r="U1210" s="30"/>
      <c r="V1210" s="34">
        <f t="shared" si="186"/>
        <v>1</v>
      </c>
    </row>
    <row r="1211" spans="1:22" s="34" customFormat="1" x14ac:dyDescent="0.25">
      <c r="A1211" s="30">
        <f t="shared" si="187"/>
        <v>1</v>
      </c>
      <c r="D1211" s="33">
        <v>1207</v>
      </c>
      <c r="E1211" s="35"/>
      <c r="F1211" s="36"/>
      <c r="G1211" s="36"/>
      <c r="H1211" s="72"/>
      <c r="I1211" s="77"/>
      <c r="J1211" s="81" t="str">
        <f t="shared" si="188"/>
        <v/>
      </c>
      <c r="K1211"/>
      <c r="L1211" s="30">
        <f t="shared" si="189"/>
        <v>0</v>
      </c>
      <c r="M1211" s="30">
        <f t="shared" si="180"/>
        <v>0</v>
      </c>
      <c r="N1211" s="30">
        <f t="shared" si="181"/>
        <v>0</v>
      </c>
      <c r="O1211" s="30">
        <f t="shared" si="182"/>
        <v>0</v>
      </c>
      <c r="P1211" s="30">
        <f t="shared" si="183"/>
        <v>0</v>
      </c>
      <c r="Q1211" s="30">
        <f t="shared" si="184"/>
        <v>0</v>
      </c>
      <c r="R1211" s="30">
        <f t="shared" si="185"/>
        <v>0</v>
      </c>
      <c r="S1211" s="30"/>
      <c r="T1211" s="30"/>
      <c r="U1211" s="30"/>
      <c r="V1211" s="34">
        <f t="shared" si="186"/>
        <v>1</v>
      </c>
    </row>
    <row r="1212" spans="1:22" s="34" customFormat="1" x14ac:dyDescent="0.25">
      <c r="A1212" s="30">
        <f t="shared" si="187"/>
        <v>1</v>
      </c>
      <c r="D1212" s="33">
        <v>1208</v>
      </c>
      <c r="E1212" s="35"/>
      <c r="F1212" s="36"/>
      <c r="G1212" s="36"/>
      <c r="H1212" s="72"/>
      <c r="I1212" s="77"/>
      <c r="J1212" s="81" t="str">
        <f t="shared" si="188"/>
        <v/>
      </c>
      <c r="K1212"/>
      <c r="L1212" s="30">
        <f t="shared" si="189"/>
        <v>0</v>
      </c>
      <c r="M1212" s="30">
        <f t="shared" si="180"/>
        <v>0</v>
      </c>
      <c r="N1212" s="30">
        <f t="shared" si="181"/>
        <v>0</v>
      </c>
      <c r="O1212" s="30">
        <f t="shared" si="182"/>
        <v>0</v>
      </c>
      <c r="P1212" s="30">
        <f t="shared" si="183"/>
        <v>0</v>
      </c>
      <c r="Q1212" s="30">
        <f t="shared" si="184"/>
        <v>0</v>
      </c>
      <c r="R1212" s="30">
        <f t="shared" si="185"/>
        <v>0</v>
      </c>
      <c r="S1212" s="30"/>
      <c r="T1212" s="30"/>
      <c r="U1212" s="30"/>
      <c r="V1212" s="34">
        <f t="shared" si="186"/>
        <v>1</v>
      </c>
    </row>
    <row r="1213" spans="1:22" s="34" customFormat="1" x14ac:dyDescent="0.25">
      <c r="A1213" s="30">
        <f t="shared" si="187"/>
        <v>1</v>
      </c>
      <c r="D1213" s="33">
        <v>1209</v>
      </c>
      <c r="E1213" s="35"/>
      <c r="F1213" s="36"/>
      <c r="G1213" s="36"/>
      <c r="H1213" s="72"/>
      <c r="I1213" s="77"/>
      <c r="J1213" s="81" t="str">
        <f t="shared" si="188"/>
        <v/>
      </c>
      <c r="K1213"/>
      <c r="L1213" s="30">
        <f t="shared" si="189"/>
        <v>0</v>
      </c>
      <c r="M1213" s="30">
        <f t="shared" si="180"/>
        <v>0</v>
      </c>
      <c r="N1213" s="30">
        <f t="shared" si="181"/>
        <v>0</v>
      </c>
      <c r="O1213" s="30">
        <f t="shared" si="182"/>
        <v>0</v>
      </c>
      <c r="P1213" s="30">
        <f t="shared" si="183"/>
        <v>0</v>
      </c>
      <c r="Q1213" s="30">
        <f t="shared" si="184"/>
        <v>0</v>
      </c>
      <c r="R1213" s="30">
        <f t="shared" si="185"/>
        <v>0</v>
      </c>
      <c r="S1213" s="30"/>
      <c r="T1213" s="30"/>
      <c r="U1213" s="30"/>
      <c r="V1213" s="34">
        <f t="shared" si="186"/>
        <v>1</v>
      </c>
    </row>
    <row r="1214" spans="1:22" s="34" customFormat="1" x14ac:dyDescent="0.25">
      <c r="A1214" s="30">
        <f t="shared" si="187"/>
        <v>1</v>
      </c>
      <c r="D1214" s="33">
        <v>1210</v>
      </c>
      <c r="E1214" s="35"/>
      <c r="F1214" s="36"/>
      <c r="G1214" s="36"/>
      <c r="H1214" s="72"/>
      <c r="I1214" s="77"/>
      <c r="J1214" s="81" t="str">
        <f t="shared" si="188"/>
        <v/>
      </c>
      <c r="K1214"/>
      <c r="L1214" s="30">
        <f t="shared" si="189"/>
        <v>0</v>
      </c>
      <c r="M1214" s="30">
        <f t="shared" si="180"/>
        <v>0</v>
      </c>
      <c r="N1214" s="30">
        <f t="shared" si="181"/>
        <v>0</v>
      </c>
      <c r="O1214" s="30">
        <f t="shared" si="182"/>
        <v>0</v>
      </c>
      <c r="P1214" s="30">
        <f t="shared" si="183"/>
        <v>0</v>
      </c>
      <c r="Q1214" s="30">
        <f t="shared" si="184"/>
        <v>0</v>
      </c>
      <c r="R1214" s="30">
        <f t="shared" si="185"/>
        <v>0</v>
      </c>
      <c r="S1214" s="30"/>
      <c r="T1214" s="30"/>
      <c r="U1214" s="30"/>
      <c r="V1214" s="34">
        <f t="shared" si="186"/>
        <v>1</v>
      </c>
    </row>
    <row r="1215" spans="1:22" s="34" customFormat="1" x14ac:dyDescent="0.25">
      <c r="A1215" s="30">
        <f t="shared" si="187"/>
        <v>1</v>
      </c>
      <c r="D1215" s="33">
        <v>1211</v>
      </c>
      <c r="E1215" s="35"/>
      <c r="F1215" s="36"/>
      <c r="G1215" s="36"/>
      <c r="H1215" s="72"/>
      <c r="I1215" s="77"/>
      <c r="J1215" s="81" t="str">
        <f t="shared" si="188"/>
        <v/>
      </c>
      <c r="K1215"/>
      <c r="L1215" s="30">
        <f t="shared" si="189"/>
        <v>0</v>
      </c>
      <c r="M1215" s="30">
        <f t="shared" si="180"/>
        <v>0</v>
      </c>
      <c r="N1215" s="30">
        <f t="shared" si="181"/>
        <v>0</v>
      </c>
      <c r="O1215" s="30">
        <f t="shared" si="182"/>
        <v>0</v>
      </c>
      <c r="P1215" s="30">
        <f t="shared" si="183"/>
        <v>0</v>
      </c>
      <c r="Q1215" s="30">
        <f t="shared" si="184"/>
        <v>0</v>
      </c>
      <c r="R1215" s="30">
        <f t="shared" si="185"/>
        <v>0</v>
      </c>
      <c r="S1215" s="30"/>
      <c r="T1215" s="30"/>
      <c r="U1215" s="30"/>
      <c r="V1215" s="34">
        <f t="shared" si="186"/>
        <v>1</v>
      </c>
    </row>
    <row r="1216" spans="1:22" s="34" customFormat="1" x14ac:dyDescent="0.25">
      <c r="A1216" s="30">
        <f t="shared" si="187"/>
        <v>1</v>
      </c>
      <c r="D1216" s="33">
        <v>1212</v>
      </c>
      <c r="E1216" s="35"/>
      <c r="F1216" s="36"/>
      <c r="G1216" s="36"/>
      <c r="H1216" s="72"/>
      <c r="I1216" s="77"/>
      <c r="J1216" s="81" t="str">
        <f t="shared" si="188"/>
        <v/>
      </c>
      <c r="K1216"/>
      <c r="L1216" s="30">
        <f t="shared" si="189"/>
        <v>0</v>
      </c>
      <c r="M1216" s="30">
        <f t="shared" si="180"/>
        <v>0</v>
      </c>
      <c r="N1216" s="30">
        <f t="shared" si="181"/>
        <v>0</v>
      </c>
      <c r="O1216" s="30">
        <f t="shared" si="182"/>
        <v>0</v>
      </c>
      <c r="P1216" s="30">
        <f t="shared" si="183"/>
        <v>0</v>
      </c>
      <c r="Q1216" s="30">
        <f t="shared" si="184"/>
        <v>0</v>
      </c>
      <c r="R1216" s="30">
        <f t="shared" si="185"/>
        <v>0</v>
      </c>
      <c r="S1216" s="30"/>
      <c r="T1216" s="30"/>
      <c r="U1216" s="30"/>
      <c r="V1216" s="34">
        <f t="shared" si="186"/>
        <v>1</v>
      </c>
    </row>
    <row r="1217" spans="1:22" s="34" customFormat="1" x14ac:dyDescent="0.25">
      <c r="A1217" s="30">
        <f t="shared" si="187"/>
        <v>1</v>
      </c>
      <c r="D1217" s="33">
        <v>1213</v>
      </c>
      <c r="E1217" s="35"/>
      <c r="F1217" s="36"/>
      <c r="G1217" s="36"/>
      <c r="H1217" s="72"/>
      <c r="I1217" s="77"/>
      <c r="J1217" s="81" t="str">
        <f t="shared" si="188"/>
        <v/>
      </c>
      <c r="K1217"/>
      <c r="L1217" s="30">
        <f t="shared" si="189"/>
        <v>0</v>
      </c>
      <c r="M1217" s="30">
        <f t="shared" si="180"/>
        <v>0</v>
      </c>
      <c r="N1217" s="30">
        <f t="shared" si="181"/>
        <v>0</v>
      </c>
      <c r="O1217" s="30">
        <f t="shared" si="182"/>
        <v>0</v>
      </c>
      <c r="P1217" s="30">
        <f t="shared" si="183"/>
        <v>0</v>
      </c>
      <c r="Q1217" s="30">
        <f t="shared" si="184"/>
        <v>0</v>
      </c>
      <c r="R1217" s="30">
        <f t="shared" si="185"/>
        <v>0</v>
      </c>
      <c r="S1217" s="30"/>
      <c r="T1217" s="30"/>
      <c r="U1217" s="30"/>
      <c r="V1217" s="34">
        <f t="shared" si="186"/>
        <v>1</v>
      </c>
    </row>
    <row r="1218" spans="1:22" s="34" customFormat="1" x14ac:dyDescent="0.25">
      <c r="A1218" s="30">
        <f t="shared" si="187"/>
        <v>1</v>
      </c>
      <c r="D1218" s="33">
        <v>1214</v>
      </c>
      <c r="E1218" s="35"/>
      <c r="F1218" s="36"/>
      <c r="G1218" s="36"/>
      <c r="H1218" s="72"/>
      <c r="I1218" s="77"/>
      <c r="J1218" s="81" t="str">
        <f t="shared" si="188"/>
        <v/>
      </c>
      <c r="K1218"/>
      <c r="L1218" s="30">
        <f t="shared" si="189"/>
        <v>0</v>
      </c>
      <c r="M1218" s="30">
        <f t="shared" si="180"/>
        <v>0</v>
      </c>
      <c r="N1218" s="30">
        <f t="shared" si="181"/>
        <v>0</v>
      </c>
      <c r="O1218" s="30">
        <f t="shared" si="182"/>
        <v>0</v>
      </c>
      <c r="P1218" s="30">
        <f t="shared" si="183"/>
        <v>0</v>
      </c>
      <c r="Q1218" s="30">
        <f t="shared" si="184"/>
        <v>0</v>
      </c>
      <c r="R1218" s="30">
        <f t="shared" si="185"/>
        <v>0</v>
      </c>
      <c r="S1218" s="30"/>
      <c r="T1218" s="30"/>
      <c r="U1218" s="30"/>
      <c r="V1218" s="34">
        <f t="shared" si="186"/>
        <v>1</v>
      </c>
    </row>
    <row r="1219" spans="1:22" s="34" customFormat="1" x14ac:dyDescent="0.25">
      <c r="A1219" s="30">
        <f t="shared" si="187"/>
        <v>1</v>
      </c>
      <c r="D1219" s="33">
        <v>1215</v>
      </c>
      <c r="E1219" s="35"/>
      <c r="F1219" s="36"/>
      <c r="G1219" s="36"/>
      <c r="H1219" s="72"/>
      <c r="I1219" s="77"/>
      <c r="J1219" s="81" t="str">
        <f t="shared" si="188"/>
        <v/>
      </c>
      <c r="K1219"/>
      <c r="L1219" s="30">
        <f t="shared" si="189"/>
        <v>0</v>
      </c>
      <c r="M1219" s="30">
        <f t="shared" si="180"/>
        <v>0</v>
      </c>
      <c r="N1219" s="30">
        <f t="shared" si="181"/>
        <v>0</v>
      </c>
      <c r="O1219" s="30">
        <f t="shared" si="182"/>
        <v>0</v>
      </c>
      <c r="P1219" s="30">
        <f t="shared" si="183"/>
        <v>0</v>
      </c>
      <c r="Q1219" s="30">
        <f t="shared" si="184"/>
        <v>0</v>
      </c>
      <c r="R1219" s="30">
        <f t="shared" si="185"/>
        <v>0</v>
      </c>
      <c r="S1219" s="30"/>
      <c r="T1219" s="30"/>
      <c r="U1219" s="30"/>
      <c r="V1219" s="34">
        <f t="shared" si="186"/>
        <v>1</v>
      </c>
    </row>
    <row r="1220" spans="1:22" s="34" customFormat="1" x14ac:dyDescent="0.25">
      <c r="A1220" s="30">
        <f t="shared" si="187"/>
        <v>1</v>
      </c>
      <c r="D1220" s="33">
        <v>1216</v>
      </c>
      <c r="E1220" s="35"/>
      <c r="F1220" s="36"/>
      <c r="G1220" s="36"/>
      <c r="H1220" s="72"/>
      <c r="I1220" s="77"/>
      <c r="J1220" s="81" t="str">
        <f t="shared" si="188"/>
        <v/>
      </c>
      <c r="K1220"/>
      <c r="L1220" s="30">
        <f t="shared" si="189"/>
        <v>0</v>
      </c>
      <c r="M1220" s="30">
        <f t="shared" si="180"/>
        <v>0</v>
      </c>
      <c r="N1220" s="30">
        <f t="shared" si="181"/>
        <v>0</v>
      </c>
      <c r="O1220" s="30">
        <f t="shared" si="182"/>
        <v>0</v>
      </c>
      <c r="P1220" s="30">
        <f t="shared" si="183"/>
        <v>0</v>
      </c>
      <c r="Q1220" s="30">
        <f t="shared" si="184"/>
        <v>0</v>
      </c>
      <c r="R1220" s="30">
        <f t="shared" si="185"/>
        <v>0</v>
      </c>
      <c r="S1220" s="30"/>
      <c r="T1220" s="30"/>
      <c r="U1220" s="30"/>
      <c r="V1220" s="34">
        <f t="shared" si="186"/>
        <v>1</v>
      </c>
    </row>
    <row r="1221" spans="1:22" s="34" customFormat="1" x14ac:dyDescent="0.25">
      <c r="A1221" s="30">
        <f t="shared" si="187"/>
        <v>1</v>
      </c>
      <c r="D1221" s="33">
        <v>1217</v>
      </c>
      <c r="E1221" s="35"/>
      <c r="F1221" s="36"/>
      <c r="G1221" s="36"/>
      <c r="H1221" s="72"/>
      <c r="I1221" s="77"/>
      <c r="J1221" s="81" t="str">
        <f t="shared" si="188"/>
        <v/>
      </c>
      <c r="K1221"/>
      <c r="L1221" s="30">
        <f t="shared" si="189"/>
        <v>0</v>
      </c>
      <c r="M1221" s="30">
        <f t="shared" ref="M1221:M1284" si="190">IF(E1221&lt;&gt;"",1,0)</f>
        <v>0</v>
      </c>
      <c r="N1221" s="30">
        <f t="shared" ref="N1221:N1284" si="191">IF(F1221&lt;&gt;"",1,0)</f>
        <v>0</v>
      </c>
      <c r="O1221" s="30">
        <f t="shared" ref="O1221:O1284" si="192">IF(G1221&lt;&gt;"",1,0)</f>
        <v>0</v>
      </c>
      <c r="P1221" s="30">
        <f t="shared" ref="P1221:P1284" si="193">IF(H1221&lt;&gt;"",1,0)</f>
        <v>0</v>
      </c>
      <c r="Q1221" s="30">
        <f t="shared" ref="Q1221:Q1284" si="194">IF(I1221&lt;&gt;"",1,0)</f>
        <v>0</v>
      </c>
      <c r="R1221" s="30">
        <f t="shared" ref="R1221:R1284" si="195">IF(J1221&lt;&gt;"",1,0)</f>
        <v>0</v>
      </c>
      <c r="S1221" s="30"/>
      <c r="T1221" s="30"/>
      <c r="U1221" s="30"/>
      <c r="V1221" s="34">
        <f t="shared" ref="V1221:V1284" si="196">IF(LEN(H1221)=9,IF(ISNA(AND(MID(H1221,1,3)="sch",VALUE(MID(H1221,4,2))&gt;0,VALUE(MID(H1221,6,4))&gt;0)),0,IF(AND(MID(H1221,1,3)="sch",VALUE(MID(H1221,4,2))&gt;0,VALUE(MID(H1221,6,4))&gt;0),1,0)),IF(P1221=0,1,0))</f>
        <v>1</v>
      </c>
    </row>
    <row r="1222" spans="1:22" s="34" customFormat="1" x14ac:dyDescent="0.25">
      <c r="A1222" s="30">
        <f t="shared" ref="A1222:A1285" si="197">IF(L1222=0,1,IF(M1222*(N1222+O1222)*V1222&gt;0,1,0))</f>
        <v>1</v>
      </c>
      <c r="D1222" s="33">
        <v>1218</v>
      </c>
      <c r="E1222" s="35"/>
      <c r="F1222" s="36"/>
      <c r="G1222" s="36"/>
      <c r="H1222" s="72"/>
      <c r="I1222" s="77"/>
      <c r="J1222" s="81" t="str">
        <f t="shared" ref="J1222:J1285" si="198">IF(E1222&lt;&gt;"",0,"")</f>
        <v/>
      </c>
      <c r="K1222"/>
      <c r="L1222" s="30">
        <f t="shared" ref="L1222:L1285" si="199">IF(LEN(E1222&amp;F1222&amp;G1222&amp;H1222&amp;I1222&amp;J1222)&gt;0,1,0)</f>
        <v>0</v>
      </c>
      <c r="M1222" s="30">
        <f t="shared" si="190"/>
        <v>0</v>
      </c>
      <c r="N1222" s="30">
        <f t="shared" si="191"/>
        <v>0</v>
      </c>
      <c r="O1222" s="30">
        <f t="shared" si="192"/>
        <v>0</v>
      </c>
      <c r="P1222" s="30">
        <f t="shared" si="193"/>
        <v>0</v>
      </c>
      <c r="Q1222" s="30">
        <f t="shared" si="194"/>
        <v>0</v>
      </c>
      <c r="R1222" s="30">
        <f t="shared" si="195"/>
        <v>0</v>
      </c>
      <c r="S1222" s="30"/>
      <c r="T1222" s="30"/>
      <c r="U1222" s="30"/>
      <c r="V1222" s="34">
        <f t="shared" si="196"/>
        <v>1</v>
      </c>
    </row>
    <row r="1223" spans="1:22" s="34" customFormat="1" x14ac:dyDescent="0.25">
      <c r="A1223" s="30">
        <f t="shared" si="197"/>
        <v>1</v>
      </c>
      <c r="D1223" s="33">
        <v>1219</v>
      </c>
      <c r="E1223" s="35"/>
      <c r="F1223" s="36"/>
      <c r="G1223" s="36"/>
      <c r="H1223" s="72"/>
      <c r="I1223" s="77"/>
      <c r="J1223" s="81" t="str">
        <f t="shared" si="198"/>
        <v/>
      </c>
      <c r="K1223"/>
      <c r="L1223" s="30">
        <f t="shared" si="199"/>
        <v>0</v>
      </c>
      <c r="M1223" s="30">
        <f t="shared" si="190"/>
        <v>0</v>
      </c>
      <c r="N1223" s="30">
        <f t="shared" si="191"/>
        <v>0</v>
      </c>
      <c r="O1223" s="30">
        <f t="shared" si="192"/>
        <v>0</v>
      </c>
      <c r="P1223" s="30">
        <f t="shared" si="193"/>
        <v>0</v>
      </c>
      <c r="Q1223" s="30">
        <f t="shared" si="194"/>
        <v>0</v>
      </c>
      <c r="R1223" s="30">
        <f t="shared" si="195"/>
        <v>0</v>
      </c>
      <c r="S1223" s="30"/>
      <c r="T1223" s="30"/>
      <c r="U1223" s="30"/>
      <c r="V1223" s="34">
        <f t="shared" si="196"/>
        <v>1</v>
      </c>
    </row>
    <row r="1224" spans="1:22" s="34" customFormat="1" x14ac:dyDescent="0.25">
      <c r="A1224" s="30">
        <f t="shared" si="197"/>
        <v>1</v>
      </c>
      <c r="D1224" s="33">
        <v>1220</v>
      </c>
      <c r="E1224" s="35"/>
      <c r="F1224" s="36"/>
      <c r="G1224" s="36"/>
      <c r="H1224" s="72"/>
      <c r="I1224" s="77"/>
      <c r="J1224" s="81" t="str">
        <f t="shared" si="198"/>
        <v/>
      </c>
      <c r="K1224"/>
      <c r="L1224" s="30">
        <f t="shared" si="199"/>
        <v>0</v>
      </c>
      <c r="M1224" s="30">
        <f t="shared" si="190"/>
        <v>0</v>
      </c>
      <c r="N1224" s="30">
        <f t="shared" si="191"/>
        <v>0</v>
      </c>
      <c r="O1224" s="30">
        <f t="shared" si="192"/>
        <v>0</v>
      </c>
      <c r="P1224" s="30">
        <f t="shared" si="193"/>
        <v>0</v>
      </c>
      <c r="Q1224" s="30">
        <f t="shared" si="194"/>
        <v>0</v>
      </c>
      <c r="R1224" s="30">
        <f t="shared" si="195"/>
        <v>0</v>
      </c>
      <c r="S1224" s="30"/>
      <c r="T1224" s="30"/>
      <c r="U1224" s="30"/>
      <c r="V1224" s="34">
        <f t="shared" si="196"/>
        <v>1</v>
      </c>
    </row>
    <row r="1225" spans="1:22" s="34" customFormat="1" x14ac:dyDescent="0.25">
      <c r="A1225" s="30">
        <f t="shared" si="197"/>
        <v>1</v>
      </c>
      <c r="D1225" s="33">
        <v>1221</v>
      </c>
      <c r="E1225" s="35"/>
      <c r="F1225" s="36"/>
      <c r="G1225" s="36"/>
      <c r="H1225" s="72"/>
      <c r="I1225" s="77"/>
      <c r="J1225" s="81" t="str">
        <f t="shared" si="198"/>
        <v/>
      </c>
      <c r="K1225"/>
      <c r="L1225" s="30">
        <f t="shared" si="199"/>
        <v>0</v>
      </c>
      <c r="M1225" s="30">
        <f t="shared" si="190"/>
        <v>0</v>
      </c>
      <c r="N1225" s="30">
        <f t="shared" si="191"/>
        <v>0</v>
      </c>
      <c r="O1225" s="30">
        <f t="shared" si="192"/>
        <v>0</v>
      </c>
      <c r="P1225" s="30">
        <f t="shared" si="193"/>
        <v>0</v>
      </c>
      <c r="Q1225" s="30">
        <f t="shared" si="194"/>
        <v>0</v>
      </c>
      <c r="R1225" s="30">
        <f t="shared" si="195"/>
        <v>0</v>
      </c>
      <c r="S1225" s="30"/>
      <c r="T1225" s="30"/>
      <c r="U1225" s="30"/>
      <c r="V1225" s="34">
        <f t="shared" si="196"/>
        <v>1</v>
      </c>
    </row>
    <row r="1226" spans="1:22" s="34" customFormat="1" x14ac:dyDescent="0.25">
      <c r="A1226" s="30">
        <f t="shared" si="197"/>
        <v>1</v>
      </c>
      <c r="D1226" s="33">
        <v>1222</v>
      </c>
      <c r="E1226" s="35"/>
      <c r="F1226" s="36"/>
      <c r="G1226" s="36"/>
      <c r="H1226" s="72"/>
      <c r="I1226" s="77"/>
      <c r="J1226" s="81" t="str">
        <f t="shared" si="198"/>
        <v/>
      </c>
      <c r="K1226"/>
      <c r="L1226" s="30">
        <f t="shared" si="199"/>
        <v>0</v>
      </c>
      <c r="M1226" s="30">
        <f t="shared" si="190"/>
        <v>0</v>
      </c>
      <c r="N1226" s="30">
        <f t="shared" si="191"/>
        <v>0</v>
      </c>
      <c r="O1226" s="30">
        <f t="shared" si="192"/>
        <v>0</v>
      </c>
      <c r="P1226" s="30">
        <f t="shared" si="193"/>
        <v>0</v>
      </c>
      <c r="Q1226" s="30">
        <f t="shared" si="194"/>
        <v>0</v>
      </c>
      <c r="R1226" s="30">
        <f t="shared" si="195"/>
        <v>0</v>
      </c>
      <c r="S1226" s="30"/>
      <c r="T1226" s="30"/>
      <c r="U1226" s="30"/>
      <c r="V1226" s="34">
        <f t="shared" si="196"/>
        <v>1</v>
      </c>
    </row>
    <row r="1227" spans="1:22" s="34" customFormat="1" x14ac:dyDescent="0.25">
      <c r="A1227" s="30">
        <f t="shared" si="197"/>
        <v>1</v>
      </c>
      <c r="D1227" s="33">
        <v>1223</v>
      </c>
      <c r="E1227" s="35"/>
      <c r="F1227" s="36"/>
      <c r="G1227" s="36"/>
      <c r="H1227" s="72"/>
      <c r="I1227" s="77"/>
      <c r="J1227" s="81" t="str">
        <f t="shared" si="198"/>
        <v/>
      </c>
      <c r="K1227"/>
      <c r="L1227" s="30">
        <f t="shared" si="199"/>
        <v>0</v>
      </c>
      <c r="M1227" s="30">
        <f t="shared" si="190"/>
        <v>0</v>
      </c>
      <c r="N1227" s="30">
        <f t="shared" si="191"/>
        <v>0</v>
      </c>
      <c r="O1227" s="30">
        <f t="shared" si="192"/>
        <v>0</v>
      </c>
      <c r="P1227" s="30">
        <f t="shared" si="193"/>
        <v>0</v>
      </c>
      <c r="Q1227" s="30">
        <f t="shared" si="194"/>
        <v>0</v>
      </c>
      <c r="R1227" s="30">
        <f t="shared" si="195"/>
        <v>0</v>
      </c>
      <c r="S1227" s="30"/>
      <c r="T1227" s="30"/>
      <c r="U1227" s="30"/>
      <c r="V1227" s="34">
        <f t="shared" si="196"/>
        <v>1</v>
      </c>
    </row>
    <row r="1228" spans="1:22" s="34" customFormat="1" x14ac:dyDescent="0.25">
      <c r="A1228" s="30">
        <f t="shared" si="197"/>
        <v>1</v>
      </c>
      <c r="D1228" s="33">
        <v>1224</v>
      </c>
      <c r="E1228" s="35"/>
      <c r="F1228" s="36"/>
      <c r="G1228" s="36"/>
      <c r="H1228" s="72"/>
      <c r="I1228" s="77"/>
      <c r="J1228" s="81" t="str">
        <f t="shared" si="198"/>
        <v/>
      </c>
      <c r="K1228"/>
      <c r="L1228" s="30">
        <f t="shared" si="199"/>
        <v>0</v>
      </c>
      <c r="M1228" s="30">
        <f t="shared" si="190"/>
        <v>0</v>
      </c>
      <c r="N1228" s="30">
        <f t="shared" si="191"/>
        <v>0</v>
      </c>
      <c r="O1228" s="30">
        <f t="shared" si="192"/>
        <v>0</v>
      </c>
      <c r="P1228" s="30">
        <f t="shared" si="193"/>
        <v>0</v>
      </c>
      <c r="Q1228" s="30">
        <f t="shared" si="194"/>
        <v>0</v>
      </c>
      <c r="R1228" s="30">
        <f t="shared" si="195"/>
        <v>0</v>
      </c>
      <c r="S1228" s="30"/>
      <c r="T1228" s="30"/>
      <c r="U1228" s="30"/>
      <c r="V1228" s="34">
        <f t="shared" si="196"/>
        <v>1</v>
      </c>
    </row>
    <row r="1229" spans="1:22" s="34" customFormat="1" x14ac:dyDescent="0.25">
      <c r="A1229" s="30">
        <f t="shared" si="197"/>
        <v>1</v>
      </c>
      <c r="D1229" s="33">
        <v>1225</v>
      </c>
      <c r="E1229" s="35"/>
      <c r="F1229" s="36"/>
      <c r="G1229" s="36"/>
      <c r="H1229" s="72"/>
      <c r="I1229" s="77"/>
      <c r="J1229" s="81" t="str">
        <f t="shared" si="198"/>
        <v/>
      </c>
      <c r="K1229"/>
      <c r="L1229" s="30">
        <f t="shared" si="199"/>
        <v>0</v>
      </c>
      <c r="M1229" s="30">
        <f t="shared" si="190"/>
        <v>0</v>
      </c>
      <c r="N1229" s="30">
        <f t="shared" si="191"/>
        <v>0</v>
      </c>
      <c r="O1229" s="30">
        <f t="shared" si="192"/>
        <v>0</v>
      </c>
      <c r="P1229" s="30">
        <f t="shared" si="193"/>
        <v>0</v>
      </c>
      <c r="Q1229" s="30">
        <f t="shared" si="194"/>
        <v>0</v>
      </c>
      <c r="R1229" s="30">
        <f t="shared" si="195"/>
        <v>0</v>
      </c>
      <c r="S1229" s="30"/>
      <c r="T1229" s="30"/>
      <c r="U1229" s="30"/>
      <c r="V1229" s="34">
        <f t="shared" si="196"/>
        <v>1</v>
      </c>
    </row>
    <row r="1230" spans="1:22" s="34" customFormat="1" x14ac:dyDescent="0.25">
      <c r="A1230" s="30">
        <f t="shared" si="197"/>
        <v>1</v>
      </c>
      <c r="D1230" s="33">
        <v>1226</v>
      </c>
      <c r="E1230" s="35"/>
      <c r="F1230" s="36"/>
      <c r="G1230" s="36"/>
      <c r="H1230" s="72"/>
      <c r="I1230" s="77"/>
      <c r="J1230" s="81" t="str">
        <f t="shared" si="198"/>
        <v/>
      </c>
      <c r="K1230"/>
      <c r="L1230" s="30">
        <f t="shared" si="199"/>
        <v>0</v>
      </c>
      <c r="M1230" s="30">
        <f t="shared" si="190"/>
        <v>0</v>
      </c>
      <c r="N1230" s="30">
        <f t="shared" si="191"/>
        <v>0</v>
      </c>
      <c r="O1230" s="30">
        <f t="shared" si="192"/>
        <v>0</v>
      </c>
      <c r="P1230" s="30">
        <f t="shared" si="193"/>
        <v>0</v>
      </c>
      <c r="Q1230" s="30">
        <f t="shared" si="194"/>
        <v>0</v>
      </c>
      <c r="R1230" s="30">
        <f t="shared" si="195"/>
        <v>0</v>
      </c>
      <c r="S1230" s="30"/>
      <c r="T1230" s="30"/>
      <c r="U1230" s="30"/>
      <c r="V1230" s="34">
        <f t="shared" si="196"/>
        <v>1</v>
      </c>
    </row>
    <row r="1231" spans="1:22" s="34" customFormat="1" x14ac:dyDescent="0.25">
      <c r="A1231" s="30">
        <f t="shared" si="197"/>
        <v>1</v>
      </c>
      <c r="D1231" s="33">
        <v>1227</v>
      </c>
      <c r="E1231" s="35"/>
      <c r="F1231" s="36"/>
      <c r="G1231" s="36"/>
      <c r="H1231" s="72"/>
      <c r="I1231" s="77"/>
      <c r="J1231" s="81" t="str">
        <f t="shared" si="198"/>
        <v/>
      </c>
      <c r="K1231"/>
      <c r="L1231" s="30">
        <f t="shared" si="199"/>
        <v>0</v>
      </c>
      <c r="M1231" s="30">
        <f t="shared" si="190"/>
        <v>0</v>
      </c>
      <c r="N1231" s="30">
        <f t="shared" si="191"/>
        <v>0</v>
      </c>
      <c r="O1231" s="30">
        <f t="shared" si="192"/>
        <v>0</v>
      </c>
      <c r="P1231" s="30">
        <f t="shared" si="193"/>
        <v>0</v>
      </c>
      <c r="Q1231" s="30">
        <f t="shared" si="194"/>
        <v>0</v>
      </c>
      <c r="R1231" s="30">
        <f t="shared" si="195"/>
        <v>0</v>
      </c>
      <c r="S1231" s="30"/>
      <c r="T1231" s="30"/>
      <c r="U1231" s="30"/>
      <c r="V1231" s="34">
        <f t="shared" si="196"/>
        <v>1</v>
      </c>
    </row>
    <row r="1232" spans="1:22" s="34" customFormat="1" x14ac:dyDescent="0.25">
      <c r="A1232" s="30">
        <f t="shared" si="197"/>
        <v>1</v>
      </c>
      <c r="D1232" s="33">
        <v>1228</v>
      </c>
      <c r="E1232" s="35"/>
      <c r="F1232" s="36"/>
      <c r="G1232" s="36"/>
      <c r="H1232" s="72"/>
      <c r="I1232" s="77"/>
      <c r="J1232" s="81" t="str">
        <f t="shared" si="198"/>
        <v/>
      </c>
      <c r="K1232"/>
      <c r="L1232" s="30">
        <f t="shared" si="199"/>
        <v>0</v>
      </c>
      <c r="M1232" s="30">
        <f t="shared" si="190"/>
        <v>0</v>
      </c>
      <c r="N1232" s="30">
        <f t="shared" si="191"/>
        <v>0</v>
      </c>
      <c r="O1232" s="30">
        <f t="shared" si="192"/>
        <v>0</v>
      </c>
      <c r="P1232" s="30">
        <f t="shared" si="193"/>
        <v>0</v>
      </c>
      <c r="Q1232" s="30">
        <f t="shared" si="194"/>
        <v>0</v>
      </c>
      <c r="R1232" s="30">
        <f t="shared" si="195"/>
        <v>0</v>
      </c>
      <c r="S1232" s="30"/>
      <c r="T1232" s="30"/>
      <c r="U1232" s="30"/>
      <c r="V1232" s="34">
        <f t="shared" si="196"/>
        <v>1</v>
      </c>
    </row>
    <row r="1233" spans="1:22" s="34" customFormat="1" x14ac:dyDescent="0.25">
      <c r="A1233" s="30">
        <f t="shared" si="197"/>
        <v>1</v>
      </c>
      <c r="D1233" s="33">
        <v>1229</v>
      </c>
      <c r="E1233" s="35"/>
      <c r="F1233" s="36"/>
      <c r="G1233" s="36"/>
      <c r="H1233" s="72"/>
      <c r="I1233" s="77"/>
      <c r="J1233" s="81" t="str">
        <f t="shared" si="198"/>
        <v/>
      </c>
      <c r="K1233"/>
      <c r="L1233" s="30">
        <f t="shared" si="199"/>
        <v>0</v>
      </c>
      <c r="M1233" s="30">
        <f t="shared" si="190"/>
        <v>0</v>
      </c>
      <c r="N1233" s="30">
        <f t="shared" si="191"/>
        <v>0</v>
      </c>
      <c r="O1233" s="30">
        <f t="shared" si="192"/>
        <v>0</v>
      </c>
      <c r="P1233" s="30">
        <f t="shared" si="193"/>
        <v>0</v>
      </c>
      <c r="Q1233" s="30">
        <f t="shared" si="194"/>
        <v>0</v>
      </c>
      <c r="R1233" s="30">
        <f t="shared" si="195"/>
        <v>0</v>
      </c>
      <c r="S1233" s="30"/>
      <c r="T1233" s="30"/>
      <c r="U1233" s="30"/>
      <c r="V1233" s="34">
        <f t="shared" si="196"/>
        <v>1</v>
      </c>
    </row>
    <row r="1234" spans="1:22" s="34" customFormat="1" x14ac:dyDescent="0.25">
      <c r="A1234" s="30">
        <f t="shared" si="197"/>
        <v>1</v>
      </c>
      <c r="D1234" s="33">
        <v>1230</v>
      </c>
      <c r="E1234" s="35"/>
      <c r="F1234" s="36"/>
      <c r="G1234" s="36"/>
      <c r="H1234" s="72"/>
      <c r="I1234" s="77"/>
      <c r="J1234" s="81" t="str">
        <f t="shared" si="198"/>
        <v/>
      </c>
      <c r="K1234"/>
      <c r="L1234" s="30">
        <f t="shared" si="199"/>
        <v>0</v>
      </c>
      <c r="M1234" s="30">
        <f t="shared" si="190"/>
        <v>0</v>
      </c>
      <c r="N1234" s="30">
        <f t="shared" si="191"/>
        <v>0</v>
      </c>
      <c r="O1234" s="30">
        <f t="shared" si="192"/>
        <v>0</v>
      </c>
      <c r="P1234" s="30">
        <f t="shared" si="193"/>
        <v>0</v>
      </c>
      <c r="Q1234" s="30">
        <f t="shared" si="194"/>
        <v>0</v>
      </c>
      <c r="R1234" s="30">
        <f t="shared" si="195"/>
        <v>0</v>
      </c>
      <c r="S1234" s="30"/>
      <c r="T1234" s="30"/>
      <c r="U1234" s="30"/>
      <c r="V1234" s="34">
        <f t="shared" si="196"/>
        <v>1</v>
      </c>
    </row>
    <row r="1235" spans="1:22" s="34" customFormat="1" x14ac:dyDescent="0.25">
      <c r="A1235" s="30">
        <f t="shared" si="197"/>
        <v>1</v>
      </c>
      <c r="D1235" s="33">
        <v>1231</v>
      </c>
      <c r="E1235" s="35"/>
      <c r="F1235" s="36"/>
      <c r="G1235" s="36"/>
      <c r="H1235" s="72"/>
      <c r="I1235" s="77"/>
      <c r="J1235" s="81" t="str">
        <f t="shared" si="198"/>
        <v/>
      </c>
      <c r="K1235"/>
      <c r="L1235" s="30">
        <f t="shared" si="199"/>
        <v>0</v>
      </c>
      <c r="M1235" s="30">
        <f t="shared" si="190"/>
        <v>0</v>
      </c>
      <c r="N1235" s="30">
        <f t="shared" si="191"/>
        <v>0</v>
      </c>
      <c r="O1235" s="30">
        <f t="shared" si="192"/>
        <v>0</v>
      </c>
      <c r="P1235" s="30">
        <f t="shared" si="193"/>
        <v>0</v>
      </c>
      <c r="Q1235" s="30">
        <f t="shared" si="194"/>
        <v>0</v>
      </c>
      <c r="R1235" s="30">
        <f t="shared" si="195"/>
        <v>0</v>
      </c>
      <c r="S1235" s="30"/>
      <c r="T1235" s="30"/>
      <c r="U1235" s="30"/>
      <c r="V1235" s="34">
        <f t="shared" si="196"/>
        <v>1</v>
      </c>
    </row>
    <row r="1236" spans="1:22" s="34" customFormat="1" x14ac:dyDescent="0.25">
      <c r="A1236" s="30">
        <f t="shared" si="197"/>
        <v>1</v>
      </c>
      <c r="D1236" s="33">
        <v>1232</v>
      </c>
      <c r="E1236" s="35"/>
      <c r="F1236" s="36"/>
      <c r="G1236" s="36"/>
      <c r="H1236" s="72"/>
      <c r="I1236" s="77"/>
      <c r="J1236" s="81" t="str">
        <f t="shared" si="198"/>
        <v/>
      </c>
      <c r="K1236"/>
      <c r="L1236" s="30">
        <f t="shared" si="199"/>
        <v>0</v>
      </c>
      <c r="M1236" s="30">
        <f t="shared" si="190"/>
        <v>0</v>
      </c>
      <c r="N1236" s="30">
        <f t="shared" si="191"/>
        <v>0</v>
      </c>
      <c r="O1236" s="30">
        <f t="shared" si="192"/>
        <v>0</v>
      </c>
      <c r="P1236" s="30">
        <f t="shared" si="193"/>
        <v>0</v>
      </c>
      <c r="Q1236" s="30">
        <f t="shared" si="194"/>
        <v>0</v>
      </c>
      <c r="R1236" s="30">
        <f t="shared" si="195"/>
        <v>0</v>
      </c>
      <c r="S1236" s="30"/>
      <c r="T1236" s="30"/>
      <c r="U1236" s="30"/>
      <c r="V1236" s="34">
        <f t="shared" si="196"/>
        <v>1</v>
      </c>
    </row>
    <row r="1237" spans="1:22" s="34" customFormat="1" x14ac:dyDescent="0.25">
      <c r="A1237" s="30">
        <f t="shared" si="197"/>
        <v>1</v>
      </c>
      <c r="D1237" s="33">
        <v>1233</v>
      </c>
      <c r="E1237" s="35"/>
      <c r="F1237" s="36"/>
      <c r="G1237" s="36"/>
      <c r="H1237" s="72"/>
      <c r="I1237" s="77"/>
      <c r="J1237" s="81" t="str">
        <f t="shared" si="198"/>
        <v/>
      </c>
      <c r="K1237"/>
      <c r="L1237" s="30">
        <f t="shared" si="199"/>
        <v>0</v>
      </c>
      <c r="M1237" s="30">
        <f t="shared" si="190"/>
        <v>0</v>
      </c>
      <c r="N1237" s="30">
        <f t="shared" si="191"/>
        <v>0</v>
      </c>
      <c r="O1237" s="30">
        <f t="shared" si="192"/>
        <v>0</v>
      </c>
      <c r="P1237" s="30">
        <f t="shared" si="193"/>
        <v>0</v>
      </c>
      <c r="Q1237" s="30">
        <f t="shared" si="194"/>
        <v>0</v>
      </c>
      <c r="R1237" s="30">
        <f t="shared" si="195"/>
        <v>0</v>
      </c>
      <c r="S1237" s="30"/>
      <c r="T1237" s="30"/>
      <c r="U1237" s="30"/>
      <c r="V1237" s="34">
        <f t="shared" si="196"/>
        <v>1</v>
      </c>
    </row>
    <row r="1238" spans="1:22" s="34" customFormat="1" x14ac:dyDescent="0.25">
      <c r="A1238" s="30">
        <f t="shared" si="197"/>
        <v>1</v>
      </c>
      <c r="D1238" s="33">
        <v>1234</v>
      </c>
      <c r="E1238" s="35"/>
      <c r="F1238" s="36"/>
      <c r="G1238" s="36"/>
      <c r="H1238" s="72"/>
      <c r="I1238" s="77"/>
      <c r="J1238" s="81" t="str">
        <f t="shared" si="198"/>
        <v/>
      </c>
      <c r="K1238"/>
      <c r="L1238" s="30">
        <f t="shared" si="199"/>
        <v>0</v>
      </c>
      <c r="M1238" s="30">
        <f t="shared" si="190"/>
        <v>0</v>
      </c>
      <c r="N1238" s="30">
        <f t="shared" si="191"/>
        <v>0</v>
      </c>
      <c r="O1238" s="30">
        <f t="shared" si="192"/>
        <v>0</v>
      </c>
      <c r="P1238" s="30">
        <f t="shared" si="193"/>
        <v>0</v>
      </c>
      <c r="Q1238" s="30">
        <f t="shared" si="194"/>
        <v>0</v>
      </c>
      <c r="R1238" s="30">
        <f t="shared" si="195"/>
        <v>0</v>
      </c>
      <c r="S1238" s="30"/>
      <c r="T1238" s="30"/>
      <c r="U1238" s="30"/>
      <c r="V1238" s="34">
        <f t="shared" si="196"/>
        <v>1</v>
      </c>
    </row>
    <row r="1239" spans="1:22" s="34" customFormat="1" x14ac:dyDescent="0.25">
      <c r="A1239" s="30">
        <f t="shared" si="197"/>
        <v>1</v>
      </c>
      <c r="D1239" s="33">
        <v>1235</v>
      </c>
      <c r="E1239" s="35"/>
      <c r="F1239" s="36"/>
      <c r="G1239" s="36"/>
      <c r="H1239" s="72"/>
      <c r="I1239" s="77"/>
      <c r="J1239" s="81" t="str">
        <f t="shared" si="198"/>
        <v/>
      </c>
      <c r="K1239"/>
      <c r="L1239" s="30">
        <f t="shared" si="199"/>
        <v>0</v>
      </c>
      <c r="M1239" s="30">
        <f t="shared" si="190"/>
        <v>0</v>
      </c>
      <c r="N1239" s="30">
        <f t="shared" si="191"/>
        <v>0</v>
      </c>
      <c r="O1239" s="30">
        <f t="shared" si="192"/>
        <v>0</v>
      </c>
      <c r="P1239" s="30">
        <f t="shared" si="193"/>
        <v>0</v>
      </c>
      <c r="Q1239" s="30">
        <f t="shared" si="194"/>
        <v>0</v>
      </c>
      <c r="R1239" s="30">
        <f t="shared" si="195"/>
        <v>0</v>
      </c>
      <c r="S1239" s="30"/>
      <c r="T1239" s="30"/>
      <c r="U1239" s="30"/>
      <c r="V1239" s="34">
        <f t="shared" si="196"/>
        <v>1</v>
      </c>
    </row>
    <row r="1240" spans="1:22" s="34" customFormat="1" x14ac:dyDescent="0.25">
      <c r="A1240" s="30">
        <f t="shared" si="197"/>
        <v>1</v>
      </c>
      <c r="D1240" s="33">
        <v>1236</v>
      </c>
      <c r="E1240" s="35"/>
      <c r="F1240" s="36"/>
      <c r="G1240" s="36"/>
      <c r="H1240" s="72"/>
      <c r="I1240" s="77"/>
      <c r="J1240" s="81" t="str">
        <f t="shared" si="198"/>
        <v/>
      </c>
      <c r="K1240"/>
      <c r="L1240" s="30">
        <f t="shared" si="199"/>
        <v>0</v>
      </c>
      <c r="M1240" s="30">
        <f t="shared" si="190"/>
        <v>0</v>
      </c>
      <c r="N1240" s="30">
        <f t="shared" si="191"/>
        <v>0</v>
      </c>
      <c r="O1240" s="30">
        <f t="shared" si="192"/>
        <v>0</v>
      </c>
      <c r="P1240" s="30">
        <f t="shared" si="193"/>
        <v>0</v>
      </c>
      <c r="Q1240" s="30">
        <f t="shared" si="194"/>
        <v>0</v>
      </c>
      <c r="R1240" s="30">
        <f t="shared" si="195"/>
        <v>0</v>
      </c>
      <c r="S1240" s="30"/>
      <c r="T1240" s="30"/>
      <c r="U1240" s="30"/>
      <c r="V1240" s="34">
        <f t="shared" si="196"/>
        <v>1</v>
      </c>
    </row>
    <row r="1241" spans="1:22" s="34" customFormat="1" x14ac:dyDescent="0.25">
      <c r="A1241" s="30">
        <f t="shared" si="197"/>
        <v>1</v>
      </c>
      <c r="D1241" s="33">
        <v>1237</v>
      </c>
      <c r="E1241" s="35"/>
      <c r="F1241" s="36"/>
      <c r="G1241" s="36"/>
      <c r="H1241" s="72"/>
      <c r="I1241" s="77"/>
      <c r="J1241" s="81" t="str">
        <f t="shared" si="198"/>
        <v/>
      </c>
      <c r="K1241"/>
      <c r="L1241" s="30">
        <f t="shared" si="199"/>
        <v>0</v>
      </c>
      <c r="M1241" s="30">
        <f t="shared" si="190"/>
        <v>0</v>
      </c>
      <c r="N1241" s="30">
        <f t="shared" si="191"/>
        <v>0</v>
      </c>
      <c r="O1241" s="30">
        <f t="shared" si="192"/>
        <v>0</v>
      </c>
      <c r="P1241" s="30">
        <f t="shared" si="193"/>
        <v>0</v>
      </c>
      <c r="Q1241" s="30">
        <f t="shared" si="194"/>
        <v>0</v>
      </c>
      <c r="R1241" s="30">
        <f t="shared" si="195"/>
        <v>0</v>
      </c>
      <c r="S1241" s="30"/>
      <c r="T1241" s="30"/>
      <c r="U1241" s="30"/>
      <c r="V1241" s="34">
        <f t="shared" si="196"/>
        <v>1</v>
      </c>
    </row>
    <row r="1242" spans="1:22" s="34" customFormat="1" x14ac:dyDescent="0.25">
      <c r="A1242" s="30">
        <f t="shared" si="197"/>
        <v>1</v>
      </c>
      <c r="D1242" s="33">
        <v>1238</v>
      </c>
      <c r="E1242" s="35"/>
      <c r="F1242" s="36"/>
      <c r="G1242" s="36"/>
      <c r="H1242" s="72"/>
      <c r="I1242" s="77"/>
      <c r="J1242" s="81" t="str">
        <f t="shared" si="198"/>
        <v/>
      </c>
      <c r="K1242"/>
      <c r="L1242" s="30">
        <f t="shared" si="199"/>
        <v>0</v>
      </c>
      <c r="M1242" s="30">
        <f t="shared" si="190"/>
        <v>0</v>
      </c>
      <c r="N1242" s="30">
        <f t="shared" si="191"/>
        <v>0</v>
      </c>
      <c r="O1242" s="30">
        <f t="shared" si="192"/>
        <v>0</v>
      </c>
      <c r="P1242" s="30">
        <f t="shared" si="193"/>
        <v>0</v>
      </c>
      <c r="Q1242" s="30">
        <f t="shared" si="194"/>
        <v>0</v>
      </c>
      <c r="R1242" s="30">
        <f t="shared" si="195"/>
        <v>0</v>
      </c>
      <c r="S1242" s="30"/>
      <c r="T1242" s="30"/>
      <c r="U1242" s="30"/>
      <c r="V1242" s="34">
        <f t="shared" si="196"/>
        <v>1</v>
      </c>
    </row>
    <row r="1243" spans="1:22" s="34" customFormat="1" x14ac:dyDescent="0.25">
      <c r="A1243" s="30">
        <f t="shared" si="197"/>
        <v>1</v>
      </c>
      <c r="D1243" s="33">
        <v>1239</v>
      </c>
      <c r="E1243" s="35"/>
      <c r="F1243" s="36"/>
      <c r="G1243" s="36"/>
      <c r="H1243" s="72"/>
      <c r="I1243" s="77"/>
      <c r="J1243" s="81" t="str">
        <f t="shared" si="198"/>
        <v/>
      </c>
      <c r="K1243"/>
      <c r="L1243" s="30">
        <f t="shared" si="199"/>
        <v>0</v>
      </c>
      <c r="M1243" s="30">
        <f t="shared" si="190"/>
        <v>0</v>
      </c>
      <c r="N1243" s="30">
        <f t="shared" si="191"/>
        <v>0</v>
      </c>
      <c r="O1243" s="30">
        <f t="shared" si="192"/>
        <v>0</v>
      </c>
      <c r="P1243" s="30">
        <f t="shared" si="193"/>
        <v>0</v>
      </c>
      <c r="Q1243" s="30">
        <f t="shared" si="194"/>
        <v>0</v>
      </c>
      <c r="R1243" s="30">
        <f t="shared" si="195"/>
        <v>0</v>
      </c>
      <c r="S1243" s="30"/>
      <c r="T1243" s="30"/>
      <c r="U1243" s="30"/>
      <c r="V1243" s="34">
        <f t="shared" si="196"/>
        <v>1</v>
      </c>
    </row>
    <row r="1244" spans="1:22" s="34" customFormat="1" x14ac:dyDescent="0.25">
      <c r="A1244" s="30">
        <f t="shared" si="197"/>
        <v>1</v>
      </c>
      <c r="D1244" s="33">
        <v>1240</v>
      </c>
      <c r="E1244" s="35"/>
      <c r="F1244" s="36"/>
      <c r="G1244" s="36"/>
      <c r="H1244" s="72"/>
      <c r="I1244" s="77"/>
      <c r="J1244" s="81" t="str">
        <f t="shared" si="198"/>
        <v/>
      </c>
      <c r="K1244"/>
      <c r="L1244" s="30">
        <f t="shared" si="199"/>
        <v>0</v>
      </c>
      <c r="M1244" s="30">
        <f t="shared" si="190"/>
        <v>0</v>
      </c>
      <c r="N1244" s="30">
        <f t="shared" si="191"/>
        <v>0</v>
      </c>
      <c r="O1244" s="30">
        <f t="shared" si="192"/>
        <v>0</v>
      </c>
      <c r="P1244" s="30">
        <f t="shared" si="193"/>
        <v>0</v>
      </c>
      <c r="Q1244" s="30">
        <f t="shared" si="194"/>
        <v>0</v>
      </c>
      <c r="R1244" s="30">
        <f t="shared" si="195"/>
        <v>0</v>
      </c>
      <c r="S1244" s="30"/>
      <c r="T1244" s="30"/>
      <c r="U1244" s="30"/>
      <c r="V1244" s="34">
        <f t="shared" si="196"/>
        <v>1</v>
      </c>
    </row>
    <row r="1245" spans="1:22" s="34" customFormat="1" x14ac:dyDescent="0.25">
      <c r="A1245" s="30">
        <f t="shared" si="197"/>
        <v>1</v>
      </c>
      <c r="D1245" s="33">
        <v>1241</v>
      </c>
      <c r="E1245" s="35"/>
      <c r="F1245" s="36"/>
      <c r="G1245" s="36"/>
      <c r="H1245" s="72"/>
      <c r="I1245" s="77"/>
      <c r="J1245" s="81" t="str">
        <f t="shared" si="198"/>
        <v/>
      </c>
      <c r="K1245"/>
      <c r="L1245" s="30">
        <f t="shared" si="199"/>
        <v>0</v>
      </c>
      <c r="M1245" s="30">
        <f t="shared" si="190"/>
        <v>0</v>
      </c>
      <c r="N1245" s="30">
        <f t="shared" si="191"/>
        <v>0</v>
      </c>
      <c r="O1245" s="30">
        <f t="shared" si="192"/>
        <v>0</v>
      </c>
      <c r="P1245" s="30">
        <f t="shared" si="193"/>
        <v>0</v>
      </c>
      <c r="Q1245" s="30">
        <f t="shared" si="194"/>
        <v>0</v>
      </c>
      <c r="R1245" s="30">
        <f t="shared" si="195"/>
        <v>0</v>
      </c>
      <c r="S1245" s="30"/>
      <c r="T1245" s="30"/>
      <c r="U1245" s="30"/>
      <c r="V1245" s="34">
        <f t="shared" si="196"/>
        <v>1</v>
      </c>
    </row>
    <row r="1246" spans="1:22" s="34" customFormat="1" x14ac:dyDescent="0.25">
      <c r="A1246" s="30">
        <f t="shared" si="197"/>
        <v>1</v>
      </c>
      <c r="D1246" s="33">
        <v>1242</v>
      </c>
      <c r="E1246" s="35"/>
      <c r="F1246" s="36"/>
      <c r="G1246" s="36"/>
      <c r="H1246" s="72"/>
      <c r="I1246" s="77"/>
      <c r="J1246" s="81" t="str">
        <f t="shared" si="198"/>
        <v/>
      </c>
      <c r="K1246"/>
      <c r="L1246" s="30">
        <f t="shared" si="199"/>
        <v>0</v>
      </c>
      <c r="M1246" s="30">
        <f t="shared" si="190"/>
        <v>0</v>
      </c>
      <c r="N1246" s="30">
        <f t="shared" si="191"/>
        <v>0</v>
      </c>
      <c r="O1246" s="30">
        <f t="shared" si="192"/>
        <v>0</v>
      </c>
      <c r="P1246" s="30">
        <f t="shared" si="193"/>
        <v>0</v>
      </c>
      <c r="Q1246" s="30">
        <f t="shared" si="194"/>
        <v>0</v>
      </c>
      <c r="R1246" s="30">
        <f t="shared" si="195"/>
        <v>0</v>
      </c>
      <c r="S1246" s="30"/>
      <c r="T1246" s="30"/>
      <c r="U1246" s="30"/>
      <c r="V1246" s="34">
        <f t="shared" si="196"/>
        <v>1</v>
      </c>
    </row>
    <row r="1247" spans="1:22" s="34" customFormat="1" x14ac:dyDescent="0.25">
      <c r="A1247" s="30">
        <f t="shared" si="197"/>
        <v>1</v>
      </c>
      <c r="D1247" s="33">
        <v>1243</v>
      </c>
      <c r="E1247" s="35"/>
      <c r="F1247" s="36"/>
      <c r="G1247" s="36"/>
      <c r="H1247" s="72"/>
      <c r="I1247" s="77"/>
      <c r="J1247" s="81" t="str">
        <f t="shared" si="198"/>
        <v/>
      </c>
      <c r="K1247"/>
      <c r="L1247" s="30">
        <f t="shared" si="199"/>
        <v>0</v>
      </c>
      <c r="M1247" s="30">
        <f t="shared" si="190"/>
        <v>0</v>
      </c>
      <c r="N1247" s="30">
        <f t="shared" si="191"/>
        <v>0</v>
      </c>
      <c r="O1247" s="30">
        <f t="shared" si="192"/>
        <v>0</v>
      </c>
      <c r="P1247" s="30">
        <f t="shared" si="193"/>
        <v>0</v>
      </c>
      <c r="Q1247" s="30">
        <f t="shared" si="194"/>
        <v>0</v>
      </c>
      <c r="R1247" s="30">
        <f t="shared" si="195"/>
        <v>0</v>
      </c>
      <c r="S1247" s="30"/>
      <c r="T1247" s="30"/>
      <c r="U1247" s="30"/>
      <c r="V1247" s="34">
        <f t="shared" si="196"/>
        <v>1</v>
      </c>
    </row>
    <row r="1248" spans="1:22" s="34" customFormat="1" x14ac:dyDescent="0.25">
      <c r="A1248" s="30">
        <f t="shared" si="197"/>
        <v>1</v>
      </c>
      <c r="D1248" s="33">
        <v>1244</v>
      </c>
      <c r="E1248" s="35"/>
      <c r="F1248" s="36"/>
      <c r="G1248" s="36"/>
      <c r="H1248" s="72"/>
      <c r="I1248" s="77"/>
      <c r="J1248" s="81" t="str">
        <f t="shared" si="198"/>
        <v/>
      </c>
      <c r="K1248"/>
      <c r="L1248" s="30">
        <f t="shared" si="199"/>
        <v>0</v>
      </c>
      <c r="M1248" s="30">
        <f t="shared" si="190"/>
        <v>0</v>
      </c>
      <c r="N1248" s="30">
        <f t="shared" si="191"/>
        <v>0</v>
      </c>
      <c r="O1248" s="30">
        <f t="shared" si="192"/>
        <v>0</v>
      </c>
      <c r="P1248" s="30">
        <f t="shared" si="193"/>
        <v>0</v>
      </c>
      <c r="Q1248" s="30">
        <f t="shared" si="194"/>
        <v>0</v>
      </c>
      <c r="R1248" s="30">
        <f t="shared" si="195"/>
        <v>0</v>
      </c>
      <c r="S1248" s="30"/>
      <c r="T1248" s="30"/>
      <c r="U1248" s="30"/>
      <c r="V1248" s="34">
        <f t="shared" si="196"/>
        <v>1</v>
      </c>
    </row>
    <row r="1249" spans="1:22" s="34" customFormat="1" x14ac:dyDescent="0.25">
      <c r="A1249" s="30">
        <f t="shared" si="197"/>
        <v>1</v>
      </c>
      <c r="D1249" s="33">
        <v>1245</v>
      </c>
      <c r="E1249" s="35"/>
      <c r="F1249" s="36"/>
      <c r="G1249" s="36"/>
      <c r="H1249" s="72"/>
      <c r="I1249" s="77"/>
      <c r="J1249" s="81" t="str">
        <f t="shared" si="198"/>
        <v/>
      </c>
      <c r="K1249"/>
      <c r="L1249" s="30">
        <f t="shared" si="199"/>
        <v>0</v>
      </c>
      <c r="M1249" s="30">
        <f t="shared" si="190"/>
        <v>0</v>
      </c>
      <c r="N1249" s="30">
        <f t="shared" si="191"/>
        <v>0</v>
      </c>
      <c r="O1249" s="30">
        <f t="shared" si="192"/>
        <v>0</v>
      </c>
      <c r="P1249" s="30">
        <f t="shared" si="193"/>
        <v>0</v>
      </c>
      <c r="Q1249" s="30">
        <f t="shared" si="194"/>
        <v>0</v>
      </c>
      <c r="R1249" s="30">
        <f t="shared" si="195"/>
        <v>0</v>
      </c>
      <c r="S1249" s="30"/>
      <c r="T1249" s="30"/>
      <c r="U1249" s="30"/>
      <c r="V1249" s="34">
        <f t="shared" si="196"/>
        <v>1</v>
      </c>
    </row>
    <row r="1250" spans="1:22" s="34" customFormat="1" x14ac:dyDescent="0.25">
      <c r="A1250" s="30">
        <f t="shared" si="197"/>
        <v>1</v>
      </c>
      <c r="D1250" s="33">
        <v>1246</v>
      </c>
      <c r="E1250" s="35"/>
      <c r="F1250" s="36"/>
      <c r="G1250" s="36"/>
      <c r="H1250" s="72"/>
      <c r="I1250" s="77"/>
      <c r="J1250" s="81" t="str">
        <f t="shared" si="198"/>
        <v/>
      </c>
      <c r="K1250"/>
      <c r="L1250" s="30">
        <f t="shared" si="199"/>
        <v>0</v>
      </c>
      <c r="M1250" s="30">
        <f t="shared" si="190"/>
        <v>0</v>
      </c>
      <c r="N1250" s="30">
        <f t="shared" si="191"/>
        <v>0</v>
      </c>
      <c r="O1250" s="30">
        <f t="shared" si="192"/>
        <v>0</v>
      </c>
      <c r="P1250" s="30">
        <f t="shared" si="193"/>
        <v>0</v>
      </c>
      <c r="Q1250" s="30">
        <f t="shared" si="194"/>
        <v>0</v>
      </c>
      <c r="R1250" s="30">
        <f t="shared" si="195"/>
        <v>0</v>
      </c>
      <c r="S1250" s="30"/>
      <c r="T1250" s="30"/>
      <c r="U1250" s="30"/>
      <c r="V1250" s="34">
        <f t="shared" si="196"/>
        <v>1</v>
      </c>
    </row>
    <row r="1251" spans="1:22" s="34" customFormat="1" x14ac:dyDescent="0.25">
      <c r="A1251" s="30">
        <f t="shared" si="197"/>
        <v>1</v>
      </c>
      <c r="D1251" s="33">
        <v>1247</v>
      </c>
      <c r="E1251" s="35"/>
      <c r="F1251" s="36"/>
      <c r="G1251" s="36"/>
      <c r="H1251" s="72"/>
      <c r="I1251" s="77"/>
      <c r="J1251" s="81" t="str">
        <f t="shared" si="198"/>
        <v/>
      </c>
      <c r="K1251"/>
      <c r="L1251" s="30">
        <f t="shared" si="199"/>
        <v>0</v>
      </c>
      <c r="M1251" s="30">
        <f t="shared" si="190"/>
        <v>0</v>
      </c>
      <c r="N1251" s="30">
        <f t="shared" si="191"/>
        <v>0</v>
      </c>
      <c r="O1251" s="30">
        <f t="shared" si="192"/>
        <v>0</v>
      </c>
      <c r="P1251" s="30">
        <f t="shared" si="193"/>
        <v>0</v>
      </c>
      <c r="Q1251" s="30">
        <f t="shared" si="194"/>
        <v>0</v>
      </c>
      <c r="R1251" s="30">
        <f t="shared" si="195"/>
        <v>0</v>
      </c>
      <c r="S1251" s="30"/>
      <c r="T1251" s="30"/>
      <c r="U1251" s="30"/>
      <c r="V1251" s="34">
        <f t="shared" si="196"/>
        <v>1</v>
      </c>
    </row>
    <row r="1252" spans="1:22" s="34" customFormat="1" x14ac:dyDescent="0.25">
      <c r="A1252" s="30">
        <f t="shared" si="197"/>
        <v>1</v>
      </c>
      <c r="D1252" s="33">
        <v>1248</v>
      </c>
      <c r="E1252" s="35"/>
      <c r="F1252" s="36"/>
      <c r="G1252" s="36"/>
      <c r="H1252" s="72"/>
      <c r="I1252" s="77"/>
      <c r="J1252" s="81" t="str">
        <f t="shared" si="198"/>
        <v/>
      </c>
      <c r="K1252"/>
      <c r="L1252" s="30">
        <f t="shared" si="199"/>
        <v>0</v>
      </c>
      <c r="M1252" s="30">
        <f t="shared" si="190"/>
        <v>0</v>
      </c>
      <c r="N1252" s="30">
        <f t="shared" si="191"/>
        <v>0</v>
      </c>
      <c r="O1252" s="30">
        <f t="shared" si="192"/>
        <v>0</v>
      </c>
      <c r="P1252" s="30">
        <f t="shared" si="193"/>
        <v>0</v>
      </c>
      <c r="Q1252" s="30">
        <f t="shared" si="194"/>
        <v>0</v>
      </c>
      <c r="R1252" s="30">
        <f t="shared" si="195"/>
        <v>0</v>
      </c>
      <c r="S1252" s="30"/>
      <c r="T1252" s="30"/>
      <c r="U1252" s="30"/>
      <c r="V1252" s="34">
        <f t="shared" si="196"/>
        <v>1</v>
      </c>
    </row>
    <row r="1253" spans="1:22" s="34" customFormat="1" x14ac:dyDescent="0.25">
      <c r="A1253" s="30">
        <f t="shared" si="197"/>
        <v>1</v>
      </c>
      <c r="D1253" s="33">
        <v>1249</v>
      </c>
      <c r="E1253" s="35"/>
      <c r="F1253" s="36"/>
      <c r="G1253" s="36"/>
      <c r="H1253" s="72"/>
      <c r="I1253" s="77"/>
      <c r="J1253" s="81" t="str">
        <f t="shared" si="198"/>
        <v/>
      </c>
      <c r="K1253"/>
      <c r="L1253" s="30">
        <f t="shared" si="199"/>
        <v>0</v>
      </c>
      <c r="M1253" s="30">
        <f t="shared" si="190"/>
        <v>0</v>
      </c>
      <c r="N1253" s="30">
        <f t="shared" si="191"/>
        <v>0</v>
      </c>
      <c r="O1253" s="30">
        <f t="shared" si="192"/>
        <v>0</v>
      </c>
      <c r="P1253" s="30">
        <f t="shared" si="193"/>
        <v>0</v>
      </c>
      <c r="Q1253" s="30">
        <f t="shared" si="194"/>
        <v>0</v>
      </c>
      <c r="R1253" s="30">
        <f t="shared" si="195"/>
        <v>0</v>
      </c>
      <c r="S1253" s="30"/>
      <c r="T1253" s="30"/>
      <c r="U1253" s="30"/>
      <c r="V1253" s="34">
        <f t="shared" si="196"/>
        <v>1</v>
      </c>
    </row>
    <row r="1254" spans="1:22" s="34" customFormat="1" x14ac:dyDescent="0.25">
      <c r="A1254" s="30">
        <f t="shared" si="197"/>
        <v>1</v>
      </c>
      <c r="D1254" s="33">
        <v>1250</v>
      </c>
      <c r="E1254" s="35"/>
      <c r="F1254" s="36"/>
      <c r="G1254" s="36"/>
      <c r="H1254" s="72"/>
      <c r="I1254" s="77"/>
      <c r="J1254" s="81" t="str">
        <f t="shared" si="198"/>
        <v/>
      </c>
      <c r="K1254"/>
      <c r="L1254" s="30">
        <f t="shared" si="199"/>
        <v>0</v>
      </c>
      <c r="M1254" s="30">
        <f t="shared" si="190"/>
        <v>0</v>
      </c>
      <c r="N1254" s="30">
        <f t="shared" si="191"/>
        <v>0</v>
      </c>
      <c r="O1254" s="30">
        <f t="shared" si="192"/>
        <v>0</v>
      </c>
      <c r="P1254" s="30">
        <f t="shared" si="193"/>
        <v>0</v>
      </c>
      <c r="Q1254" s="30">
        <f t="shared" si="194"/>
        <v>0</v>
      </c>
      <c r="R1254" s="30">
        <f t="shared" si="195"/>
        <v>0</v>
      </c>
      <c r="S1254" s="30"/>
      <c r="T1254" s="30"/>
      <c r="U1254" s="30"/>
      <c r="V1254" s="34">
        <f t="shared" si="196"/>
        <v>1</v>
      </c>
    </row>
    <row r="1255" spans="1:22" s="34" customFormat="1" x14ac:dyDescent="0.25">
      <c r="A1255" s="30">
        <f t="shared" si="197"/>
        <v>1</v>
      </c>
      <c r="D1255" s="33">
        <v>1251</v>
      </c>
      <c r="E1255" s="35"/>
      <c r="F1255" s="36"/>
      <c r="G1255" s="36"/>
      <c r="H1255" s="72"/>
      <c r="I1255" s="77"/>
      <c r="J1255" s="81" t="str">
        <f t="shared" si="198"/>
        <v/>
      </c>
      <c r="K1255"/>
      <c r="L1255" s="30">
        <f t="shared" si="199"/>
        <v>0</v>
      </c>
      <c r="M1255" s="30">
        <f t="shared" si="190"/>
        <v>0</v>
      </c>
      <c r="N1255" s="30">
        <f t="shared" si="191"/>
        <v>0</v>
      </c>
      <c r="O1255" s="30">
        <f t="shared" si="192"/>
        <v>0</v>
      </c>
      <c r="P1255" s="30">
        <f t="shared" si="193"/>
        <v>0</v>
      </c>
      <c r="Q1255" s="30">
        <f t="shared" si="194"/>
        <v>0</v>
      </c>
      <c r="R1255" s="30">
        <f t="shared" si="195"/>
        <v>0</v>
      </c>
      <c r="S1255" s="30"/>
      <c r="T1255" s="30"/>
      <c r="U1255" s="30"/>
      <c r="V1255" s="34">
        <f t="shared" si="196"/>
        <v>1</v>
      </c>
    </row>
    <row r="1256" spans="1:22" s="34" customFormat="1" x14ac:dyDescent="0.25">
      <c r="A1256" s="30">
        <f t="shared" si="197"/>
        <v>1</v>
      </c>
      <c r="D1256" s="33">
        <v>1252</v>
      </c>
      <c r="E1256" s="35"/>
      <c r="F1256" s="36"/>
      <c r="G1256" s="36"/>
      <c r="H1256" s="72"/>
      <c r="I1256" s="77"/>
      <c r="J1256" s="81" t="str">
        <f t="shared" si="198"/>
        <v/>
      </c>
      <c r="K1256"/>
      <c r="L1256" s="30">
        <f t="shared" si="199"/>
        <v>0</v>
      </c>
      <c r="M1256" s="30">
        <f t="shared" si="190"/>
        <v>0</v>
      </c>
      <c r="N1256" s="30">
        <f t="shared" si="191"/>
        <v>0</v>
      </c>
      <c r="O1256" s="30">
        <f t="shared" si="192"/>
        <v>0</v>
      </c>
      <c r="P1256" s="30">
        <f t="shared" si="193"/>
        <v>0</v>
      </c>
      <c r="Q1256" s="30">
        <f t="shared" si="194"/>
        <v>0</v>
      </c>
      <c r="R1256" s="30">
        <f t="shared" si="195"/>
        <v>0</v>
      </c>
      <c r="S1256" s="30"/>
      <c r="T1256" s="30"/>
      <c r="U1256" s="30"/>
      <c r="V1256" s="34">
        <f t="shared" si="196"/>
        <v>1</v>
      </c>
    </row>
    <row r="1257" spans="1:22" s="34" customFormat="1" x14ac:dyDescent="0.25">
      <c r="A1257" s="30">
        <f t="shared" si="197"/>
        <v>1</v>
      </c>
      <c r="D1257" s="33">
        <v>1253</v>
      </c>
      <c r="E1257" s="35"/>
      <c r="F1257" s="36"/>
      <c r="G1257" s="36"/>
      <c r="H1257" s="72"/>
      <c r="I1257" s="77"/>
      <c r="J1257" s="81" t="str">
        <f t="shared" si="198"/>
        <v/>
      </c>
      <c r="K1257"/>
      <c r="L1257" s="30">
        <f t="shared" si="199"/>
        <v>0</v>
      </c>
      <c r="M1257" s="30">
        <f t="shared" si="190"/>
        <v>0</v>
      </c>
      <c r="N1257" s="30">
        <f t="shared" si="191"/>
        <v>0</v>
      </c>
      <c r="O1257" s="30">
        <f t="shared" si="192"/>
        <v>0</v>
      </c>
      <c r="P1257" s="30">
        <f t="shared" si="193"/>
        <v>0</v>
      </c>
      <c r="Q1257" s="30">
        <f t="shared" si="194"/>
        <v>0</v>
      </c>
      <c r="R1257" s="30">
        <f t="shared" si="195"/>
        <v>0</v>
      </c>
      <c r="S1257" s="30"/>
      <c r="T1257" s="30"/>
      <c r="U1257" s="30"/>
      <c r="V1257" s="34">
        <f t="shared" si="196"/>
        <v>1</v>
      </c>
    </row>
    <row r="1258" spans="1:22" s="34" customFormat="1" x14ac:dyDescent="0.25">
      <c r="A1258" s="30">
        <f t="shared" si="197"/>
        <v>1</v>
      </c>
      <c r="D1258" s="33">
        <v>1254</v>
      </c>
      <c r="E1258" s="35"/>
      <c r="F1258" s="36"/>
      <c r="G1258" s="36"/>
      <c r="H1258" s="72"/>
      <c r="I1258" s="77"/>
      <c r="J1258" s="81" t="str">
        <f t="shared" si="198"/>
        <v/>
      </c>
      <c r="K1258"/>
      <c r="L1258" s="30">
        <f t="shared" si="199"/>
        <v>0</v>
      </c>
      <c r="M1258" s="30">
        <f t="shared" si="190"/>
        <v>0</v>
      </c>
      <c r="N1258" s="30">
        <f t="shared" si="191"/>
        <v>0</v>
      </c>
      <c r="O1258" s="30">
        <f t="shared" si="192"/>
        <v>0</v>
      </c>
      <c r="P1258" s="30">
        <f t="shared" si="193"/>
        <v>0</v>
      </c>
      <c r="Q1258" s="30">
        <f t="shared" si="194"/>
        <v>0</v>
      </c>
      <c r="R1258" s="30">
        <f t="shared" si="195"/>
        <v>0</v>
      </c>
      <c r="S1258" s="30"/>
      <c r="T1258" s="30"/>
      <c r="U1258" s="30"/>
      <c r="V1258" s="34">
        <f t="shared" si="196"/>
        <v>1</v>
      </c>
    </row>
    <row r="1259" spans="1:22" s="34" customFormat="1" x14ac:dyDescent="0.25">
      <c r="A1259" s="30">
        <f t="shared" si="197"/>
        <v>1</v>
      </c>
      <c r="D1259" s="33">
        <v>1255</v>
      </c>
      <c r="E1259" s="35"/>
      <c r="F1259" s="36"/>
      <c r="G1259" s="36"/>
      <c r="H1259" s="72"/>
      <c r="I1259" s="77"/>
      <c r="J1259" s="81" t="str">
        <f t="shared" si="198"/>
        <v/>
      </c>
      <c r="K1259"/>
      <c r="L1259" s="30">
        <f t="shared" si="199"/>
        <v>0</v>
      </c>
      <c r="M1259" s="30">
        <f t="shared" si="190"/>
        <v>0</v>
      </c>
      <c r="N1259" s="30">
        <f t="shared" si="191"/>
        <v>0</v>
      </c>
      <c r="O1259" s="30">
        <f t="shared" si="192"/>
        <v>0</v>
      </c>
      <c r="P1259" s="30">
        <f t="shared" si="193"/>
        <v>0</v>
      </c>
      <c r="Q1259" s="30">
        <f t="shared" si="194"/>
        <v>0</v>
      </c>
      <c r="R1259" s="30">
        <f t="shared" si="195"/>
        <v>0</v>
      </c>
      <c r="S1259" s="30"/>
      <c r="T1259" s="30"/>
      <c r="U1259" s="30"/>
      <c r="V1259" s="34">
        <f t="shared" si="196"/>
        <v>1</v>
      </c>
    </row>
    <row r="1260" spans="1:22" s="34" customFormat="1" x14ac:dyDescent="0.25">
      <c r="A1260" s="30">
        <f t="shared" si="197"/>
        <v>1</v>
      </c>
      <c r="D1260" s="33">
        <v>1256</v>
      </c>
      <c r="E1260" s="35"/>
      <c r="F1260" s="36"/>
      <c r="G1260" s="36"/>
      <c r="H1260" s="72"/>
      <c r="I1260" s="77"/>
      <c r="J1260" s="81" t="str">
        <f t="shared" si="198"/>
        <v/>
      </c>
      <c r="K1260"/>
      <c r="L1260" s="30">
        <f t="shared" si="199"/>
        <v>0</v>
      </c>
      <c r="M1260" s="30">
        <f t="shared" si="190"/>
        <v>0</v>
      </c>
      <c r="N1260" s="30">
        <f t="shared" si="191"/>
        <v>0</v>
      </c>
      <c r="O1260" s="30">
        <f t="shared" si="192"/>
        <v>0</v>
      </c>
      <c r="P1260" s="30">
        <f t="shared" si="193"/>
        <v>0</v>
      </c>
      <c r="Q1260" s="30">
        <f t="shared" si="194"/>
        <v>0</v>
      </c>
      <c r="R1260" s="30">
        <f t="shared" si="195"/>
        <v>0</v>
      </c>
      <c r="S1260" s="30"/>
      <c r="T1260" s="30"/>
      <c r="U1260" s="30"/>
      <c r="V1260" s="34">
        <f t="shared" si="196"/>
        <v>1</v>
      </c>
    </row>
    <row r="1261" spans="1:22" s="34" customFormat="1" x14ac:dyDescent="0.25">
      <c r="A1261" s="30">
        <f t="shared" si="197"/>
        <v>1</v>
      </c>
      <c r="D1261" s="33">
        <v>1257</v>
      </c>
      <c r="E1261" s="35"/>
      <c r="F1261" s="36"/>
      <c r="G1261" s="36"/>
      <c r="H1261" s="72"/>
      <c r="I1261" s="77"/>
      <c r="J1261" s="81" t="str">
        <f t="shared" si="198"/>
        <v/>
      </c>
      <c r="K1261"/>
      <c r="L1261" s="30">
        <f t="shared" si="199"/>
        <v>0</v>
      </c>
      <c r="M1261" s="30">
        <f t="shared" si="190"/>
        <v>0</v>
      </c>
      <c r="N1261" s="30">
        <f t="shared" si="191"/>
        <v>0</v>
      </c>
      <c r="O1261" s="30">
        <f t="shared" si="192"/>
        <v>0</v>
      </c>
      <c r="P1261" s="30">
        <f t="shared" si="193"/>
        <v>0</v>
      </c>
      <c r="Q1261" s="30">
        <f t="shared" si="194"/>
        <v>0</v>
      </c>
      <c r="R1261" s="30">
        <f t="shared" si="195"/>
        <v>0</v>
      </c>
      <c r="S1261" s="30"/>
      <c r="T1261" s="30"/>
      <c r="U1261" s="30"/>
      <c r="V1261" s="34">
        <f t="shared" si="196"/>
        <v>1</v>
      </c>
    </row>
    <row r="1262" spans="1:22" s="34" customFormat="1" x14ac:dyDescent="0.25">
      <c r="A1262" s="30">
        <f t="shared" si="197"/>
        <v>1</v>
      </c>
      <c r="D1262" s="33">
        <v>1258</v>
      </c>
      <c r="E1262" s="35"/>
      <c r="F1262" s="36"/>
      <c r="G1262" s="36"/>
      <c r="H1262" s="72"/>
      <c r="I1262" s="77"/>
      <c r="J1262" s="81" t="str">
        <f t="shared" si="198"/>
        <v/>
      </c>
      <c r="K1262"/>
      <c r="L1262" s="30">
        <f t="shared" si="199"/>
        <v>0</v>
      </c>
      <c r="M1262" s="30">
        <f t="shared" si="190"/>
        <v>0</v>
      </c>
      <c r="N1262" s="30">
        <f t="shared" si="191"/>
        <v>0</v>
      </c>
      <c r="O1262" s="30">
        <f t="shared" si="192"/>
        <v>0</v>
      </c>
      <c r="P1262" s="30">
        <f t="shared" si="193"/>
        <v>0</v>
      </c>
      <c r="Q1262" s="30">
        <f t="shared" si="194"/>
        <v>0</v>
      </c>
      <c r="R1262" s="30">
        <f t="shared" si="195"/>
        <v>0</v>
      </c>
      <c r="S1262" s="30"/>
      <c r="T1262" s="30"/>
      <c r="U1262" s="30"/>
      <c r="V1262" s="34">
        <f t="shared" si="196"/>
        <v>1</v>
      </c>
    </row>
    <row r="1263" spans="1:22" s="34" customFormat="1" x14ac:dyDescent="0.25">
      <c r="A1263" s="30">
        <f t="shared" si="197"/>
        <v>1</v>
      </c>
      <c r="D1263" s="33">
        <v>1259</v>
      </c>
      <c r="E1263" s="35"/>
      <c r="F1263" s="36"/>
      <c r="G1263" s="36"/>
      <c r="H1263" s="72"/>
      <c r="I1263" s="77"/>
      <c r="J1263" s="81" t="str">
        <f t="shared" si="198"/>
        <v/>
      </c>
      <c r="K1263"/>
      <c r="L1263" s="30">
        <f t="shared" si="199"/>
        <v>0</v>
      </c>
      <c r="M1263" s="30">
        <f t="shared" si="190"/>
        <v>0</v>
      </c>
      <c r="N1263" s="30">
        <f t="shared" si="191"/>
        <v>0</v>
      </c>
      <c r="O1263" s="30">
        <f t="shared" si="192"/>
        <v>0</v>
      </c>
      <c r="P1263" s="30">
        <f t="shared" si="193"/>
        <v>0</v>
      </c>
      <c r="Q1263" s="30">
        <f t="shared" si="194"/>
        <v>0</v>
      </c>
      <c r="R1263" s="30">
        <f t="shared" si="195"/>
        <v>0</v>
      </c>
      <c r="S1263" s="30"/>
      <c r="T1263" s="30"/>
      <c r="U1263" s="30"/>
      <c r="V1263" s="34">
        <f t="shared" si="196"/>
        <v>1</v>
      </c>
    </row>
    <row r="1264" spans="1:22" s="34" customFormat="1" x14ac:dyDescent="0.25">
      <c r="A1264" s="30">
        <f t="shared" si="197"/>
        <v>1</v>
      </c>
      <c r="D1264" s="33">
        <v>1260</v>
      </c>
      <c r="E1264" s="35"/>
      <c r="F1264" s="36"/>
      <c r="G1264" s="36"/>
      <c r="H1264" s="72"/>
      <c r="I1264" s="77"/>
      <c r="J1264" s="81" t="str">
        <f t="shared" si="198"/>
        <v/>
      </c>
      <c r="K1264"/>
      <c r="L1264" s="30">
        <f t="shared" si="199"/>
        <v>0</v>
      </c>
      <c r="M1264" s="30">
        <f t="shared" si="190"/>
        <v>0</v>
      </c>
      <c r="N1264" s="30">
        <f t="shared" si="191"/>
        <v>0</v>
      </c>
      <c r="O1264" s="30">
        <f t="shared" si="192"/>
        <v>0</v>
      </c>
      <c r="P1264" s="30">
        <f t="shared" si="193"/>
        <v>0</v>
      </c>
      <c r="Q1264" s="30">
        <f t="shared" si="194"/>
        <v>0</v>
      </c>
      <c r="R1264" s="30">
        <f t="shared" si="195"/>
        <v>0</v>
      </c>
      <c r="S1264" s="30"/>
      <c r="T1264" s="30"/>
      <c r="U1264" s="30"/>
      <c r="V1264" s="34">
        <f t="shared" si="196"/>
        <v>1</v>
      </c>
    </row>
    <row r="1265" spans="1:22" s="34" customFormat="1" x14ac:dyDescent="0.25">
      <c r="A1265" s="30">
        <f t="shared" si="197"/>
        <v>1</v>
      </c>
      <c r="D1265" s="33">
        <v>1261</v>
      </c>
      <c r="E1265" s="35"/>
      <c r="F1265" s="36"/>
      <c r="G1265" s="36"/>
      <c r="H1265" s="72"/>
      <c r="I1265" s="77"/>
      <c r="J1265" s="81" t="str">
        <f t="shared" si="198"/>
        <v/>
      </c>
      <c r="K1265"/>
      <c r="L1265" s="30">
        <f t="shared" si="199"/>
        <v>0</v>
      </c>
      <c r="M1265" s="30">
        <f t="shared" si="190"/>
        <v>0</v>
      </c>
      <c r="N1265" s="30">
        <f t="shared" si="191"/>
        <v>0</v>
      </c>
      <c r="O1265" s="30">
        <f t="shared" si="192"/>
        <v>0</v>
      </c>
      <c r="P1265" s="30">
        <f t="shared" si="193"/>
        <v>0</v>
      </c>
      <c r="Q1265" s="30">
        <f t="shared" si="194"/>
        <v>0</v>
      </c>
      <c r="R1265" s="30">
        <f t="shared" si="195"/>
        <v>0</v>
      </c>
      <c r="S1265" s="30"/>
      <c r="T1265" s="30"/>
      <c r="U1265" s="30"/>
      <c r="V1265" s="34">
        <f t="shared" si="196"/>
        <v>1</v>
      </c>
    </row>
    <row r="1266" spans="1:22" s="34" customFormat="1" x14ac:dyDescent="0.25">
      <c r="A1266" s="30">
        <f t="shared" si="197"/>
        <v>1</v>
      </c>
      <c r="D1266" s="33">
        <v>1262</v>
      </c>
      <c r="E1266" s="35"/>
      <c r="F1266" s="36"/>
      <c r="G1266" s="36"/>
      <c r="H1266" s="72"/>
      <c r="I1266" s="77"/>
      <c r="J1266" s="81" t="str">
        <f t="shared" si="198"/>
        <v/>
      </c>
      <c r="K1266"/>
      <c r="L1266" s="30">
        <f t="shared" si="199"/>
        <v>0</v>
      </c>
      <c r="M1266" s="30">
        <f t="shared" si="190"/>
        <v>0</v>
      </c>
      <c r="N1266" s="30">
        <f t="shared" si="191"/>
        <v>0</v>
      </c>
      <c r="O1266" s="30">
        <f t="shared" si="192"/>
        <v>0</v>
      </c>
      <c r="P1266" s="30">
        <f t="shared" si="193"/>
        <v>0</v>
      </c>
      <c r="Q1266" s="30">
        <f t="shared" si="194"/>
        <v>0</v>
      </c>
      <c r="R1266" s="30">
        <f t="shared" si="195"/>
        <v>0</v>
      </c>
      <c r="S1266" s="30"/>
      <c r="T1266" s="30"/>
      <c r="U1266" s="30"/>
      <c r="V1266" s="34">
        <f t="shared" si="196"/>
        <v>1</v>
      </c>
    </row>
    <row r="1267" spans="1:22" s="34" customFormat="1" x14ac:dyDescent="0.25">
      <c r="A1267" s="30">
        <f t="shared" si="197"/>
        <v>1</v>
      </c>
      <c r="D1267" s="33">
        <v>1263</v>
      </c>
      <c r="E1267" s="35"/>
      <c r="F1267" s="36"/>
      <c r="G1267" s="36"/>
      <c r="H1267" s="72"/>
      <c r="I1267" s="77"/>
      <c r="J1267" s="81" t="str">
        <f t="shared" si="198"/>
        <v/>
      </c>
      <c r="K1267"/>
      <c r="L1267" s="30">
        <f t="shared" si="199"/>
        <v>0</v>
      </c>
      <c r="M1267" s="30">
        <f t="shared" si="190"/>
        <v>0</v>
      </c>
      <c r="N1267" s="30">
        <f t="shared" si="191"/>
        <v>0</v>
      </c>
      <c r="O1267" s="30">
        <f t="shared" si="192"/>
        <v>0</v>
      </c>
      <c r="P1267" s="30">
        <f t="shared" si="193"/>
        <v>0</v>
      </c>
      <c r="Q1267" s="30">
        <f t="shared" si="194"/>
        <v>0</v>
      </c>
      <c r="R1267" s="30">
        <f t="shared" si="195"/>
        <v>0</v>
      </c>
      <c r="S1267" s="30"/>
      <c r="T1267" s="30"/>
      <c r="U1267" s="30"/>
      <c r="V1267" s="34">
        <f t="shared" si="196"/>
        <v>1</v>
      </c>
    </row>
    <row r="1268" spans="1:22" s="34" customFormat="1" x14ac:dyDescent="0.25">
      <c r="A1268" s="30">
        <f t="shared" si="197"/>
        <v>1</v>
      </c>
      <c r="D1268" s="33">
        <v>1264</v>
      </c>
      <c r="E1268" s="35"/>
      <c r="F1268" s="36"/>
      <c r="G1268" s="36"/>
      <c r="H1268" s="72"/>
      <c r="I1268" s="77"/>
      <c r="J1268" s="81" t="str">
        <f t="shared" si="198"/>
        <v/>
      </c>
      <c r="K1268"/>
      <c r="L1268" s="30">
        <f t="shared" si="199"/>
        <v>0</v>
      </c>
      <c r="M1268" s="30">
        <f t="shared" si="190"/>
        <v>0</v>
      </c>
      <c r="N1268" s="30">
        <f t="shared" si="191"/>
        <v>0</v>
      </c>
      <c r="O1268" s="30">
        <f t="shared" si="192"/>
        <v>0</v>
      </c>
      <c r="P1268" s="30">
        <f t="shared" si="193"/>
        <v>0</v>
      </c>
      <c r="Q1268" s="30">
        <f t="shared" si="194"/>
        <v>0</v>
      </c>
      <c r="R1268" s="30">
        <f t="shared" si="195"/>
        <v>0</v>
      </c>
      <c r="S1268" s="30"/>
      <c r="T1268" s="30"/>
      <c r="U1268" s="30"/>
      <c r="V1268" s="34">
        <f t="shared" si="196"/>
        <v>1</v>
      </c>
    </row>
    <row r="1269" spans="1:22" s="34" customFormat="1" x14ac:dyDescent="0.25">
      <c r="A1269" s="30">
        <f t="shared" si="197"/>
        <v>1</v>
      </c>
      <c r="D1269" s="33">
        <v>1265</v>
      </c>
      <c r="E1269" s="35"/>
      <c r="F1269" s="36"/>
      <c r="G1269" s="36"/>
      <c r="H1269" s="72"/>
      <c r="I1269" s="77"/>
      <c r="J1269" s="81" t="str">
        <f t="shared" si="198"/>
        <v/>
      </c>
      <c r="K1269"/>
      <c r="L1269" s="30">
        <f t="shared" si="199"/>
        <v>0</v>
      </c>
      <c r="M1269" s="30">
        <f t="shared" si="190"/>
        <v>0</v>
      </c>
      <c r="N1269" s="30">
        <f t="shared" si="191"/>
        <v>0</v>
      </c>
      <c r="O1269" s="30">
        <f t="shared" si="192"/>
        <v>0</v>
      </c>
      <c r="P1269" s="30">
        <f t="shared" si="193"/>
        <v>0</v>
      </c>
      <c r="Q1269" s="30">
        <f t="shared" si="194"/>
        <v>0</v>
      </c>
      <c r="R1269" s="30">
        <f t="shared" si="195"/>
        <v>0</v>
      </c>
      <c r="S1269" s="30"/>
      <c r="T1269" s="30"/>
      <c r="U1269" s="30"/>
      <c r="V1269" s="34">
        <f t="shared" si="196"/>
        <v>1</v>
      </c>
    </row>
    <row r="1270" spans="1:22" s="34" customFormat="1" x14ac:dyDescent="0.25">
      <c r="A1270" s="30">
        <f t="shared" si="197"/>
        <v>1</v>
      </c>
      <c r="D1270" s="33">
        <v>1266</v>
      </c>
      <c r="E1270" s="35"/>
      <c r="F1270" s="36"/>
      <c r="G1270" s="36"/>
      <c r="H1270" s="72"/>
      <c r="I1270" s="77"/>
      <c r="J1270" s="81" t="str">
        <f t="shared" si="198"/>
        <v/>
      </c>
      <c r="K1270"/>
      <c r="L1270" s="30">
        <f t="shared" si="199"/>
        <v>0</v>
      </c>
      <c r="M1270" s="30">
        <f t="shared" si="190"/>
        <v>0</v>
      </c>
      <c r="N1270" s="30">
        <f t="shared" si="191"/>
        <v>0</v>
      </c>
      <c r="O1270" s="30">
        <f t="shared" si="192"/>
        <v>0</v>
      </c>
      <c r="P1270" s="30">
        <f t="shared" si="193"/>
        <v>0</v>
      </c>
      <c r="Q1270" s="30">
        <f t="shared" si="194"/>
        <v>0</v>
      </c>
      <c r="R1270" s="30">
        <f t="shared" si="195"/>
        <v>0</v>
      </c>
      <c r="S1270" s="30"/>
      <c r="T1270" s="30"/>
      <c r="U1270" s="30"/>
      <c r="V1270" s="34">
        <f t="shared" si="196"/>
        <v>1</v>
      </c>
    </row>
    <row r="1271" spans="1:22" s="34" customFormat="1" x14ac:dyDescent="0.25">
      <c r="A1271" s="30">
        <f t="shared" si="197"/>
        <v>1</v>
      </c>
      <c r="D1271" s="33">
        <v>1267</v>
      </c>
      <c r="E1271" s="35"/>
      <c r="F1271" s="36"/>
      <c r="G1271" s="36"/>
      <c r="H1271" s="72"/>
      <c r="I1271" s="77"/>
      <c r="J1271" s="81" t="str">
        <f t="shared" si="198"/>
        <v/>
      </c>
      <c r="K1271"/>
      <c r="L1271" s="30">
        <f t="shared" si="199"/>
        <v>0</v>
      </c>
      <c r="M1271" s="30">
        <f t="shared" si="190"/>
        <v>0</v>
      </c>
      <c r="N1271" s="30">
        <f t="shared" si="191"/>
        <v>0</v>
      </c>
      <c r="O1271" s="30">
        <f t="shared" si="192"/>
        <v>0</v>
      </c>
      <c r="P1271" s="30">
        <f t="shared" si="193"/>
        <v>0</v>
      </c>
      <c r="Q1271" s="30">
        <f t="shared" si="194"/>
        <v>0</v>
      </c>
      <c r="R1271" s="30">
        <f t="shared" si="195"/>
        <v>0</v>
      </c>
      <c r="S1271" s="30"/>
      <c r="T1271" s="30"/>
      <c r="U1271" s="30"/>
      <c r="V1271" s="34">
        <f t="shared" si="196"/>
        <v>1</v>
      </c>
    </row>
    <row r="1272" spans="1:22" s="34" customFormat="1" x14ac:dyDescent="0.25">
      <c r="A1272" s="30">
        <f t="shared" si="197"/>
        <v>1</v>
      </c>
      <c r="D1272" s="33">
        <v>1268</v>
      </c>
      <c r="E1272" s="35"/>
      <c r="F1272" s="36"/>
      <c r="G1272" s="36"/>
      <c r="H1272" s="72"/>
      <c r="I1272" s="77"/>
      <c r="J1272" s="81" t="str">
        <f t="shared" si="198"/>
        <v/>
      </c>
      <c r="K1272"/>
      <c r="L1272" s="30">
        <f t="shared" si="199"/>
        <v>0</v>
      </c>
      <c r="M1272" s="30">
        <f t="shared" si="190"/>
        <v>0</v>
      </c>
      <c r="N1272" s="30">
        <f t="shared" si="191"/>
        <v>0</v>
      </c>
      <c r="O1272" s="30">
        <f t="shared" si="192"/>
        <v>0</v>
      </c>
      <c r="P1272" s="30">
        <f t="shared" si="193"/>
        <v>0</v>
      </c>
      <c r="Q1272" s="30">
        <f t="shared" si="194"/>
        <v>0</v>
      </c>
      <c r="R1272" s="30">
        <f t="shared" si="195"/>
        <v>0</v>
      </c>
      <c r="S1272" s="30"/>
      <c r="T1272" s="30"/>
      <c r="U1272" s="30"/>
      <c r="V1272" s="34">
        <f t="shared" si="196"/>
        <v>1</v>
      </c>
    </row>
    <row r="1273" spans="1:22" s="34" customFormat="1" x14ac:dyDescent="0.25">
      <c r="A1273" s="30">
        <f t="shared" si="197"/>
        <v>1</v>
      </c>
      <c r="D1273" s="33">
        <v>1269</v>
      </c>
      <c r="E1273" s="35"/>
      <c r="F1273" s="36"/>
      <c r="G1273" s="36"/>
      <c r="H1273" s="72"/>
      <c r="I1273" s="77"/>
      <c r="J1273" s="81" t="str">
        <f t="shared" si="198"/>
        <v/>
      </c>
      <c r="K1273"/>
      <c r="L1273" s="30">
        <f t="shared" si="199"/>
        <v>0</v>
      </c>
      <c r="M1273" s="30">
        <f t="shared" si="190"/>
        <v>0</v>
      </c>
      <c r="N1273" s="30">
        <f t="shared" si="191"/>
        <v>0</v>
      </c>
      <c r="O1273" s="30">
        <f t="shared" si="192"/>
        <v>0</v>
      </c>
      <c r="P1273" s="30">
        <f t="shared" si="193"/>
        <v>0</v>
      </c>
      <c r="Q1273" s="30">
        <f t="shared" si="194"/>
        <v>0</v>
      </c>
      <c r="R1273" s="30">
        <f t="shared" si="195"/>
        <v>0</v>
      </c>
      <c r="S1273" s="30"/>
      <c r="T1273" s="30"/>
      <c r="U1273" s="30"/>
      <c r="V1273" s="34">
        <f t="shared" si="196"/>
        <v>1</v>
      </c>
    </row>
    <row r="1274" spans="1:22" s="34" customFormat="1" x14ac:dyDescent="0.25">
      <c r="A1274" s="30">
        <f t="shared" si="197"/>
        <v>1</v>
      </c>
      <c r="D1274" s="33">
        <v>1270</v>
      </c>
      <c r="E1274" s="35"/>
      <c r="F1274" s="36"/>
      <c r="G1274" s="36"/>
      <c r="H1274" s="72"/>
      <c r="I1274" s="77"/>
      <c r="J1274" s="81" t="str">
        <f t="shared" si="198"/>
        <v/>
      </c>
      <c r="K1274"/>
      <c r="L1274" s="30">
        <f t="shared" si="199"/>
        <v>0</v>
      </c>
      <c r="M1274" s="30">
        <f t="shared" si="190"/>
        <v>0</v>
      </c>
      <c r="N1274" s="30">
        <f t="shared" si="191"/>
        <v>0</v>
      </c>
      <c r="O1274" s="30">
        <f t="shared" si="192"/>
        <v>0</v>
      </c>
      <c r="P1274" s="30">
        <f t="shared" si="193"/>
        <v>0</v>
      </c>
      <c r="Q1274" s="30">
        <f t="shared" si="194"/>
        <v>0</v>
      </c>
      <c r="R1274" s="30">
        <f t="shared" si="195"/>
        <v>0</v>
      </c>
      <c r="S1274" s="30"/>
      <c r="T1274" s="30"/>
      <c r="U1274" s="30"/>
      <c r="V1274" s="34">
        <f t="shared" si="196"/>
        <v>1</v>
      </c>
    </row>
    <row r="1275" spans="1:22" s="34" customFormat="1" x14ac:dyDescent="0.25">
      <c r="A1275" s="30">
        <f t="shared" si="197"/>
        <v>1</v>
      </c>
      <c r="D1275" s="33">
        <v>1271</v>
      </c>
      <c r="E1275" s="35"/>
      <c r="F1275" s="36"/>
      <c r="G1275" s="36"/>
      <c r="H1275" s="72"/>
      <c r="I1275" s="77"/>
      <c r="J1275" s="81" t="str">
        <f t="shared" si="198"/>
        <v/>
      </c>
      <c r="K1275"/>
      <c r="L1275" s="30">
        <f t="shared" si="199"/>
        <v>0</v>
      </c>
      <c r="M1275" s="30">
        <f t="shared" si="190"/>
        <v>0</v>
      </c>
      <c r="N1275" s="30">
        <f t="shared" si="191"/>
        <v>0</v>
      </c>
      <c r="O1275" s="30">
        <f t="shared" si="192"/>
        <v>0</v>
      </c>
      <c r="P1275" s="30">
        <f t="shared" si="193"/>
        <v>0</v>
      </c>
      <c r="Q1275" s="30">
        <f t="shared" si="194"/>
        <v>0</v>
      </c>
      <c r="R1275" s="30">
        <f t="shared" si="195"/>
        <v>0</v>
      </c>
      <c r="S1275" s="30"/>
      <c r="T1275" s="30"/>
      <c r="U1275" s="30"/>
      <c r="V1275" s="34">
        <f t="shared" si="196"/>
        <v>1</v>
      </c>
    </row>
    <row r="1276" spans="1:22" s="34" customFormat="1" x14ac:dyDescent="0.25">
      <c r="A1276" s="30">
        <f t="shared" si="197"/>
        <v>1</v>
      </c>
      <c r="D1276" s="33">
        <v>1272</v>
      </c>
      <c r="E1276" s="35"/>
      <c r="F1276" s="36"/>
      <c r="G1276" s="36"/>
      <c r="H1276" s="72"/>
      <c r="I1276" s="77"/>
      <c r="J1276" s="81" t="str">
        <f t="shared" si="198"/>
        <v/>
      </c>
      <c r="K1276"/>
      <c r="L1276" s="30">
        <f t="shared" si="199"/>
        <v>0</v>
      </c>
      <c r="M1276" s="30">
        <f t="shared" si="190"/>
        <v>0</v>
      </c>
      <c r="N1276" s="30">
        <f t="shared" si="191"/>
        <v>0</v>
      </c>
      <c r="O1276" s="30">
        <f t="shared" si="192"/>
        <v>0</v>
      </c>
      <c r="P1276" s="30">
        <f t="shared" si="193"/>
        <v>0</v>
      </c>
      <c r="Q1276" s="30">
        <f t="shared" si="194"/>
        <v>0</v>
      </c>
      <c r="R1276" s="30">
        <f t="shared" si="195"/>
        <v>0</v>
      </c>
      <c r="S1276" s="30"/>
      <c r="T1276" s="30"/>
      <c r="U1276" s="30"/>
      <c r="V1276" s="34">
        <f t="shared" si="196"/>
        <v>1</v>
      </c>
    </row>
    <row r="1277" spans="1:22" s="34" customFormat="1" x14ac:dyDescent="0.25">
      <c r="A1277" s="30">
        <f t="shared" si="197"/>
        <v>1</v>
      </c>
      <c r="D1277" s="33">
        <v>1273</v>
      </c>
      <c r="E1277" s="35"/>
      <c r="F1277" s="36"/>
      <c r="G1277" s="36"/>
      <c r="H1277" s="72"/>
      <c r="I1277" s="77"/>
      <c r="J1277" s="81" t="str">
        <f t="shared" si="198"/>
        <v/>
      </c>
      <c r="K1277"/>
      <c r="L1277" s="30">
        <f t="shared" si="199"/>
        <v>0</v>
      </c>
      <c r="M1277" s="30">
        <f t="shared" si="190"/>
        <v>0</v>
      </c>
      <c r="N1277" s="30">
        <f t="shared" si="191"/>
        <v>0</v>
      </c>
      <c r="O1277" s="30">
        <f t="shared" si="192"/>
        <v>0</v>
      </c>
      <c r="P1277" s="30">
        <f t="shared" si="193"/>
        <v>0</v>
      </c>
      <c r="Q1277" s="30">
        <f t="shared" si="194"/>
        <v>0</v>
      </c>
      <c r="R1277" s="30">
        <f t="shared" si="195"/>
        <v>0</v>
      </c>
      <c r="S1277" s="30"/>
      <c r="T1277" s="30"/>
      <c r="U1277" s="30"/>
      <c r="V1277" s="34">
        <f t="shared" si="196"/>
        <v>1</v>
      </c>
    </row>
    <row r="1278" spans="1:22" s="34" customFormat="1" x14ac:dyDescent="0.25">
      <c r="A1278" s="30">
        <f t="shared" si="197"/>
        <v>1</v>
      </c>
      <c r="D1278" s="33">
        <v>1274</v>
      </c>
      <c r="E1278" s="35"/>
      <c r="F1278" s="36"/>
      <c r="G1278" s="36"/>
      <c r="H1278" s="72"/>
      <c r="I1278" s="77"/>
      <c r="J1278" s="81" t="str">
        <f t="shared" si="198"/>
        <v/>
      </c>
      <c r="K1278"/>
      <c r="L1278" s="30">
        <f t="shared" si="199"/>
        <v>0</v>
      </c>
      <c r="M1278" s="30">
        <f t="shared" si="190"/>
        <v>0</v>
      </c>
      <c r="N1278" s="30">
        <f t="shared" si="191"/>
        <v>0</v>
      </c>
      <c r="O1278" s="30">
        <f t="shared" si="192"/>
        <v>0</v>
      </c>
      <c r="P1278" s="30">
        <f t="shared" si="193"/>
        <v>0</v>
      </c>
      <c r="Q1278" s="30">
        <f t="shared" si="194"/>
        <v>0</v>
      </c>
      <c r="R1278" s="30">
        <f t="shared" si="195"/>
        <v>0</v>
      </c>
      <c r="S1278" s="30"/>
      <c r="T1278" s="30"/>
      <c r="U1278" s="30"/>
      <c r="V1278" s="34">
        <f t="shared" si="196"/>
        <v>1</v>
      </c>
    </row>
    <row r="1279" spans="1:22" s="34" customFormat="1" x14ac:dyDescent="0.25">
      <c r="A1279" s="30">
        <f t="shared" si="197"/>
        <v>1</v>
      </c>
      <c r="D1279" s="33">
        <v>1275</v>
      </c>
      <c r="E1279" s="35"/>
      <c r="F1279" s="36"/>
      <c r="G1279" s="36"/>
      <c r="H1279" s="72"/>
      <c r="I1279" s="77"/>
      <c r="J1279" s="81" t="str">
        <f t="shared" si="198"/>
        <v/>
      </c>
      <c r="K1279"/>
      <c r="L1279" s="30">
        <f t="shared" si="199"/>
        <v>0</v>
      </c>
      <c r="M1279" s="30">
        <f t="shared" si="190"/>
        <v>0</v>
      </c>
      <c r="N1279" s="30">
        <f t="shared" si="191"/>
        <v>0</v>
      </c>
      <c r="O1279" s="30">
        <f t="shared" si="192"/>
        <v>0</v>
      </c>
      <c r="P1279" s="30">
        <f t="shared" si="193"/>
        <v>0</v>
      </c>
      <c r="Q1279" s="30">
        <f t="shared" si="194"/>
        <v>0</v>
      </c>
      <c r="R1279" s="30">
        <f t="shared" si="195"/>
        <v>0</v>
      </c>
      <c r="S1279" s="30"/>
      <c r="T1279" s="30"/>
      <c r="U1279" s="30"/>
      <c r="V1279" s="34">
        <f t="shared" si="196"/>
        <v>1</v>
      </c>
    </row>
    <row r="1280" spans="1:22" s="34" customFormat="1" x14ac:dyDescent="0.25">
      <c r="A1280" s="30">
        <f t="shared" si="197"/>
        <v>1</v>
      </c>
      <c r="D1280" s="33">
        <v>1276</v>
      </c>
      <c r="E1280" s="35"/>
      <c r="F1280" s="36"/>
      <c r="G1280" s="36"/>
      <c r="H1280" s="72"/>
      <c r="I1280" s="77"/>
      <c r="J1280" s="81" t="str">
        <f t="shared" si="198"/>
        <v/>
      </c>
      <c r="K1280"/>
      <c r="L1280" s="30">
        <f t="shared" si="199"/>
        <v>0</v>
      </c>
      <c r="M1280" s="30">
        <f t="shared" si="190"/>
        <v>0</v>
      </c>
      <c r="N1280" s="30">
        <f t="shared" si="191"/>
        <v>0</v>
      </c>
      <c r="O1280" s="30">
        <f t="shared" si="192"/>
        <v>0</v>
      </c>
      <c r="P1280" s="30">
        <f t="shared" si="193"/>
        <v>0</v>
      </c>
      <c r="Q1280" s="30">
        <f t="shared" si="194"/>
        <v>0</v>
      </c>
      <c r="R1280" s="30">
        <f t="shared" si="195"/>
        <v>0</v>
      </c>
      <c r="S1280" s="30"/>
      <c r="T1280" s="30"/>
      <c r="U1280" s="30"/>
      <c r="V1280" s="34">
        <f t="shared" si="196"/>
        <v>1</v>
      </c>
    </row>
    <row r="1281" spans="1:22" s="34" customFormat="1" x14ac:dyDescent="0.25">
      <c r="A1281" s="30">
        <f t="shared" si="197"/>
        <v>1</v>
      </c>
      <c r="D1281" s="33">
        <v>1277</v>
      </c>
      <c r="E1281" s="35"/>
      <c r="F1281" s="36"/>
      <c r="G1281" s="36"/>
      <c r="H1281" s="72"/>
      <c r="I1281" s="77"/>
      <c r="J1281" s="81" t="str">
        <f t="shared" si="198"/>
        <v/>
      </c>
      <c r="K1281"/>
      <c r="L1281" s="30">
        <f t="shared" si="199"/>
        <v>0</v>
      </c>
      <c r="M1281" s="30">
        <f t="shared" si="190"/>
        <v>0</v>
      </c>
      <c r="N1281" s="30">
        <f t="shared" si="191"/>
        <v>0</v>
      </c>
      <c r="O1281" s="30">
        <f t="shared" si="192"/>
        <v>0</v>
      </c>
      <c r="P1281" s="30">
        <f t="shared" si="193"/>
        <v>0</v>
      </c>
      <c r="Q1281" s="30">
        <f t="shared" si="194"/>
        <v>0</v>
      </c>
      <c r="R1281" s="30">
        <f t="shared" si="195"/>
        <v>0</v>
      </c>
      <c r="S1281" s="30"/>
      <c r="T1281" s="30"/>
      <c r="U1281" s="30"/>
      <c r="V1281" s="34">
        <f t="shared" si="196"/>
        <v>1</v>
      </c>
    </row>
    <row r="1282" spans="1:22" s="34" customFormat="1" x14ac:dyDescent="0.25">
      <c r="A1282" s="30">
        <f t="shared" si="197"/>
        <v>1</v>
      </c>
      <c r="D1282" s="33">
        <v>1278</v>
      </c>
      <c r="E1282" s="35"/>
      <c r="F1282" s="36"/>
      <c r="G1282" s="36"/>
      <c r="H1282" s="72"/>
      <c r="I1282" s="77"/>
      <c r="J1282" s="81" t="str">
        <f t="shared" si="198"/>
        <v/>
      </c>
      <c r="K1282"/>
      <c r="L1282" s="30">
        <f t="shared" si="199"/>
        <v>0</v>
      </c>
      <c r="M1282" s="30">
        <f t="shared" si="190"/>
        <v>0</v>
      </c>
      <c r="N1282" s="30">
        <f t="shared" si="191"/>
        <v>0</v>
      </c>
      <c r="O1282" s="30">
        <f t="shared" si="192"/>
        <v>0</v>
      </c>
      <c r="P1282" s="30">
        <f t="shared" si="193"/>
        <v>0</v>
      </c>
      <c r="Q1282" s="30">
        <f t="shared" si="194"/>
        <v>0</v>
      </c>
      <c r="R1282" s="30">
        <f t="shared" si="195"/>
        <v>0</v>
      </c>
      <c r="S1282" s="30"/>
      <c r="T1282" s="30"/>
      <c r="U1282" s="30"/>
      <c r="V1282" s="34">
        <f t="shared" si="196"/>
        <v>1</v>
      </c>
    </row>
    <row r="1283" spans="1:22" s="34" customFormat="1" x14ac:dyDescent="0.25">
      <c r="A1283" s="30">
        <f t="shared" si="197"/>
        <v>1</v>
      </c>
      <c r="D1283" s="33">
        <v>1279</v>
      </c>
      <c r="E1283" s="35"/>
      <c r="F1283" s="36"/>
      <c r="G1283" s="36"/>
      <c r="H1283" s="72"/>
      <c r="I1283" s="77"/>
      <c r="J1283" s="81" t="str">
        <f t="shared" si="198"/>
        <v/>
      </c>
      <c r="K1283"/>
      <c r="L1283" s="30">
        <f t="shared" si="199"/>
        <v>0</v>
      </c>
      <c r="M1283" s="30">
        <f t="shared" si="190"/>
        <v>0</v>
      </c>
      <c r="N1283" s="30">
        <f t="shared" si="191"/>
        <v>0</v>
      </c>
      <c r="O1283" s="30">
        <f t="shared" si="192"/>
        <v>0</v>
      </c>
      <c r="P1283" s="30">
        <f t="shared" si="193"/>
        <v>0</v>
      </c>
      <c r="Q1283" s="30">
        <f t="shared" si="194"/>
        <v>0</v>
      </c>
      <c r="R1283" s="30">
        <f t="shared" si="195"/>
        <v>0</v>
      </c>
      <c r="S1283" s="30"/>
      <c r="T1283" s="30"/>
      <c r="U1283" s="30"/>
      <c r="V1283" s="34">
        <f t="shared" si="196"/>
        <v>1</v>
      </c>
    </row>
    <row r="1284" spans="1:22" s="34" customFormat="1" x14ac:dyDescent="0.25">
      <c r="A1284" s="30">
        <f t="shared" si="197"/>
        <v>1</v>
      </c>
      <c r="D1284" s="33">
        <v>1280</v>
      </c>
      <c r="E1284" s="35"/>
      <c r="F1284" s="36"/>
      <c r="G1284" s="36"/>
      <c r="H1284" s="72"/>
      <c r="I1284" s="77"/>
      <c r="J1284" s="81" t="str">
        <f t="shared" si="198"/>
        <v/>
      </c>
      <c r="K1284"/>
      <c r="L1284" s="30">
        <f t="shared" si="199"/>
        <v>0</v>
      </c>
      <c r="M1284" s="30">
        <f t="shared" si="190"/>
        <v>0</v>
      </c>
      <c r="N1284" s="30">
        <f t="shared" si="191"/>
        <v>0</v>
      </c>
      <c r="O1284" s="30">
        <f t="shared" si="192"/>
        <v>0</v>
      </c>
      <c r="P1284" s="30">
        <f t="shared" si="193"/>
        <v>0</v>
      </c>
      <c r="Q1284" s="30">
        <f t="shared" si="194"/>
        <v>0</v>
      </c>
      <c r="R1284" s="30">
        <f t="shared" si="195"/>
        <v>0</v>
      </c>
      <c r="S1284" s="30"/>
      <c r="T1284" s="30"/>
      <c r="U1284" s="30"/>
      <c r="V1284" s="34">
        <f t="shared" si="196"/>
        <v>1</v>
      </c>
    </row>
    <row r="1285" spans="1:22" s="34" customFormat="1" x14ac:dyDescent="0.25">
      <c r="A1285" s="30">
        <f t="shared" si="197"/>
        <v>1</v>
      </c>
      <c r="D1285" s="33">
        <v>1281</v>
      </c>
      <c r="E1285" s="35"/>
      <c r="F1285" s="36"/>
      <c r="G1285" s="36"/>
      <c r="H1285" s="72"/>
      <c r="I1285" s="77"/>
      <c r="J1285" s="81" t="str">
        <f t="shared" si="198"/>
        <v/>
      </c>
      <c r="K1285"/>
      <c r="L1285" s="30">
        <f t="shared" si="199"/>
        <v>0</v>
      </c>
      <c r="M1285" s="30">
        <f t="shared" ref="M1285:M1348" si="200">IF(E1285&lt;&gt;"",1,0)</f>
        <v>0</v>
      </c>
      <c r="N1285" s="30">
        <f t="shared" ref="N1285:N1348" si="201">IF(F1285&lt;&gt;"",1,0)</f>
        <v>0</v>
      </c>
      <c r="O1285" s="30">
        <f t="shared" ref="O1285:O1348" si="202">IF(G1285&lt;&gt;"",1,0)</f>
        <v>0</v>
      </c>
      <c r="P1285" s="30">
        <f t="shared" ref="P1285:P1348" si="203">IF(H1285&lt;&gt;"",1,0)</f>
        <v>0</v>
      </c>
      <c r="Q1285" s="30">
        <f t="shared" ref="Q1285:Q1348" si="204">IF(I1285&lt;&gt;"",1,0)</f>
        <v>0</v>
      </c>
      <c r="R1285" s="30">
        <f t="shared" ref="R1285:R1348" si="205">IF(J1285&lt;&gt;"",1,0)</f>
        <v>0</v>
      </c>
      <c r="S1285" s="30"/>
      <c r="T1285" s="30"/>
      <c r="U1285" s="30"/>
      <c r="V1285" s="34">
        <f t="shared" ref="V1285:V1348" si="206">IF(LEN(H1285)=9,IF(ISNA(AND(MID(H1285,1,3)="sch",VALUE(MID(H1285,4,2))&gt;0,VALUE(MID(H1285,6,4))&gt;0)),0,IF(AND(MID(H1285,1,3)="sch",VALUE(MID(H1285,4,2))&gt;0,VALUE(MID(H1285,6,4))&gt;0),1,0)),IF(P1285=0,1,0))</f>
        <v>1</v>
      </c>
    </row>
    <row r="1286" spans="1:22" s="34" customFormat="1" x14ac:dyDescent="0.25">
      <c r="A1286" s="30">
        <f t="shared" ref="A1286:A1349" si="207">IF(L1286=0,1,IF(M1286*(N1286+O1286)*V1286&gt;0,1,0))</f>
        <v>1</v>
      </c>
      <c r="D1286" s="33">
        <v>1282</v>
      </c>
      <c r="E1286" s="35"/>
      <c r="F1286" s="36"/>
      <c r="G1286" s="36"/>
      <c r="H1286" s="72"/>
      <c r="I1286" s="77"/>
      <c r="J1286" s="81" t="str">
        <f t="shared" ref="J1286:J1349" si="208">IF(E1286&lt;&gt;"",0,"")</f>
        <v/>
      </c>
      <c r="K1286"/>
      <c r="L1286" s="30">
        <f t="shared" ref="L1286:L1349" si="209">IF(LEN(E1286&amp;F1286&amp;G1286&amp;H1286&amp;I1286&amp;J1286)&gt;0,1,0)</f>
        <v>0</v>
      </c>
      <c r="M1286" s="30">
        <f t="shared" si="200"/>
        <v>0</v>
      </c>
      <c r="N1286" s="30">
        <f t="shared" si="201"/>
        <v>0</v>
      </c>
      <c r="O1286" s="30">
        <f t="shared" si="202"/>
        <v>0</v>
      </c>
      <c r="P1286" s="30">
        <f t="shared" si="203"/>
        <v>0</v>
      </c>
      <c r="Q1286" s="30">
        <f t="shared" si="204"/>
        <v>0</v>
      </c>
      <c r="R1286" s="30">
        <f t="shared" si="205"/>
        <v>0</v>
      </c>
      <c r="S1286" s="30"/>
      <c r="T1286" s="30"/>
      <c r="U1286" s="30"/>
      <c r="V1286" s="34">
        <f t="shared" si="206"/>
        <v>1</v>
      </c>
    </row>
    <row r="1287" spans="1:22" s="34" customFormat="1" x14ac:dyDescent="0.25">
      <c r="A1287" s="30">
        <f t="shared" si="207"/>
        <v>1</v>
      </c>
      <c r="D1287" s="33">
        <v>1283</v>
      </c>
      <c r="E1287" s="35"/>
      <c r="F1287" s="36"/>
      <c r="G1287" s="36"/>
      <c r="H1287" s="72"/>
      <c r="I1287" s="77"/>
      <c r="J1287" s="81" t="str">
        <f t="shared" si="208"/>
        <v/>
      </c>
      <c r="K1287"/>
      <c r="L1287" s="30">
        <f t="shared" si="209"/>
        <v>0</v>
      </c>
      <c r="M1287" s="30">
        <f t="shared" si="200"/>
        <v>0</v>
      </c>
      <c r="N1287" s="30">
        <f t="shared" si="201"/>
        <v>0</v>
      </c>
      <c r="O1287" s="30">
        <f t="shared" si="202"/>
        <v>0</v>
      </c>
      <c r="P1287" s="30">
        <f t="shared" si="203"/>
        <v>0</v>
      </c>
      <c r="Q1287" s="30">
        <f t="shared" si="204"/>
        <v>0</v>
      </c>
      <c r="R1287" s="30">
        <f t="shared" si="205"/>
        <v>0</v>
      </c>
      <c r="S1287" s="30"/>
      <c r="T1287" s="30"/>
      <c r="U1287" s="30"/>
      <c r="V1287" s="34">
        <f t="shared" si="206"/>
        <v>1</v>
      </c>
    </row>
    <row r="1288" spans="1:22" s="34" customFormat="1" x14ac:dyDescent="0.25">
      <c r="A1288" s="30">
        <f t="shared" si="207"/>
        <v>1</v>
      </c>
      <c r="D1288" s="33">
        <v>1284</v>
      </c>
      <c r="E1288" s="35"/>
      <c r="F1288" s="36"/>
      <c r="G1288" s="36"/>
      <c r="H1288" s="72"/>
      <c r="I1288" s="77"/>
      <c r="J1288" s="81" t="str">
        <f t="shared" si="208"/>
        <v/>
      </c>
      <c r="K1288"/>
      <c r="L1288" s="30">
        <f t="shared" si="209"/>
        <v>0</v>
      </c>
      <c r="M1288" s="30">
        <f t="shared" si="200"/>
        <v>0</v>
      </c>
      <c r="N1288" s="30">
        <f t="shared" si="201"/>
        <v>0</v>
      </c>
      <c r="O1288" s="30">
        <f t="shared" si="202"/>
        <v>0</v>
      </c>
      <c r="P1288" s="30">
        <f t="shared" si="203"/>
        <v>0</v>
      </c>
      <c r="Q1288" s="30">
        <f t="shared" si="204"/>
        <v>0</v>
      </c>
      <c r="R1288" s="30">
        <f t="shared" si="205"/>
        <v>0</v>
      </c>
      <c r="S1288" s="30"/>
      <c r="T1288" s="30"/>
      <c r="U1288" s="30"/>
      <c r="V1288" s="34">
        <f t="shared" si="206"/>
        <v>1</v>
      </c>
    </row>
    <row r="1289" spans="1:22" s="34" customFormat="1" x14ac:dyDescent="0.25">
      <c r="A1289" s="30">
        <f t="shared" si="207"/>
        <v>1</v>
      </c>
      <c r="D1289" s="33">
        <v>1285</v>
      </c>
      <c r="E1289" s="35"/>
      <c r="F1289" s="36"/>
      <c r="G1289" s="36"/>
      <c r="H1289" s="72"/>
      <c r="I1289" s="77"/>
      <c r="J1289" s="81" t="str">
        <f t="shared" si="208"/>
        <v/>
      </c>
      <c r="K1289"/>
      <c r="L1289" s="30">
        <f t="shared" si="209"/>
        <v>0</v>
      </c>
      <c r="M1289" s="30">
        <f t="shared" si="200"/>
        <v>0</v>
      </c>
      <c r="N1289" s="30">
        <f t="shared" si="201"/>
        <v>0</v>
      </c>
      <c r="O1289" s="30">
        <f t="shared" si="202"/>
        <v>0</v>
      </c>
      <c r="P1289" s="30">
        <f t="shared" si="203"/>
        <v>0</v>
      </c>
      <c r="Q1289" s="30">
        <f t="shared" si="204"/>
        <v>0</v>
      </c>
      <c r="R1289" s="30">
        <f t="shared" si="205"/>
        <v>0</v>
      </c>
      <c r="S1289" s="30"/>
      <c r="T1289" s="30"/>
      <c r="U1289" s="30"/>
      <c r="V1289" s="34">
        <f t="shared" si="206"/>
        <v>1</v>
      </c>
    </row>
    <row r="1290" spans="1:22" s="34" customFormat="1" x14ac:dyDescent="0.25">
      <c r="A1290" s="30">
        <f t="shared" si="207"/>
        <v>1</v>
      </c>
      <c r="D1290" s="33">
        <v>1286</v>
      </c>
      <c r="E1290" s="35"/>
      <c r="F1290" s="36"/>
      <c r="G1290" s="36"/>
      <c r="H1290" s="72"/>
      <c r="I1290" s="77"/>
      <c r="J1290" s="81" t="str">
        <f t="shared" si="208"/>
        <v/>
      </c>
      <c r="K1290"/>
      <c r="L1290" s="30">
        <f t="shared" si="209"/>
        <v>0</v>
      </c>
      <c r="M1290" s="30">
        <f t="shared" si="200"/>
        <v>0</v>
      </c>
      <c r="N1290" s="30">
        <f t="shared" si="201"/>
        <v>0</v>
      </c>
      <c r="O1290" s="30">
        <f t="shared" si="202"/>
        <v>0</v>
      </c>
      <c r="P1290" s="30">
        <f t="shared" si="203"/>
        <v>0</v>
      </c>
      <c r="Q1290" s="30">
        <f t="shared" si="204"/>
        <v>0</v>
      </c>
      <c r="R1290" s="30">
        <f t="shared" si="205"/>
        <v>0</v>
      </c>
      <c r="S1290" s="30"/>
      <c r="T1290" s="30"/>
      <c r="U1290" s="30"/>
      <c r="V1290" s="34">
        <f t="shared" si="206"/>
        <v>1</v>
      </c>
    </row>
    <row r="1291" spans="1:22" s="34" customFormat="1" x14ac:dyDescent="0.25">
      <c r="A1291" s="30">
        <f t="shared" si="207"/>
        <v>1</v>
      </c>
      <c r="D1291" s="33">
        <v>1287</v>
      </c>
      <c r="E1291" s="35"/>
      <c r="F1291" s="36"/>
      <c r="G1291" s="36"/>
      <c r="H1291" s="72"/>
      <c r="I1291" s="77"/>
      <c r="J1291" s="81" t="str">
        <f t="shared" si="208"/>
        <v/>
      </c>
      <c r="K1291"/>
      <c r="L1291" s="30">
        <f t="shared" si="209"/>
        <v>0</v>
      </c>
      <c r="M1291" s="30">
        <f t="shared" si="200"/>
        <v>0</v>
      </c>
      <c r="N1291" s="30">
        <f t="shared" si="201"/>
        <v>0</v>
      </c>
      <c r="O1291" s="30">
        <f t="shared" si="202"/>
        <v>0</v>
      </c>
      <c r="P1291" s="30">
        <f t="shared" si="203"/>
        <v>0</v>
      </c>
      <c r="Q1291" s="30">
        <f t="shared" si="204"/>
        <v>0</v>
      </c>
      <c r="R1291" s="30">
        <f t="shared" si="205"/>
        <v>0</v>
      </c>
      <c r="S1291" s="30"/>
      <c r="T1291" s="30"/>
      <c r="U1291" s="30"/>
      <c r="V1291" s="34">
        <f t="shared" si="206"/>
        <v>1</v>
      </c>
    </row>
    <row r="1292" spans="1:22" s="34" customFormat="1" x14ac:dyDescent="0.25">
      <c r="A1292" s="30">
        <f t="shared" si="207"/>
        <v>1</v>
      </c>
      <c r="D1292" s="33">
        <v>1288</v>
      </c>
      <c r="E1292" s="35"/>
      <c r="F1292" s="36"/>
      <c r="G1292" s="36"/>
      <c r="H1292" s="72"/>
      <c r="I1292" s="77"/>
      <c r="J1292" s="81" t="str">
        <f t="shared" si="208"/>
        <v/>
      </c>
      <c r="K1292"/>
      <c r="L1292" s="30">
        <f t="shared" si="209"/>
        <v>0</v>
      </c>
      <c r="M1292" s="30">
        <f t="shared" si="200"/>
        <v>0</v>
      </c>
      <c r="N1292" s="30">
        <f t="shared" si="201"/>
        <v>0</v>
      </c>
      <c r="O1292" s="30">
        <f t="shared" si="202"/>
        <v>0</v>
      </c>
      <c r="P1292" s="30">
        <f t="shared" si="203"/>
        <v>0</v>
      </c>
      <c r="Q1292" s="30">
        <f t="shared" si="204"/>
        <v>0</v>
      </c>
      <c r="R1292" s="30">
        <f t="shared" si="205"/>
        <v>0</v>
      </c>
      <c r="S1292" s="30"/>
      <c r="T1292" s="30"/>
      <c r="U1292" s="30"/>
      <c r="V1292" s="34">
        <f t="shared" si="206"/>
        <v>1</v>
      </c>
    </row>
    <row r="1293" spans="1:22" s="34" customFormat="1" x14ac:dyDescent="0.25">
      <c r="A1293" s="30">
        <f t="shared" si="207"/>
        <v>1</v>
      </c>
      <c r="D1293" s="33">
        <v>1289</v>
      </c>
      <c r="E1293" s="35"/>
      <c r="F1293" s="36"/>
      <c r="G1293" s="36"/>
      <c r="H1293" s="72"/>
      <c r="I1293" s="77"/>
      <c r="J1293" s="81" t="str">
        <f t="shared" si="208"/>
        <v/>
      </c>
      <c r="K1293"/>
      <c r="L1293" s="30">
        <f t="shared" si="209"/>
        <v>0</v>
      </c>
      <c r="M1293" s="30">
        <f t="shared" si="200"/>
        <v>0</v>
      </c>
      <c r="N1293" s="30">
        <f t="shared" si="201"/>
        <v>0</v>
      </c>
      <c r="O1293" s="30">
        <f t="shared" si="202"/>
        <v>0</v>
      </c>
      <c r="P1293" s="30">
        <f t="shared" si="203"/>
        <v>0</v>
      </c>
      <c r="Q1293" s="30">
        <f t="shared" si="204"/>
        <v>0</v>
      </c>
      <c r="R1293" s="30">
        <f t="shared" si="205"/>
        <v>0</v>
      </c>
      <c r="S1293" s="30"/>
      <c r="T1293" s="30"/>
      <c r="U1293" s="30"/>
      <c r="V1293" s="34">
        <f t="shared" si="206"/>
        <v>1</v>
      </c>
    </row>
    <row r="1294" spans="1:22" s="34" customFormat="1" x14ac:dyDescent="0.25">
      <c r="A1294" s="30">
        <f t="shared" si="207"/>
        <v>1</v>
      </c>
      <c r="D1294" s="33">
        <v>1290</v>
      </c>
      <c r="E1294" s="35"/>
      <c r="F1294" s="36"/>
      <c r="G1294" s="36"/>
      <c r="H1294" s="72"/>
      <c r="I1294" s="77"/>
      <c r="J1294" s="81" t="str">
        <f t="shared" si="208"/>
        <v/>
      </c>
      <c r="K1294"/>
      <c r="L1294" s="30">
        <f t="shared" si="209"/>
        <v>0</v>
      </c>
      <c r="M1294" s="30">
        <f t="shared" si="200"/>
        <v>0</v>
      </c>
      <c r="N1294" s="30">
        <f t="shared" si="201"/>
        <v>0</v>
      </c>
      <c r="O1294" s="30">
        <f t="shared" si="202"/>
        <v>0</v>
      </c>
      <c r="P1294" s="30">
        <f t="shared" si="203"/>
        <v>0</v>
      </c>
      <c r="Q1294" s="30">
        <f t="shared" si="204"/>
        <v>0</v>
      </c>
      <c r="R1294" s="30">
        <f t="shared" si="205"/>
        <v>0</v>
      </c>
      <c r="S1294" s="30"/>
      <c r="T1294" s="30"/>
      <c r="U1294" s="30"/>
      <c r="V1294" s="34">
        <f t="shared" si="206"/>
        <v>1</v>
      </c>
    </row>
    <row r="1295" spans="1:22" s="34" customFormat="1" x14ac:dyDescent="0.25">
      <c r="A1295" s="30">
        <f t="shared" si="207"/>
        <v>1</v>
      </c>
      <c r="D1295" s="33">
        <v>1291</v>
      </c>
      <c r="E1295" s="35"/>
      <c r="F1295" s="36"/>
      <c r="G1295" s="36"/>
      <c r="H1295" s="72"/>
      <c r="I1295" s="77"/>
      <c r="J1295" s="81" t="str">
        <f t="shared" si="208"/>
        <v/>
      </c>
      <c r="K1295"/>
      <c r="L1295" s="30">
        <f t="shared" si="209"/>
        <v>0</v>
      </c>
      <c r="M1295" s="30">
        <f t="shared" si="200"/>
        <v>0</v>
      </c>
      <c r="N1295" s="30">
        <f t="shared" si="201"/>
        <v>0</v>
      </c>
      <c r="O1295" s="30">
        <f t="shared" si="202"/>
        <v>0</v>
      </c>
      <c r="P1295" s="30">
        <f t="shared" si="203"/>
        <v>0</v>
      </c>
      <c r="Q1295" s="30">
        <f t="shared" si="204"/>
        <v>0</v>
      </c>
      <c r="R1295" s="30">
        <f t="shared" si="205"/>
        <v>0</v>
      </c>
      <c r="S1295" s="30"/>
      <c r="T1295" s="30"/>
      <c r="U1295" s="30"/>
      <c r="V1295" s="34">
        <f t="shared" si="206"/>
        <v>1</v>
      </c>
    </row>
    <row r="1296" spans="1:22" s="34" customFormat="1" x14ac:dyDescent="0.25">
      <c r="A1296" s="30">
        <f t="shared" si="207"/>
        <v>1</v>
      </c>
      <c r="D1296" s="33">
        <v>1292</v>
      </c>
      <c r="E1296" s="35"/>
      <c r="F1296" s="36"/>
      <c r="G1296" s="36"/>
      <c r="H1296" s="72"/>
      <c r="I1296" s="77"/>
      <c r="J1296" s="81" t="str">
        <f t="shared" si="208"/>
        <v/>
      </c>
      <c r="K1296"/>
      <c r="L1296" s="30">
        <f t="shared" si="209"/>
        <v>0</v>
      </c>
      <c r="M1296" s="30">
        <f t="shared" si="200"/>
        <v>0</v>
      </c>
      <c r="N1296" s="30">
        <f t="shared" si="201"/>
        <v>0</v>
      </c>
      <c r="O1296" s="30">
        <f t="shared" si="202"/>
        <v>0</v>
      </c>
      <c r="P1296" s="30">
        <f t="shared" si="203"/>
        <v>0</v>
      </c>
      <c r="Q1296" s="30">
        <f t="shared" si="204"/>
        <v>0</v>
      </c>
      <c r="R1296" s="30">
        <f t="shared" si="205"/>
        <v>0</v>
      </c>
      <c r="S1296" s="30"/>
      <c r="T1296" s="30"/>
      <c r="U1296" s="30"/>
      <c r="V1296" s="34">
        <f t="shared" si="206"/>
        <v>1</v>
      </c>
    </row>
    <row r="1297" spans="1:22" s="34" customFormat="1" x14ac:dyDescent="0.25">
      <c r="A1297" s="30">
        <f t="shared" si="207"/>
        <v>1</v>
      </c>
      <c r="D1297" s="33">
        <v>1293</v>
      </c>
      <c r="E1297" s="35"/>
      <c r="F1297" s="36"/>
      <c r="G1297" s="36"/>
      <c r="H1297" s="72"/>
      <c r="I1297" s="77"/>
      <c r="J1297" s="81" t="str">
        <f t="shared" si="208"/>
        <v/>
      </c>
      <c r="K1297"/>
      <c r="L1297" s="30">
        <f t="shared" si="209"/>
        <v>0</v>
      </c>
      <c r="M1297" s="30">
        <f t="shared" si="200"/>
        <v>0</v>
      </c>
      <c r="N1297" s="30">
        <f t="shared" si="201"/>
        <v>0</v>
      </c>
      <c r="O1297" s="30">
        <f t="shared" si="202"/>
        <v>0</v>
      </c>
      <c r="P1297" s="30">
        <f t="shared" si="203"/>
        <v>0</v>
      </c>
      <c r="Q1297" s="30">
        <f t="shared" si="204"/>
        <v>0</v>
      </c>
      <c r="R1297" s="30">
        <f t="shared" si="205"/>
        <v>0</v>
      </c>
      <c r="S1297" s="30"/>
      <c r="T1297" s="30"/>
      <c r="U1297" s="30"/>
      <c r="V1297" s="34">
        <f t="shared" si="206"/>
        <v>1</v>
      </c>
    </row>
    <row r="1298" spans="1:22" s="34" customFormat="1" x14ac:dyDescent="0.25">
      <c r="A1298" s="30">
        <f t="shared" si="207"/>
        <v>1</v>
      </c>
      <c r="D1298" s="33">
        <v>1294</v>
      </c>
      <c r="E1298" s="35"/>
      <c r="F1298" s="36"/>
      <c r="G1298" s="36"/>
      <c r="H1298" s="72"/>
      <c r="I1298" s="77"/>
      <c r="J1298" s="81" t="str">
        <f t="shared" si="208"/>
        <v/>
      </c>
      <c r="K1298"/>
      <c r="L1298" s="30">
        <f t="shared" si="209"/>
        <v>0</v>
      </c>
      <c r="M1298" s="30">
        <f t="shared" si="200"/>
        <v>0</v>
      </c>
      <c r="N1298" s="30">
        <f t="shared" si="201"/>
        <v>0</v>
      </c>
      <c r="O1298" s="30">
        <f t="shared" si="202"/>
        <v>0</v>
      </c>
      <c r="P1298" s="30">
        <f t="shared" si="203"/>
        <v>0</v>
      </c>
      <c r="Q1298" s="30">
        <f t="shared" si="204"/>
        <v>0</v>
      </c>
      <c r="R1298" s="30">
        <f t="shared" si="205"/>
        <v>0</v>
      </c>
      <c r="S1298" s="30"/>
      <c r="T1298" s="30"/>
      <c r="U1298" s="30"/>
      <c r="V1298" s="34">
        <f t="shared" si="206"/>
        <v>1</v>
      </c>
    </row>
    <row r="1299" spans="1:22" s="34" customFormat="1" x14ac:dyDescent="0.25">
      <c r="A1299" s="30">
        <f t="shared" si="207"/>
        <v>1</v>
      </c>
      <c r="D1299" s="33">
        <v>1295</v>
      </c>
      <c r="E1299" s="35"/>
      <c r="F1299" s="36"/>
      <c r="G1299" s="36"/>
      <c r="H1299" s="72"/>
      <c r="I1299" s="77"/>
      <c r="J1299" s="81" t="str">
        <f t="shared" si="208"/>
        <v/>
      </c>
      <c r="K1299"/>
      <c r="L1299" s="30">
        <f t="shared" si="209"/>
        <v>0</v>
      </c>
      <c r="M1299" s="30">
        <f t="shared" si="200"/>
        <v>0</v>
      </c>
      <c r="N1299" s="30">
        <f t="shared" si="201"/>
        <v>0</v>
      </c>
      <c r="O1299" s="30">
        <f t="shared" si="202"/>
        <v>0</v>
      </c>
      <c r="P1299" s="30">
        <f t="shared" si="203"/>
        <v>0</v>
      </c>
      <c r="Q1299" s="30">
        <f t="shared" si="204"/>
        <v>0</v>
      </c>
      <c r="R1299" s="30">
        <f t="shared" si="205"/>
        <v>0</v>
      </c>
      <c r="S1299" s="30"/>
      <c r="T1299" s="30"/>
      <c r="U1299" s="30"/>
      <c r="V1299" s="34">
        <f t="shared" si="206"/>
        <v>1</v>
      </c>
    </row>
    <row r="1300" spans="1:22" s="34" customFormat="1" x14ac:dyDescent="0.25">
      <c r="A1300" s="30">
        <f t="shared" si="207"/>
        <v>1</v>
      </c>
      <c r="D1300" s="33">
        <v>1296</v>
      </c>
      <c r="E1300" s="35"/>
      <c r="F1300" s="36"/>
      <c r="G1300" s="36"/>
      <c r="H1300" s="72"/>
      <c r="I1300" s="77"/>
      <c r="J1300" s="81" t="str">
        <f t="shared" si="208"/>
        <v/>
      </c>
      <c r="K1300"/>
      <c r="L1300" s="30">
        <f t="shared" si="209"/>
        <v>0</v>
      </c>
      <c r="M1300" s="30">
        <f t="shared" si="200"/>
        <v>0</v>
      </c>
      <c r="N1300" s="30">
        <f t="shared" si="201"/>
        <v>0</v>
      </c>
      <c r="O1300" s="30">
        <f t="shared" si="202"/>
        <v>0</v>
      </c>
      <c r="P1300" s="30">
        <f t="shared" si="203"/>
        <v>0</v>
      </c>
      <c r="Q1300" s="30">
        <f t="shared" si="204"/>
        <v>0</v>
      </c>
      <c r="R1300" s="30">
        <f t="shared" si="205"/>
        <v>0</v>
      </c>
      <c r="S1300" s="30"/>
      <c r="T1300" s="30"/>
      <c r="U1300" s="30"/>
      <c r="V1300" s="34">
        <f t="shared" si="206"/>
        <v>1</v>
      </c>
    </row>
    <row r="1301" spans="1:22" s="34" customFormat="1" x14ac:dyDescent="0.25">
      <c r="A1301" s="30">
        <f t="shared" si="207"/>
        <v>1</v>
      </c>
      <c r="D1301" s="33">
        <v>1297</v>
      </c>
      <c r="E1301" s="35"/>
      <c r="F1301" s="36"/>
      <c r="G1301" s="36"/>
      <c r="H1301" s="72"/>
      <c r="I1301" s="77"/>
      <c r="J1301" s="81" t="str">
        <f t="shared" si="208"/>
        <v/>
      </c>
      <c r="K1301"/>
      <c r="L1301" s="30">
        <f t="shared" si="209"/>
        <v>0</v>
      </c>
      <c r="M1301" s="30">
        <f t="shared" si="200"/>
        <v>0</v>
      </c>
      <c r="N1301" s="30">
        <f t="shared" si="201"/>
        <v>0</v>
      </c>
      <c r="O1301" s="30">
        <f t="shared" si="202"/>
        <v>0</v>
      </c>
      <c r="P1301" s="30">
        <f t="shared" si="203"/>
        <v>0</v>
      </c>
      <c r="Q1301" s="30">
        <f t="shared" si="204"/>
        <v>0</v>
      </c>
      <c r="R1301" s="30">
        <f t="shared" si="205"/>
        <v>0</v>
      </c>
      <c r="S1301" s="30"/>
      <c r="T1301" s="30"/>
      <c r="U1301" s="30"/>
      <c r="V1301" s="34">
        <f t="shared" si="206"/>
        <v>1</v>
      </c>
    </row>
    <row r="1302" spans="1:22" s="34" customFormat="1" x14ac:dyDescent="0.25">
      <c r="A1302" s="30">
        <f t="shared" si="207"/>
        <v>1</v>
      </c>
      <c r="D1302" s="33">
        <v>1298</v>
      </c>
      <c r="E1302" s="35"/>
      <c r="F1302" s="36"/>
      <c r="G1302" s="36"/>
      <c r="H1302" s="72"/>
      <c r="I1302" s="77"/>
      <c r="J1302" s="81" t="str">
        <f t="shared" si="208"/>
        <v/>
      </c>
      <c r="K1302"/>
      <c r="L1302" s="30">
        <f t="shared" si="209"/>
        <v>0</v>
      </c>
      <c r="M1302" s="30">
        <f t="shared" si="200"/>
        <v>0</v>
      </c>
      <c r="N1302" s="30">
        <f t="shared" si="201"/>
        <v>0</v>
      </c>
      <c r="O1302" s="30">
        <f t="shared" si="202"/>
        <v>0</v>
      </c>
      <c r="P1302" s="30">
        <f t="shared" si="203"/>
        <v>0</v>
      </c>
      <c r="Q1302" s="30">
        <f t="shared" si="204"/>
        <v>0</v>
      </c>
      <c r="R1302" s="30">
        <f t="shared" si="205"/>
        <v>0</v>
      </c>
      <c r="S1302" s="30"/>
      <c r="T1302" s="30"/>
      <c r="U1302" s="30"/>
      <c r="V1302" s="34">
        <f t="shared" si="206"/>
        <v>1</v>
      </c>
    </row>
    <row r="1303" spans="1:22" s="34" customFormat="1" x14ac:dyDescent="0.25">
      <c r="A1303" s="30">
        <f t="shared" si="207"/>
        <v>1</v>
      </c>
      <c r="D1303" s="33">
        <v>1299</v>
      </c>
      <c r="E1303" s="35"/>
      <c r="F1303" s="36"/>
      <c r="G1303" s="36"/>
      <c r="H1303" s="72"/>
      <c r="I1303" s="77"/>
      <c r="J1303" s="81" t="str">
        <f t="shared" si="208"/>
        <v/>
      </c>
      <c r="K1303"/>
      <c r="L1303" s="30">
        <f t="shared" si="209"/>
        <v>0</v>
      </c>
      <c r="M1303" s="30">
        <f t="shared" si="200"/>
        <v>0</v>
      </c>
      <c r="N1303" s="30">
        <f t="shared" si="201"/>
        <v>0</v>
      </c>
      <c r="O1303" s="30">
        <f t="shared" si="202"/>
        <v>0</v>
      </c>
      <c r="P1303" s="30">
        <f t="shared" si="203"/>
        <v>0</v>
      </c>
      <c r="Q1303" s="30">
        <f t="shared" si="204"/>
        <v>0</v>
      </c>
      <c r="R1303" s="30">
        <f t="shared" si="205"/>
        <v>0</v>
      </c>
      <c r="S1303" s="30"/>
      <c r="T1303" s="30"/>
      <c r="U1303" s="30"/>
      <c r="V1303" s="34">
        <f t="shared" si="206"/>
        <v>1</v>
      </c>
    </row>
    <row r="1304" spans="1:22" s="34" customFormat="1" x14ac:dyDescent="0.25">
      <c r="A1304" s="30">
        <f t="shared" si="207"/>
        <v>1</v>
      </c>
      <c r="D1304" s="33">
        <v>1300</v>
      </c>
      <c r="E1304" s="35"/>
      <c r="F1304" s="36"/>
      <c r="G1304" s="36"/>
      <c r="H1304" s="72"/>
      <c r="I1304" s="77"/>
      <c r="J1304" s="81" t="str">
        <f t="shared" si="208"/>
        <v/>
      </c>
      <c r="K1304"/>
      <c r="L1304" s="30">
        <f t="shared" si="209"/>
        <v>0</v>
      </c>
      <c r="M1304" s="30">
        <f t="shared" si="200"/>
        <v>0</v>
      </c>
      <c r="N1304" s="30">
        <f t="shared" si="201"/>
        <v>0</v>
      </c>
      <c r="O1304" s="30">
        <f t="shared" si="202"/>
        <v>0</v>
      </c>
      <c r="P1304" s="30">
        <f t="shared" si="203"/>
        <v>0</v>
      </c>
      <c r="Q1304" s="30">
        <f t="shared" si="204"/>
        <v>0</v>
      </c>
      <c r="R1304" s="30">
        <f t="shared" si="205"/>
        <v>0</v>
      </c>
      <c r="S1304" s="30"/>
      <c r="T1304" s="30"/>
      <c r="U1304" s="30"/>
      <c r="V1304" s="34">
        <f t="shared" si="206"/>
        <v>1</v>
      </c>
    </row>
    <row r="1305" spans="1:22" s="34" customFormat="1" x14ac:dyDescent="0.25">
      <c r="A1305" s="30">
        <f t="shared" si="207"/>
        <v>1</v>
      </c>
      <c r="D1305" s="33">
        <v>1301</v>
      </c>
      <c r="E1305" s="35"/>
      <c r="F1305" s="36"/>
      <c r="G1305" s="36"/>
      <c r="H1305" s="72"/>
      <c r="I1305" s="77"/>
      <c r="J1305" s="81" t="str">
        <f t="shared" si="208"/>
        <v/>
      </c>
      <c r="K1305"/>
      <c r="L1305" s="30">
        <f t="shared" si="209"/>
        <v>0</v>
      </c>
      <c r="M1305" s="30">
        <f t="shared" si="200"/>
        <v>0</v>
      </c>
      <c r="N1305" s="30">
        <f t="shared" si="201"/>
        <v>0</v>
      </c>
      <c r="O1305" s="30">
        <f t="shared" si="202"/>
        <v>0</v>
      </c>
      <c r="P1305" s="30">
        <f t="shared" si="203"/>
        <v>0</v>
      </c>
      <c r="Q1305" s="30">
        <f t="shared" si="204"/>
        <v>0</v>
      </c>
      <c r="R1305" s="30">
        <f t="shared" si="205"/>
        <v>0</v>
      </c>
      <c r="S1305" s="30"/>
      <c r="T1305" s="30"/>
      <c r="U1305" s="30"/>
      <c r="V1305" s="34">
        <f t="shared" si="206"/>
        <v>1</v>
      </c>
    </row>
    <row r="1306" spans="1:22" s="34" customFormat="1" x14ac:dyDescent="0.25">
      <c r="A1306" s="30">
        <f t="shared" si="207"/>
        <v>1</v>
      </c>
      <c r="D1306" s="33">
        <v>1302</v>
      </c>
      <c r="E1306" s="35"/>
      <c r="F1306" s="36"/>
      <c r="G1306" s="36"/>
      <c r="H1306" s="72"/>
      <c r="I1306" s="77"/>
      <c r="J1306" s="81" t="str">
        <f t="shared" si="208"/>
        <v/>
      </c>
      <c r="K1306"/>
      <c r="L1306" s="30">
        <f t="shared" si="209"/>
        <v>0</v>
      </c>
      <c r="M1306" s="30">
        <f t="shared" si="200"/>
        <v>0</v>
      </c>
      <c r="N1306" s="30">
        <f t="shared" si="201"/>
        <v>0</v>
      </c>
      <c r="O1306" s="30">
        <f t="shared" si="202"/>
        <v>0</v>
      </c>
      <c r="P1306" s="30">
        <f t="shared" si="203"/>
        <v>0</v>
      </c>
      <c r="Q1306" s="30">
        <f t="shared" si="204"/>
        <v>0</v>
      </c>
      <c r="R1306" s="30">
        <f t="shared" si="205"/>
        <v>0</v>
      </c>
      <c r="S1306" s="30"/>
      <c r="T1306" s="30"/>
      <c r="U1306" s="30"/>
      <c r="V1306" s="34">
        <f t="shared" si="206"/>
        <v>1</v>
      </c>
    </row>
    <row r="1307" spans="1:22" s="34" customFormat="1" x14ac:dyDescent="0.25">
      <c r="A1307" s="30">
        <f t="shared" si="207"/>
        <v>1</v>
      </c>
      <c r="D1307" s="33">
        <v>1303</v>
      </c>
      <c r="E1307" s="35"/>
      <c r="F1307" s="36"/>
      <c r="G1307" s="36"/>
      <c r="H1307" s="72"/>
      <c r="I1307" s="77"/>
      <c r="J1307" s="81" t="str">
        <f t="shared" si="208"/>
        <v/>
      </c>
      <c r="K1307"/>
      <c r="L1307" s="30">
        <f t="shared" si="209"/>
        <v>0</v>
      </c>
      <c r="M1307" s="30">
        <f t="shared" si="200"/>
        <v>0</v>
      </c>
      <c r="N1307" s="30">
        <f t="shared" si="201"/>
        <v>0</v>
      </c>
      <c r="O1307" s="30">
        <f t="shared" si="202"/>
        <v>0</v>
      </c>
      <c r="P1307" s="30">
        <f t="shared" si="203"/>
        <v>0</v>
      </c>
      <c r="Q1307" s="30">
        <f t="shared" si="204"/>
        <v>0</v>
      </c>
      <c r="R1307" s="30">
        <f t="shared" si="205"/>
        <v>0</v>
      </c>
      <c r="S1307" s="30"/>
      <c r="T1307" s="30"/>
      <c r="U1307" s="30"/>
      <c r="V1307" s="34">
        <f t="shared" si="206"/>
        <v>1</v>
      </c>
    </row>
    <row r="1308" spans="1:22" s="34" customFormat="1" x14ac:dyDescent="0.25">
      <c r="A1308" s="30">
        <f t="shared" si="207"/>
        <v>1</v>
      </c>
      <c r="D1308" s="33">
        <v>1304</v>
      </c>
      <c r="E1308" s="35"/>
      <c r="F1308" s="36"/>
      <c r="G1308" s="36"/>
      <c r="H1308" s="72"/>
      <c r="I1308" s="77"/>
      <c r="J1308" s="81" t="str">
        <f t="shared" si="208"/>
        <v/>
      </c>
      <c r="K1308"/>
      <c r="L1308" s="30">
        <f t="shared" si="209"/>
        <v>0</v>
      </c>
      <c r="M1308" s="30">
        <f t="shared" si="200"/>
        <v>0</v>
      </c>
      <c r="N1308" s="30">
        <f t="shared" si="201"/>
        <v>0</v>
      </c>
      <c r="O1308" s="30">
        <f t="shared" si="202"/>
        <v>0</v>
      </c>
      <c r="P1308" s="30">
        <f t="shared" si="203"/>
        <v>0</v>
      </c>
      <c r="Q1308" s="30">
        <f t="shared" si="204"/>
        <v>0</v>
      </c>
      <c r="R1308" s="30">
        <f t="shared" si="205"/>
        <v>0</v>
      </c>
      <c r="S1308" s="30"/>
      <c r="T1308" s="30"/>
      <c r="U1308" s="30"/>
      <c r="V1308" s="34">
        <f t="shared" si="206"/>
        <v>1</v>
      </c>
    </row>
    <row r="1309" spans="1:22" s="34" customFormat="1" x14ac:dyDescent="0.25">
      <c r="A1309" s="30">
        <f t="shared" si="207"/>
        <v>1</v>
      </c>
      <c r="D1309" s="33">
        <v>1305</v>
      </c>
      <c r="E1309" s="35"/>
      <c r="F1309" s="36"/>
      <c r="G1309" s="36"/>
      <c r="H1309" s="72"/>
      <c r="I1309" s="77"/>
      <c r="J1309" s="81" t="str">
        <f t="shared" si="208"/>
        <v/>
      </c>
      <c r="K1309"/>
      <c r="L1309" s="30">
        <f t="shared" si="209"/>
        <v>0</v>
      </c>
      <c r="M1309" s="30">
        <f t="shared" si="200"/>
        <v>0</v>
      </c>
      <c r="N1309" s="30">
        <f t="shared" si="201"/>
        <v>0</v>
      </c>
      <c r="O1309" s="30">
        <f t="shared" si="202"/>
        <v>0</v>
      </c>
      <c r="P1309" s="30">
        <f t="shared" si="203"/>
        <v>0</v>
      </c>
      <c r="Q1309" s="30">
        <f t="shared" si="204"/>
        <v>0</v>
      </c>
      <c r="R1309" s="30">
        <f t="shared" si="205"/>
        <v>0</v>
      </c>
      <c r="S1309" s="30"/>
      <c r="T1309" s="30"/>
      <c r="U1309" s="30"/>
      <c r="V1309" s="34">
        <f t="shared" si="206"/>
        <v>1</v>
      </c>
    </row>
    <row r="1310" spans="1:22" s="34" customFormat="1" x14ac:dyDescent="0.25">
      <c r="A1310" s="30">
        <f t="shared" si="207"/>
        <v>1</v>
      </c>
      <c r="D1310" s="33">
        <v>1306</v>
      </c>
      <c r="E1310" s="35"/>
      <c r="F1310" s="36"/>
      <c r="G1310" s="36"/>
      <c r="H1310" s="72"/>
      <c r="I1310" s="77"/>
      <c r="J1310" s="81" t="str">
        <f t="shared" si="208"/>
        <v/>
      </c>
      <c r="K1310"/>
      <c r="L1310" s="30">
        <f t="shared" si="209"/>
        <v>0</v>
      </c>
      <c r="M1310" s="30">
        <f t="shared" si="200"/>
        <v>0</v>
      </c>
      <c r="N1310" s="30">
        <f t="shared" si="201"/>
        <v>0</v>
      </c>
      <c r="O1310" s="30">
        <f t="shared" si="202"/>
        <v>0</v>
      </c>
      <c r="P1310" s="30">
        <f t="shared" si="203"/>
        <v>0</v>
      </c>
      <c r="Q1310" s="30">
        <f t="shared" si="204"/>
        <v>0</v>
      </c>
      <c r="R1310" s="30">
        <f t="shared" si="205"/>
        <v>0</v>
      </c>
      <c r="S1310" s="30"/>
      <c r="T1310" s="30"/>
      <c r="U1310" s="30"/>
      <c r="V1310" s="34">
        <f t="shared" si="206"/>
        <v>1</v>
      </c>
    </row>
    <row r="1311" spans="1:22" s="34" customFormat="1" x14ac:dyDescent="0.25">
      <c r="A1311" s="30">
        <f t="shared" si="207"/>
        <v>1</v>
      </c>
      <c r="D1311" s="33">
        <v>1307</v>
      </c>
      <c r="E1311" s="35"/>
      <c r="F1311" s="36"/>
      <c r="G1311" s="36"/>
      <c r="H1311" s="72"/>
      <c r="I1311" s="77"/>
      <c r="J1311" s="81" t="str">
        <f t="shared" si="208"/>
        <v/>
      </c>
      <c r="K1311"/>
      <c r="L1311" s="30">
        <f t="shared" si="209"/>
        <v>0</v>
      </c>
      <c r="M1311" s="30">
        <f t="shared" si="200"/>
        <v>0</v>
      </c>
      <c r="N1311" s="30">
        <f t="shared" si="201"/>
        <v>0</v>
      </c>
      <c r="O1311" s="30">
        <f t="shared" si="202"/>
        <v>0</v>
      </c>
      <c r="P1311" s="30">
        <f t="shared" si="203"/>
        <v>0</v>
      </c>
      <c r="Q1311" s="30">
        <f t="shared" si="204"/>
        <v>0</v>
      </c>
      <c r="R1311" s="30">
        <f t="shared" si="205"/>
        <v>0</v>
      </c>
      <c r="S1311" s="30"/>
      <c r="T1311" s="30"/>
      <c r="U1311" s="30"/>
      <c r="V1311" s="34">
        <f t="shared" si="206"/>
        <v>1</v>
      </c>
    </row>
    <row r="1312" spans="1:22" s="34" customFormat="1" x14ac:dyDescent="0.25">
      <c r="A1312" s="30">
        <f t="shared" si="207"/>
        <v>1</v>
      </c>
      <c r="D1312" s="33">
        <v>1308</v>
      </c>
      <c r="E1312" s="35"/>
      <c r="F1312" s="36"/>
      <c r="G1312" s="36"/>
      <c r="H1312" s="72"/>
      <c r="I1312" s="77"/>
      <c r="J1312" s="81" t="str">
        <f t="shared" si="208"/>
        <v/>
      </c>
      <c r="K1312"/>
      <c r="L1312" s="30">
        <f t="shared" si="209"/>
        <v>0</v>
      </c>
      <c r="M1312" s="30">
        <f t="shared" si="200"/>
        <v>0</v>
      </c>
      <c r="N1312" s="30">
        <f t="shared" si="201"/>
        <v>0</v>
      </c>
      <c r="O1312" s="30">
        <f t="shared" si="202"/>
        <v>0</v>
      </c>
      <c r="P1312" s="30">
        <f t="shared" si="203"/>
        <v>0</v>
      </c>
      <c r="Q1312" s="30">
        <f t="shared" si="204"/>
        <v>0</v>
      </c>
      <c r="R1312" s="30">
        <f t="shared" si="205"/>
        <v>0</v>
      </c>
      <c r="S1312" s="30"/>
      <c r="T1312" s="30"/>
      <c r="U1312" s="30"/>
      <c r="V1312" s="34">
        <f t="shared" si="206"/>
        <v>1</v>
      </c>
    </row>
    <row r="1313" spans="1:22" s="34" customFormat="1" x14ac:dyDescent="0.25">
      <c r="A1313" s="30">
        <f t="shared" si="207"/>
        <v>1</v>
      </c>
      <c r="D1313" s="33">
        <v>1309</v>
      </c>
      <c r="E1313" s="35"/>
      <c r="F1313" s="36"/>
      <c r="G1313" s="36"/>
      <c r="H1313" s="72"/>
      <c r="I1313" s="77"/>
      <c r="J1313" s="81" t="str">
        <f t="shared" si="208"/>
        <v/>
      </c>
      <c r="K1313"/>
      <c r="L1313" s="30">
        <f t="shared" si="209"/>
        <v>0</v>
      </c>
      <c r="M1313" s="30">
        <f t="shared" si="200"/>
        <v>0</v>
      </c>
      <c r="N1313" s="30">
        <f t="shared" si="201"/>
        <v>0</v>
      </c>
      <c r="O1313" s="30">
        <f t="shared" si="202"/>
        <v>0</v>
      </c>
      <c r="P1313" s="30">
        <f t="shared" si="203"/>
        <v>0</v>
      </c>
      <c r="Q1313" s="30">
        <f t="shared" si="204"/>
        <v>0</v>
      </c>
      <c r="R1313" s="30">
        <f t="shared" si="205"/>
        <v>0</v>
      </c>
      <c r="S1313" s="30"/>
      <c r="T1313" s="30"/>
      <c r="U1313" s="30"/>
      <c r="V1313" s="34">
        <f t="shared" si="206"/>
        <v>1</v>
      </c>
    </row>
    <row r="1314" spans="1:22" s="34" customFormat="1" x14ac:dyDescent="0.25">
      <c r="A1314" s="30">
        <f t="shared" si="207"/>
        <v>1</v>
      </c>
      <c r="D1314" s="33">
        <v>1310</v>
      </c>
      <c r="E1314" s="35"/>
      <c r="F1314" s="36"/>
      <c r="G1314" s="36"/>
      <c r="H1314" s="72"/>
      <c r="I1314" s="77"/>
      <c r="J1314" s="81" t="str">
        <f t="shared" si="208"/>
        <v/>
      </c>
      <c r="K1314"/>
      <c r="L1314" s="30">
        <f t="shared" si="209"/>
        <v>0</v>
      </c>
      <c r="M1314" s="30">
        <f t="shared" si="200"/>
        <v>0</v>
      </c>
      <c r="N1314" s="30">
        <f t="shared" si="201"/>
        <v>0</v>
      </c>
      <c r="O1314" s="30">
        <f t="shared" si="202"/>
        <v>0</v>
      </c>
      <c r="P1314" s="30">
        <f t="shared" si="203"/>
        <v>0</v>
      </c>
      <c r="Q1314" s="30">
        <f t="shared" si="204"/>
        <v>0</v>
      </c>
      <c r="R1314" s="30">
        <f t="shared" si="205"/>
        <v>0</v>
      </c>
      <c r="S1314" s="30"/>
      <c r="T1314" s="30"/>
      <c r="U1314" s="30"/>
      <c r="V1314" s="34">
        <f t="shared" si="206"/>
        <v>1</v>
      </c>
    </row>
    <row r="1315" spans="1:22" s="34" customFormat="1" x14ac:dyDescent="0.25">
      <c r="A1315" s="30">
        <f t="shared" si="207"/>
        <v>1</v>
      </c>
      <c r="D1315" s="33">
        <v>1311</v>
      </c>
      <c r="E1315" s="35"/>
      <c r="F1315" s="36"/>
      <c r="G1315" s="36"/>
      <c r="H1315" s="72"/>
      <c r="I1315" s="77"/>
      <c r="J1315" s="81" t="str">
        <f t="shared" si="208"/>
        <v/>
      </c>
      <c r="K1315"/>
      <c r="L1315" s="30">
        <f t="shared" si="209"/>
        <v>0</v>
      </c>
      <c r="M1315" s="30">
        <f t="shared" si="200"/>
        <v>0</v>
      </c>
      <c r="N1315" s="30">
        <f t="shared" si="201"/>
        <v>0</v>
      </c>
      <c r="O1315" s="30">
        <f t="shared" si="202"/>
        <v>0</v>
      </c>
      <c r="P1315" s="30">
        <f t="shared" si="203"/>
        <v>0</v>
      </c>
      <c r="Q1315" s="30">
        <f t="shared" si="204"/>
        <v>0</v>
      </c>
      <c r="R1315" s="30">
        <f t="shared" si="205"/>
        <v>0</v>
      </c>
      <c r="S1315" s="30"/>
      <c r="T1315" s="30"/>
      <c r="U1315" s="30"/>
      <c r="V1315" s="34">
        <f t="shared" si="206"/>
        <v>1</v>
      </c>
    </row>
    <row r="1316" spans="1:22" s="34" customFormat="1" x14ac:dyDescent="0.25">
      <c r="A1316" s="30">
        <f t="shared" si="207"/>
        <v>1</v>
      </c>
      <c r="D1316" s="33">
        <v>1312</v>
      </c>
      <c r="E1316" s="35"/>
      <c r="F1316" s="36"/>
      <c r="G1316" s="36"/>
      <c r="H1316" s="72"/>
      <c r="I1316" s="77"/>
      <c r="J1316" s="81" t="str">
        <f t="shared" si="208"/>
        <v/>
      </c>
      <c r="K1316"/>
      <c r="L1316" s="30">
        <f t="shared" si="209"/>
        <v>0</v>
      </c>
      <c r="M1316" s="30">
        <f t="shared" si="200"/>
        <v>0</v>
      </c>
      <c r="N1316" s="30">
        <f t="shared" si="201"/>
        <v>0</v>
      </c>
      <c r="O1316" s="30">
        <f t="shared" si="202"/>
        <v>0</v>
      </c>
      <c r="P1316" s="30">
        <f t="shared" si="203"/>
        <v>0</v>
      </c>
      <c r="Q1316" s="30">
        <f t="shared" si="204"/>
        <v>0</v>
      </c>
      <c r="R1316" s="30">
        <f t="shared" si="205"/>
        <v>0</v>
      </c>
      <c r="S1316" s="30"/>
      <c r="T1316" s="30"/>
      <c r="U1316" s="30"/>
      <c r="V1316" s="34">
        <f t="shared" si="206"/>
        <v>1</v>
      </c>
    </row>
    <row r="1317" spans="1:22" s="34" customFormat="1" x14ac:dyDescent="0.25">
      <c r="A1317" s="30">
        <f t="shared" si="207"/>
        <v>1</v>
      </c>
      <c r="D1317" s="33">
        <v>1313</v>
      </c>
      <c r="E1317" s="35"/>
      <c r="F1317" s="36"/>
      <c r="G1317" s="36"/>
      <c r="H1317" s="72"/>
      <c r="I1317" s="77"/>
      <c r="J1317" s="81" t="str">
        <f t="shared" si="208"/>
        <v/>
      </c>
      <c r="K1317"/>
      <c r="L1317" s="30">
        <f t="shared" si="209"/>
        <v>0</v>
      </c>
      <c r="M1317" s="30">
        <f t="shared" si="200"/>
        <v>0</v>
      </c>
      <c r="N1317" s="30">
        <f t="shared" si="201"/>
        <v>0</v>
      </c>
      <c r="O1317" s="30">
        <f t="shared" si="202"/>
        <v>0</v>
      </c>
      <c r="P1317" s="30">
        <f t="shared" si="203"/>
        <v>0</v>
      </c>
      <c r="Q1317" s="30">
        <f t="shared" si="204"/>
        <v>0</v>
      </c>
      <c r="R1317" s="30">
        <f t="shared" si="205"/>
        <v>0</v>
      </c>
      <c r="S1317" s="30"/>
      <c r="T1317" s="30"/>
      <c r="U1317" s="30"/>
      <c r="V1317" s="34">
        <f t="shared" si="206"/>
        <v>1</v>
      </c>
    </row>
    <row r="1318" spans="1:22" s="34" customFormat="1" x14ac:dyDescent="0.25">
      <c r="A1318" s="30">
        <f t="shared" si="207"/>
        <v>1</v>
      </c>
      <c r="D1318" s="33">
        <v>1314</v>
      </c>
      <c r="E1318" s="35"/>
      <c r="F1318" s="36"/>
      <c r="G1318" s="36"/>
      <c r="H1318" s="72"/>
      <c r="I1318" s="77"/>
      <c r="J1318" s="81" t="str">
        <f t="shared" si="208"/>
        <v/>
      </c>
      <c r="K1318"/>
      <c r="L1318" s="30">
        <f t="shared" si="209"/>
        <v>0</v>
      </c>
      <c r="M1318" s="30">
        <f t="shared" si="200"/>
        <v>0</v>
      </c>
      <c r="N1318" s="30">
        <f t="shared" si="201"/>
        <v>0</v>
      </c>
      <c r="O1318" s="30">
        <f t="shared" si="202"/>
        <v>0</v>
      </c>
      <c r="P1318" s="30">
        <f t="shared" si="203"/>
        <v>0</v>
      </c>
      <c r="Q1318" s="30">
        <f t="shared" si="204"/>
        <v>0</v>
      </c>
      <c r="R1318" s="30">
        <f t="shared" si="205"/>
        <v>0</v>
      </c>
      <c r="S1318" s="30"/>
      <c r="T1318" s="30"/>
      <c r="U1318" s="30"/>
      <c r="V1318" s="34">
        <f t="shared" si="206"/>
        <v>1</v>
      </c>
    </row>
    <row r="1319" spans="1:22" s="34" customFormat="1" x14ac:dyDescent="0.25">
      <c r="A1319" s="30">
        <f t="shared" si="207"/>
        <v>1</v>
      </c>
      <c r="D1319" s="33">
        <v>1315</v>
      </c>
      <c r="E1319" s="35"/>
      <c r="F1319" s="36"/>
      <c r="G1319" s="36"/>
      <c r="H1319" s="72"/>
      <c r="I1319" s="77"/>
      <c r="J1319" s="81" t="str">
        <f t="shared" si="208"/>
        <v/>
      </c>
      <c r="K1319"/>
      <c r="L1319" s="30">
        <f t="shared" si="209"/>
        <v>0</v>
      </c>
      <c r="M1319" s="30">
        <f t="shared" si="200"/>
        <v>0</v>
      </c>
      <c r="N1319" s="30">
        <f t="shared" si="201"/>
        <v>0</v>
      </c>
      <c r="O1319" s="30">
        <f t="shared" si="202"/>
        <v>0</v>
      </c>
      <c r="P1319" s="30">
        <f t="shared" si="203"/>
        <v>0</v>
      </c>
      <c r="Q1319" s="30">
        <f t="shared" si="204"/>
        <v>0</v>
      </c>
      <c r="R1319" s="30">
        <f t="shared" si="205"/>
        <v>0</v>
      </c>
      <c r="S1319" s="30"/>
      <c r="T1319" s="30"/>
      <c r="U1319" s="30"/>
      <c r="V1319" s="34">
        <f t="shared" si="206"/>
        <v>1</v>
      </c>
    </row>
    <row r="1320" spans="1:22" s="34" customFormat="1" x14ac:dyDescent="0.25">
      <c r="A1320" s="30">
        <f t="shared" si="207"/>
        <v>1</v>
      </c>
      <c r="D1320" s="33">
        <v>1316</v>
      </c>
      <c r="E1320" s="35"/>
      <c r="F1320" s="36"/>
      <c r="G1320" s="36"/>
      <c r="H1320" s="72"/>
      <c r="I1320" s="77"/>
      <c r="J1320" s="81" t="str">
        <f t="shared" si="208"/>
        <v/>
      </c>
      <c r="K1320"/>
      <c r="L1320" s="30">
        <f t="shared" si="209"/>
        <v>0</v>
      </c>
      <c r="M1320" s="30">
        <f t="shared" si="200"/>
        <v>0</v>
      </c>
      <c r="N1320" s="30">
        <f t="shared" si="201"/>
        <v>0</v>
      </c>
      <c r="O1320" s="30">
        <f t="shared" si="202"/>
        <v>0</v>
      </c>
      <c r="P1320" s="30">
        <f t="shared" si="203"/>
        <v>0</v>
      </c>
      <c r="Q1320" s="30">
        <f t="shared" si="204"/>
        <v>0</v>
      </c>
      <c r="R1320" s="30">
        <f t="shared" si="205"/>
        <v>0</v>
      </c>
      <c r="S1320" s="30"/>
      <c r="T1320" s="30"/>
      <c r="U1320" s="30"/>
      <c r="V1320" s="34">
        <f t="shared" si="206"/>
        <v>1</v>
      </c>
    </row>
    <row r="1321" spans="1:22" s="34" customFormat="1" x14ac:dyDescent="0.25">
      <c r="A1321" s="30">
        <f t="shared" si="207"/>
        <v>1</v>
      </c>
      <c r="D1321" s="33">
        <v>1317</v>
      </c>
      <c r="E1321" s="35"/>
      <c r="F1321" s="36"/>
      <c r="G1321" s="36"/>
      <c r="H1321" s="72"/>
      <c r="I1321" s="77"/>
      <c r="J1321" s="81" t="str">
        <f t="shared" si="208"/>
        <v/>
      </c>
      <c r="K1321"/>
      <c r="L1321" s="30">
        <f t="shared" si="209"/>
        <v>0</v>
      </c>
      <c r="M1321" s="30">
        <f t="shared" si="200"/>
        <v>0</v>
      </c>
      <c r="N1321" s="30">
        <f t="shared" si="201"/>
        <v>0</v>
      </c>
      <c r="O1321" s="30">
        <f t="shared" si="202"/>
        <v>0</v>
      </c>
      <c r="P1321" s="30">
        <f t="shared" si="203"/>
        <v>0</v>
      </c>
      <c r="Q1321" s="30">
        <f t="shared" si="204"/>
        <v>0</v>
      </c>
      <c r="R1321" s="30">
        <f t="shared" si="205"/>
        <v>0</v>
      </c>
      <c r="S1321" s="30"/>
      <c r="T1321" s="30"/>
      <c r="U1321" s="30"/>
      <c r="V1321" s="34">
        <f t="shared" si="206"/>
        <v>1</v>
      </c>
    </row>
    <row r="1322" spans="1:22" s="34" customFormat="1" x14ac:dyDescent="0.25">
      <c r="A1322" s="30">
        <f t="shared" si="207"/>
        <v>1</v>
      </c>
      <c r="D1322" s="33">
        <v>1318</v>
      </c>
      <c r="E1322" s="35"/>
      <c r="F1322" s="36"/>
      <c r="G1322" s="36"/>
      <c r="H1322" s="72"/>
      <c r="I1322" s="77"/>
      <c r="J1322" s="81" t="str">
        <f t="shared" si="208"/>
        <v/>
      </c>
      <c r="K1322"/>
      <c r="L1322" s="30">
        <f t="shared" si="209"/>
        <v>0</v>
      </c>
      <c r="M1322" s="30">
        <f t="shared" si="200"/>
        <v>0</v>
      </c>
      <c r="N1322" s="30">
        <f t="shared" si="201"/>
        <v>0</v>
      </c>
      <c r="O1322" s="30">
        <f t="shared" si="202"/>
        <v>0</v>
      </c>
      <c r="P1322" s="30">
        <f t="shared" si="203"/>
        <v>0</v>
      </c>
      <c r="Q1322" s="30">
        <f t="shared" si="204"/>
        <v>0</v>
      </c>
      <c r="R1322" s="30">
        <f t="shared" si="205"/>
        <v>0</v>
      </c>
      <c r="S1322" s="30"/>
      <c r="T1322" s="30"/>
      <c r="U1322" s="30"/>
      <c r="V1322" s="34">
        <f t="shared" si="206"/>
        <v>1</v>
      </c>
    </row>
    <row r="1323" spans="1:22" s="34" customFormat="1" x14ac:dyDescent="0.25">
      <c r="A1323" s="30">
        <f t="shared" si="207"/>
        <v>1</v>
      </c>
      <c r="D1323" s="33">
        <v>1319</v>
      </c>
      <c r="E1323" s="35"/>
      <c r="F1323" s="36"/>
      <c r="G1323" s="36"/>
      <c r="H1323" s="72"/>
      <c r="I1323" s="77"/>
      <c r="J1323" s="81" t="str">
        <f t="shared" si="208"/>
        <v/>
      </c>
      <c r="K1323"/>
      <c r="L1323" s="30">
        <f t="shared" si="209"/>
        <v>0</v>
      </c>
      <c r="M1323" s="30">
        <f t="shared" si="200"/>
        <v>0</v>
      </c>
      <c r="N1323" s="30">
        <f t="shared" si="201"/>
        <v>0</v>
      </c>
      <c r="O1323" s="30">
        <f t="shared" si="202"/>
        <v>0</v>
      </c>
      <c r="P1323" s="30">
        <f t="shared" si="203"/>
        <v>0</v>
      </c>
      <c r="Q1323" s="30">
        <f t="shared" si="204"/>
        <v>0</v>
      </c>
      <c r="R1323" s="30">
        <f t="shared" si="205"/>
        <v>0</v>
      </c>
      <c r="S1323" s="30"/>
      <c r="T1323" s="30"/>
      <c r="U1323" s="30"/>
      <c r="V1323" s="34">
        <f t="shared" si="206"/>
        <v>1</v>
      </c>
    </row>
    <row r="1324" spans="1:22" s="34" customFormat="1" x14ac:dyDescent="0.25">
      <c r="A1324" s="30">
        <f t="shared" si="207"/>
        <v>1</v>
      </c>
      <c r="D1324" s="33">
        <v>1320</v>
      </c>
      <c r="E1324" s="35"/>
      <c r="F1324" s="36"/>
      <c r="G1324" s="36"/>
      <c r="H1324" s="72"/>
      <c r="I1324" s="77"/>
      <c r="J1324" s="81" t="str">
        <f t="shared" si="208"/>
        <v/>
      </c>
      <c r="K1324"/>
      <c r="L1324" s="30">
        <f t="shared" si="209"/>
        <v>0</v>
      </c>
      <c r="M1324" s="30">
        <f t="shared" si="200"/>
        <v>0</v>
      </c>
      <c r="N1324" s="30">
        <f t="shared" si="201"/>
        <v>0</v>
      </c>
      <c r="O1324" s="30">
        <f t="shared" si="202"/>
        <v>0</v>
      </c>
      <c r="P1324" s="30">
        <f t="shared" si="203"/>
        <v>0</v>
      </c>
      <c r="Q1324" s="30">
        <f t="shared" si="204"/>
        <v>0</v>
      </c>
      <c r="R1324" s="30">
        <f t="shared" si="205"/>
        <v>0</v>
      </c>
      <c r="S1324" s="30"/>
      <c r="T1324" s="30"/>
      <c r="U1324" s="30"/>
      <c r="V1324" s="34">
        <f t="shared" si="206"/>
        <v>1</v>
      </c>
    </row>
    <row r="1325" spans="1:22" s="34" customFormat="1" x14ac:dyDescent="0.25">
      <c r="A1325" s="30">
        <f t="shared" si="207"/>
        <v>1</v>
      </c>
      <c r="D1325" s="33">
        <v>1321</v>
      </c>
      <c r="E1325" s="35"/>
      <c r="F1325" s="36"/>
      <c r="G1325" s="36"/>
      <c r="H1325" s="72"/>
      <c r="I1325" s="77"/>
      <c r="J1325" s="81" t="str">
        <f t="shared" si="208"/>
        <v/>
      </c>
      <c r="K1325"/>
      <c r="L1325" s="30">
        <f t="shared" si="209"/>
        <v>0</v>
      </c>
      <c r="M1325" s="30">
        <f t="shared" si="200"/>
        <v>0</v>
      </c>
      <c r="N1325" s="30">
        <f t="shared" si="201"/>
        <v>0</v>
      </c>
      <c r="O1325" s="30">
        <f t="shared" si="202"/>
        <v>0</v>
      </c>
      <c r="P1325" s="30">
        <f t="shared" si="203"/>
        <v>0</v>
      </c>
      <c r="Q1325" s="30">
        <f t="shared" si="204"/>
        <v>0</v>
      </c>
      <c r="R1325" s="30">
        <f t="shared" si="205"/>
        <v>0</v>
      </c>
      <c r="S1325" s="30"/>
      <c r="T1325" s="30"/>
      <c r="U1325" s="30"/>
      <c r="V1325" s="34">
        <f t="shared" si="206"/>
        <v>1</v>
      </c>
    </row>
    <row r="1326" spans="1:22" s="34" customFormat="1" x14ac:dyDescent="0.25">
      <c r="A1326" s="30">
        <f t="shared" si="207"/>
        <v>1</v>
      </c>
      <c r="D1326" s="33">
        <v>1322</v>
      </c>
      <c r="E1326" s="35"/>
      <c r="F1326" s="36"/>
      <c r="G1326" s="36"/>
      <c r="H1326" s="72"/>
      <c r="I1326" s="77"/>
      <c r="J1326" s="81" t="str">
        <f t="shared" si="208"/>
        <v/>
      </c>
      <c r="K1326"/>
      <c r="L1326" s="30">
        <f t="shared" si="209"/>
        <v>0</v>
      </c>
      <c r="M1326" s="30">
        <f t="shared" si="200"/>
        <v>0</v>
      </c>
      <c r="N1326" s="30">
        <f t="shared" si="201"/>
        <v>0</v>
      </c>
      <c r="O1326" s="30">
        <f t="shared" si="202"/>
        <v>0</v>
      </c>
      <c r="P1326" s="30">
        <f t="shared" si="203"/>
        <v>0</v>
      </c>
      <c r="Q1326" s="30">
        <f t="shared" si="204"/>
        <v>0</v>
      </c>
      <c r="R1326" s="30">
        <f t="shared" si="205"/>
        <v>0</v>
      </c>
      <c r="S1326" s="30"/>
      <c r="T1326" s="30"/>
      <c r="U1326" s="30"/>
      <c r="V1326" s="34">
        <f t="shared" si="206"/>
        <v>1</v>
      </c>
    </row>
    <row r="1327" spans="1:22" s="34" customFormat="1" x14ac:dyDescent="0.25">
      <c r="A1327" s="30">
        <f t="shared" si="207"/>
        <v>1</v>
      </c>
      <c r="D1327" s="33">
        <v>1323</v>
      </c>
      <c r="E1327" s="35"/>
      <c r="F1327" s="36"/>
      <c r="G1327" s="36"/>
      <c r="H1327" s="72"/>
      <c r="I1327" s="77"/>
      <c r="J1327" s="81" t="str">
        <f t="shared" si="208"/>
        <v/>
      </c>
      <c r="K1327"/>
      <c r="L1327" s="30">
        <f t="shared" si="209"/>
        <v>0</v>
      </c>
      <c r="M1327" s="30">
        <f t="shared" si="200"/>
        <v>0</v>
      </c>
      <c r="N1327" s="30">
        <f t="shared" si="201"/>
        <v>0</v>
      </c>
      <c r="O1327" s="30">
        <f t="shared" si="202"/>
        <v>0</v>
      </c>
      <c r="P1327" s="30">
        <f t="shared" si="203"/>
        <v>0</v>
      </c>
      <c r="Q1327" s="30">
        <f t="shared" si="204"/>
        <v>0</v>
      </c>
      <c r="R1327" s="30">
        <f t="shared" si="205"/>
        <v>0</v>
      </c>
      <c r="S1327" s="30"/>
      <c r="T1327" s="30"/>
      <c r="U1327" s="30"/>
      <c r="V1327" s="34">
        <f t="shared" si="206"/>
        <v>1</v>
      </c>
    </row>
    <row r="1328" spans="1:22" s="34" customFormat="1" x14ac:dyDescent="0.25">
      <c r="A1328" s="30">
        <f t="shared" si="207"/>
        <v>1</v>
      </c>
      <c r="D1328" s="33">
        <v>1324</v>
      </c>
      <c r="E1328" s="35"/>
      <c r="F1328" s="36"/>
      <c r="G1328" s="36"/>
      <c r="H1328" s="72"/>
      <c r="I1328" s="77"/>
      <c r="J1328" s="81" t="str">
        <f t="shared" si="208"/>
        <v/>
      </c>
      <c r="K1328"/>
      <c r="L1328" s="30">
        <f t="shared" si="209"/>
        <v>0</v>
      </c>
      <c r="M1328" s="30">
        <f t="shared" si="200"/>
        <v>0</v>
      </c>
      <c r="N1328" s="30">
        <f t="shared" si="201"/>
        <v>0</v>
      </c>
      <c r="O1328" s="30">
        <f t="shared" si="202"/>
        <v>0</v>
      </c>
      <c r="P1328" s="30">
        <f t="shared" si="203"/>
        <v>0</v>
      </c>
      <c r="Q1328" s="30">
        <f t="shared" si="204"/>
        <v>0</v>
      </c>
      <c r="R1328" s="30">
        <f t="shared" si="205"/>
        <v>0</v>
      </c>
      <c r="S1328" s="30"/>
      <c r="T1328" s="30"/>
      <c r="U1328" s="30"/>
      <c r="V1328" s="34">
        <f t="shared" si="206"/>
        <v>1</v>
      </c>
    </row>
    <row r="1329" spans="1:22" s="34" customFormat="1" x14ac:dyDescent="0.25">
      <c r="A1329" s="30">
        <f t="shared" si="207"/>
        <v>1</v>
      </c>
      <c r="D1329" s="33">
        <v>1325</v>
      </c>
      <c r="E1329" s="35"/>
      <c r="F1329" s="36"/>
      <c r="G1329" s="36"/>
      <c r="H1329" s="72"/>
      <c r="I1329" s="77"/>
      <c r="J1329" s="81" t="str">
        <f t="shared" si="208"/>
        <v/>
      </c>
      <c r="K1329"/>
      <c r="L1329" s="30">
        <f t="shared" si="209"/>
        <v>0</v>
      </c>
      <c r="M1329" s="30">
        <f t="shared" si="200"/>
        <v>0</v>
      </c>
      <c r="N1329" s="30">
        <f t="shared" si="201"/>
        <v>0</v>
      </c>
      <c r="O1329" s="30">
        <f t="shared" si="202"/>
        <v>0</v>
      </c>
      <c r="P1329" s="30">
        <f t="shared" si="203"/>
        <v>0</v>
      </c>
      <c r="Q1329" s="30">
        <f t="shared" si="204"/>
        <v>0</v>
      </c>
      <c r="R1329" s="30">
        <f t="shared" si="205"/>
        <v>0</v>
      </c>
      <c r="S1329" s="30"/>
      <c r="T1329" s="30"/>
      <c r="U1329" s="30"/>
      <c r="V1329" s="34">
        <f t="shared" si="206"/>
        <v>1</v>
      </c>
    </row>
    <row r="1330" spans="1:22" s="34" customFormat="1" x14ac:dyDescent="0.25">
      <c r="A1330" s="30">
        <f t="shared" si="207"/>
        <v>1</v>
      </c>
      <c r="D1330" s="33">
        <v>1326</v>
      </c>
      <c r="E1330" s="35"/>
      <c r="F1330" s="36"/>
      <c r="G1330" s="36"/>
      <c r="H1330" s="72"/>
      <c r="I1330" s="77"/>
      <c r="J1330" s="81" t="str">
        <f t="shared" si="208"/>
        <v/>
      </c>
      <c r="K1330"/>
      <c r="L1330" s="30">
        <f t="shared" si="209"/>
        <v>0</v>
      </c>
      <c r="M1330" s="30">
        <f t="shared" si="200"/>
        <v>0</v>
      </c>
      <c r="N1330" s="30">
        <f t="shared" si="201"/>
        <v>0</v>
      </c>
      <c r="O1330" s="30">
        <f t="shared" si="202"/>
        <v>0</v>
      </c>
      <c r="P1330" s="30">
        <f t="shared" si="203"/>
        <v>0</v>
      </c>
      <c r="Q1330" s="30">
        <f t="shared" si="204"/>
        <v>0</v>
      </c>
      <c r="R1330" s="30">
        <f t="shared" si="205"/>
        <v>0</v>
      </c>
      <c r="S1330" s="30"/>
      <c r="T1330" s="30"/>
      <c r="U1330" s="30"/>
      <c r="V1330" s="34">
        <f t="shared" si="206"/>
        <v>1</v>
      </c>
    </row>
    <row r="1331" spans="1:22" s="34" customFormat="1" x14ac:dyDescent="0.25">
      <c r="A1331" s="30">
        <f t="shared" si="207"/>
        <v>1</v>
      </c>
      <c r="D1331" s="33">
        <v>1327</v>
      </c>
      <c r="E1331" s="35"/>
      <c r="F1331" s="36"/>
      <c r="G1331" s="36"/>
      <c r="H1331" s="72"/>
      <c r="I1331" s="77"/>
      <c r="J1331" s="81" t="str">
        <f t="shared" si="208"/>
        <v/>
      </c>
      <c r="K1331"/>
      <c r="L1331" s="30">
        <f t="shared" si="209"/>
        <v>0</v>
      </c>
      <c r="M1331" s="30">
        <f t="shared" si="200"/>
        <v>0</v>
      </c>
      <c r="N1331" s="30">
        <f t="shared" si="201"/>
        <v>0</v>
      </c>
      <c r="O1331" s="30">
        <f t="shared" si="202"/>
        <v>0</v>
      </c>
      <c r="P1331" s="30">
        <f t="shared" si="203"/>
        <v>0</v>
      </c>
      <c r="Q1331" s="30">
        <f t="shared" si="204"/>
        <v>0</v>
      </c>
      <c r="R1331" s="30">
        <f t="shared" si="205"/>
        <v>0</v>
      </c>
      <c r="S1331" s="30"/>
      <c r="T1331" s="30"/>
      <c r="U1331" s="30"/>
      <c r="V1331" s="34">
        <f t="shared" si="206"/>
        <v>1</v>
      </c>
    </row>
    <row r="1332" spans="1:22" s="34" customFormat="1" x14ac:dyDescent="0.25">
      <c r="A1332" s="30">
        <f t="shared" si="207"/>
        <v>1</v>
      </c>
      <c r="D1332" s="33">
        <v>1328</v>
      </c>
      <c r="E1332" s="35"/>
      <c r="F1332" s="36"/>
      <c r="G1332" s="36"/>
      <c r="H1332" s="72"/>
      <c r="I1332" s="77"/>
      <c r="J1332" s="81" t="str">
        <f t="shared" si="208"/>
        <v/>
      </c>
      <c r="K1332"/>
      <c r="L1332" s="30">
        <f t="shared" si="209"/>
        <v>0</v>
      </c>
      <c r="M1332" s="30">
        <f t="shared" si="200"/>
        <v>0</v>
      </c>
      <c r="N1332" s="30">
        <f t="shared" si="201"/>
        <v>0</v>
      </c>
      <c r="O1332" s="30">
        <f t="shared" si="202"/>
        <v>0</v>
      </c>
      <c r="P1332" s="30">
        <f t="shared" si="203"/>
        <v>0</v>
      </c>
      <c r="Q1332" s="30">
        <f t="shared" si="204"/>
        <v>0</v>
      </c>
      <c r="R1332" s="30">
        <f t="shared" si="205"/>
        <v>0</v>
      </c>
      <c r="S1332" s="30"/>
      <c r="T1332" s="30"/>
      <c r="U1332" s="30"/>
      <c r="V1332" s="34">
        <f t="shared" si="206"/>
        <v>1</v>
      </c>
    </row>
    <row r="1333" spans="1:22" s="34" customFormat="1" x14ac:dyDescent="0.25">
      <c r="A1333" s="30">
        <f t="shared" si="207"/>
        <v>1</v>
      </c>
      <c r="D1333" s="33">
        <v>1329</v>
      </c>
      <c r="E1333" s="35"/>
      <c r="F1333" s="36"/>
      <c r="G1333" s="36"/>
      <c r="H1333" s="72"/>
      <c r="I1333" s="77"/>
      <c r="J1333" s="81" t="str">
        <f t="shared" si="208"/>
        <v/>
      </c>
      <c r="K1333"/>
      <c r="L1333" s="30">
        <f t="shared" si="209"/>
        <v>0</v>
      </c>
      <c r="M1333" s="30">
        <f t="shared" si="200"/>
        <v>0</v>
      </c>
      <c r="N1333" s="30">
        <f t="shared" si="201"/>
        <v>0</v>
      </c>
      <c r="O1333" s="30">
        <f t="shared" si="202"/>
        <v>0</v>
      </c>
      <c r="P1333" s="30">
        <f t="shared" si="203"/>
        <v>0</v>
      </c>
      <c r="Q1333" s="30">
        <f t="shared" si="204"/>
        <v>0</v>
      </c>
      <c r="R1333" s="30">
        <f t="shared" si="205"/>
        <v>0</v>
      </c>
      <c r="S1333" s="30"/>
      <c r="T1333" s="30"/>
      <c r="U1333" s="30"/>
      <c r="V1333" s="34">
        <f t="shared" si="206"/>
        <v>1</v>
      </c>
    </row>
    <row r="1334" spans="1:22" s="34" customFormat="1" x14ac:dyDescent="0.25">
      <c r="A1334" s="30">
        <f t="shared" si="207"/>
        <v>1</v>
      </c>
      <c r="D1334" s="33">
        <v>1330</v>
      </c>
      <c r="E1334" s="35"/>
      <c r="F1334" s="36"/>
      <c r="G1334" s="36"/>
      <c r="H1334" s="72"/>
      <c r="I1334" s="77"/>
      <c r="J1334" s="81" t="str">
        <f t="shared" si="208"/>
        <v/>
      </c>
      <c r="K1334"/>
      <c r="L1334" s="30">
        <f t="shared" si="209"/>
        <v>0</v>
      </c>
      <c r="M1334" s="30">
        <f t="shared" si="200"/>
        <v>0</v>
      </c>
      <c r="N1334" s="30">
        <f t="shared" si="201"/>
        <v>0</v>
      </c>
      <c r="O1334" s="30">
        <f t="shared" si="202"/>
        <v>0</v>
      </c>
      <c r="P1334" s="30">
        <f t="shared" si="203"/>
        <v>0</v>
      </c>
      <c r="Q1334" s="30">
        <f t="shared" si="204"/>
        <v>0</v>
      </c>
      <c r="R1334" s="30">
        <f t="shared" si="205"/>
        <v>0</v>
      </c>
      <c r="S1334" s="30"/>
      <c r="T1334" s="30"/>
      <c r="U1334" s="30"/>
      <c r="V1334" s="34">
        <f t="shared" si="206"/>
        <v>1</v>
      </c>
    </row>
    <row r="1335" spans="1:22" s="34" customFormat="1" x14ac:dyDescent="0.25">
      <c r="A1335" s="30">
        <f t="shared" si="207"/>
        <v>1</v>
      </c>
      <c r="D1335" s="33">
        <v>1331</v>
      </c>
      <c r="E1335" s="35"/>
      <c r="F1335" s="36"/>
      <c r="G1335" s="36"/>
      <c r="H1335" s="72"/>
      <c r="I1335" s="77"/>
      <c r="J1335" s="81" t="str">
        <f t="shared" si="208"/>
        <v/>
      </c>
      <c r="K1335"/>
      <c r="L1335" s="30">
        <f t="shared" si="209"/>
        <v>0</v>
      </c>
      <c r="M1335" s="30">
        <f t="shared" si="200"/>
        <v>0</v>
      </c>
      <c r="N1335" s="30">
        <f t="shared" si="201"/>
        <v>0</v>
      </c>
      <c r="O1335" s="30">
        <f t="shared" si="202"/>
        <v>0</v>
      </c>
      <c r="P1335" s="30">
        <f t="shared" si="203"/>
        <v>0</v>
      </c>
      <c r="Q1335" s="30">
        <f t="shared" si="204"/>
        <v>0</v>
      </c>
      <c r="R1335" s="30">
        <f t="shared" si="205"/>
        <v>0</v>
      </c>
      <c r="S1335" s="30"/>
      <c r="T1335" s="30"/>
      <c r="U1335" s="30"/>
      <c r="V1335" s="34">
        <f t="shared" si="206"/>
        <v>1</v>
      </c>
    </row>
    <row r="1336" spans="1:22" s="34" customFormat="1" x14ac:dyDescent="0.25">
      <c r="A1336" s="30">
        <f t="shared" si="207"/>
        <v>1</v>
      </c>
      <c r="D1336" s="33">
        <v>1332</v>
      </c>
      <c r="E1336" s="35"/>
      <c r="F1336" s="36"/>
      <c r="G1336" s="36"/>
      <c r="H1336" s="72"/>
      <c r="I1336" s="77"/>
      <c r="J1336" s="81" t="str">
        <f t="shared" si="208"/>
        <v/>
      </c>
      <c r="K1336"/>
      <c r="L1336" s="30">
        <f t="shared" si="209"/>
        <v>0</v>
      </c>
      <c r="M1336" s="30">
        <f t="shared" si="200"/>
        <v>0</v>
      </c>
      <c r="N1336" s="30">
        <f t="shared" si="201"/>
        <v>0</v>
      </c>
      <c r="O1336" s="30">
        <f t="shared" si="202"/>
        <v>0</v>
      </c>
      <c r="P1336" s="30">
        <f t="shared" si="203"/>
        <v>0</v>
      </c>
      <c r="Q1336" s="30">
        <f t="shared" si="204"/>
        <v>0</v>
      </c>
      <c r="R1336" s="30">
        <f t="shared" si="205"/>
        <v>0</v>
      </c>
      <c r="S1336" s="30"/>
      <c r="T1336" s="30"/>
      <c r="U1336" s="30"/>
      <c r="V1336" s="34">
        <f t="shared" si="206"/>
        <v>1</v>
      </c>
    </row>
    <row r="1337" spans="1:22" s="34" customFormat="1" x14ac:dyDescent="0.25">
      <c r="A1337" s="30">
        <f t="shared" si="207"/>
        <v>1</v>
      </c>
      <c r="D1337" s="33">
        <v>1333</v>
      </c>
      <c r="E1337" s="35"/>
      <c r="F1337" s="36"/>
      <c r="G1337" s="36"/>
      <c r="H1337" s="72"/>
      <c r="I1337" s="77"/>
      <c r="J1337" s="81" t="str">
        <f t="shared" si="208"/>
        <v/>
      </c>
      <c r="K1337"/>
      <c r="L1337" s="30">
        <f t="shared" si="209"/>
        <v>0</v>
      </c>
      <c r="M1337" s="30">
        <f t="shared" si="200"/>
        <v>0</v>
      </c>
      <c r="N1337" s="30">
        <f t="shared" si="201"/>
        <v>0</v>
      </c>
      <c r="O1337" s="30">
        <f t="shared" si="202"/>
        <v>0</v>
      </c>
      <c r="P1337" s="30">
        <f t="shared" si="203"/>
        <v>0</v>
      </c>
      <c r="Q1337" s="30">
        <f t="shared" si="204"/>
        <v>0</v>
      </c>
      <c r="R1337" s="30">
        <f t="shared" si="205"/>
        <v>0</v>
      </c>
      <c r="S1337" s="30"/>
      <c r="T1337" s="30"/>
      <c r="U1337" s="30"/>
      <c r="V1337" s="34">
        <f t="shared" si="206"/>
        <v>1</v>
      </c>
    </row>
    <row r="1338" spans="1:22" s="34" customFormat="1" x14ac:dyDescent="0.25">
      <c r="A1338" s="30">
        <f t="shared" si="207"/>
        <v>1</v>
      </c>
      <c r="D1338" s="33">
        <v>1334</v>
      </c>
      <c r="E1338" s="35"/>
      <c r="F1338" s="36"/>
      <c r="G1338" s="36"/>
      <c r="H1338" s="72"/>
      <c r="I1338" s="77"/>
      <c r="J1338" s="81" t="str">
        <f t="shared" si="208"/>
        <v/>
      </c>
      <c r="K1338"/>
      <c r="L1338" s="30">
        <f t="shared" si="209"/>
        <v>0</v>
      </c>
      <c r="M1338" s="30">
        <f t="shared" si="200"/>
        <v>0</v>
      </c>
      <c r="N1338" s="30">
        <f t="shared" si="201"/>
        <v>0</v>
      </c>
      <c r="O1338" s="30">
        <f t="shared" si="202"/>
        <v>0</v>
      </c>
      <c r="P1338" s="30">
        <f t="shared" si="203"/>
        <v>0</v>
      </c>
      <c r="Q1338" s="30">
        <f t="shared" si="204"/>
        <v>0</v>
      </c>
      <c r="R1338" s="30">
        <f t="shared" si="205"/>
        <v>0</v>
      </c>
      <c r="S1338" s="30"/>
      <c r="T1338" s="30"/>
      <c r="U1338" s="30"/>
      <c r="V1338" s="34">
        <f t="shared" si="206"/>
        <v>1</v>
      </c>
    </row>
    <row r="1339" spans="1:22" s="34" customFormat="1" x14ac:dyDescent="0.25">
      <c r="A1339" s="30">
        <f t="shared" si="207"/>
        <v>1</v>
      </c>
      <c r="D1339" s="33">
        <v>1335</v>
      </c>
      <c r="E1339" s="35"/>
      <c r="F1339" s="36"/>
      <c r="G1339" s="36"/>
      <c r="H1339" s="72"/>
      <c r="I1339" s="77"/>
      <c r="J1339" s="81" t="str">
        <f t="shared" si="208"/>
        <v/>
      </c>
      <c r="K1339"/>
      <c r="L1339" s="30">
        <f t="shared" si="209"/>
        <v>0</v>
      </c>
      <c r="M1339" s="30">
        <f t="shared" si="200"/>
        <v>0</v>
      </c>
      <c r="N1339" s="30">
        <f t="shared" si="201"/>
        <v>0</v>
      </c>
      <c r="O1339" s="30">
        <f t="shared" si="202"/>
        <v>0</v>
      </c>
      <c r="P1339" s="30">
        <f t="shared" si="203"/>
        <v>0</v>
      </c>
      <c r="Q1339" s="30">
        <f t="shared" si="204"/>
        <v>0</v>
      </c>
      <c r="R1339" s="30">
        <f t="shared" si="205"/>
        <v>0</v>
      </c>
      <c r="S1339" s="30"/>
      <c r="T1339" s="30"/>
      <c r="U1339" s="30"/>
      <c r="V1339" s="34">
        <f t="shared" si="206"/>
        <v>1</v>
      </c>
    </row>
    <row r="1340" spans="1:22" s="34" customFormat="1" x14ac:dyDescent="0.25">
      <c r="A1340" s="30">
        <f t="shared" si="207"/>
        <v>1</v>
      </c>
      <c r="D1340" s="33">
        <v>1336</v>
      </c>
      <c r="E1340" s="35"/>
      <c r="F1340" s="36"/>
      <c r="G1340" s="36"/>
      <c r="H1340" s="72"/>
      <c r="I1340" s="77"/>
      <c r="J1340" s="81" t="str">
        <f t="shared" si="208"/>
        <v/>
      </c>
      <c r="K1340"/>
      <c r="L1340" s="30">
        <f t="shared" si="209"/>
        <v>0</v>
      </c>
      <c r="M1340" s="30">
        <f t="shared" si="200"/>
        <v>0</v>
      </c>
      <c r="N1340" s="30">
        <f t="shared" si="201"/>
        <v>0</v>
      </c>
      <c r="O1340" s="30">
        <f t="shared" si="202"/>
        <v>0</v>
      </c>
      <c r="P1340" s="30">
        <f t="shared" si="203"/>
        <v>0</v>
      </c>
      <c r="Q1340" s="30">
        <f t="shared" si="204"/>
        <v>0</v>
      </c>
      <c r="R1340" s="30">
        <f t="shared" si="205"/>
        <v>0</v>
      </c>
      <c r="S1340" s="30"/>
      <c r="T1340" s="30"/>
      <c r="U1340" s="30"/>
      <c r="V1340" s="34">
        <f t="shared" si="206"/>
        <v>1</v>
      </c>
    </row>
    <row r="1341" spans="1:22" s="34" customFormat="1" x14ac:dyDescent="0.25">
      <c r="A1341" s="30">
        <f t="shared" si="207"/>
        <v>1</v>
      </c>
      <c r="D1341" s="33">
        <v>1337</v>
      </c>
      <c r="E1341" s="35"/>
      <c r="F1341" s="36"/>
      <c r="G1341" s="36"/>
      <c r="H1341" s="72"/>
      <c r="I1341" s="77"/>
      <c r="J1341" s="81" t="str">
        <f t="shared" si="208"/>
        <v/>
      </c>
      <c r="K1341"/>
      <c r="L1341" s="30">
        <f t="shared" si="209"/>
        <v>0</v>
      </c>
      <c r="M1341" s="30">
        <f t="shared" si="200"/>
        <v>0</v>
      </c>
      <c r="N1341" s="30">
        <f t="shared" si="201"/>
        <v>0</v>
      </c>
      <c r="O1341" s="30">
        <f t="shared" si="202"/>
        <v>0</v>
      </c>
      <c r="P1341" s="30">
        <f t="shared" si="203"/>
        <v>0</v>
      </c>
      <c r="Q1341" s="30">
        <f t="shared" si="204"/>
        <v>0</v>
      </c>
      <c r="R1341" s="30">
        <f t="shared" si="205"/>
        <v>0</v>
      </c>
      <c r="S1341" s="30"/>
      <c r="T1341" s="30"/>
      <c r="U1341" s="30"/>
      <c r="V1341" s="34">
        <f t="shared" si="206"/>
        <v>1</v>
      </c>
    </row>
    <row r="1342" spans="1:22" s="34" customFormat="1" x14ac:dyDescent="0.25">
      <c r="A1342" s="30">
        <f t="shared" si="207"/>
        <v>1</v>
      </c>
      <c r="D1342" s="33">
        <v>1338</v>
      </c>
      <c r="E1342" s="35"/>
      <c r="F1342" s="36"/>
      <c r="G1342" s="36"/>
      <c r="H1342" s="72"/>
      <c r="I1342" s="77"/>
      <c r="J1342" s="81" t="str">
        <f t="shared" si="208"/>
        <v/>
      </c>
      <c r="K1342"/>
      <c r="L1342" s="30">
        <f t="shared" si="209"/>
        <v>0</v>
      </c>
      <c r="M1342" s="30">
        <f t="shared" si="200"/>
        <v>0</v>
      </c>
      <c r="N1342" s="30">
        <f t="shared" si="201"/>
        <v>0</v>
      </c>
      <c r="O1342" s="30">
        <f t="shared" si="202"/>
        <v>0</v>
      </c>
      <c r="P1342" s="30">
        <f t="shared" si="203"/>
        <v>0</v>
      </c>
      <c r="Q1342" s="30">
        <f t="shared" si="204"/>
        <v>0</v>
      </c>
      <c r="R1342" s="30">
        <f t="shared" si="205"/>
        <v>0</v>
      </c>
      <c r="S1342" s="30"/>
      <c r="T1342" s="30"/>
      <c r="U1342" s="30"/>
      <c r="V1342" s="34">
        <f t="shared" si="206"/>
        <v>1</v>
      </c>
    </row>
    <row r="1343" spans="1:22" s="34" customFormat="1" x14ac:dyDescent="0.25">
      <c r="A1343" s="30">
        <f t="shared" si="207"/>
        <v>1</v>
      </c>
      <c r="D1343" s="33">
        <v>1339</v>
      </c>
      <c r="E1343" s="35"/>
      <c r="F1343" s="36"/>
      <c r="G1343" s="36"/>
      <c r="H1343" s="72"/>
      <c r="I1343" s="77"/>
      <c r="J1343" s="81" t="str">
        <f t="shared" si="208"/>
        <v/>
      </c>
      <c r="K1343"/>
      <c r="L1343" s="30">
        <f t="shared" si="209"/>
        <v>0</v>
      </c>
      <c r="M1343" s="30">
        <f t="shared" si="200"/>
        <v>0</v>
      </c>
      <c r="N1343" s="30">
        <f t="shared" si="201"/>
        <v>0</v>
      </c>
      <c r="O1343" s="30">
        <f t="shared" si="202"/>
        <v>0</v>
      </c>
      <c r="P1343" s="30">
        <f t="shared" si="203"/>
        <v>0</v>
      </c>
      <c r="Q1343" s="30">
        <f t="shared" si="204"/>
        <v>0</v>
      </c>
      <c r="R1343" s="30">
        <f t="shared" si="205"/>
        <v>0</v>
      </c>
      <c r="S1343" s="30"/>
      <c r="T1343" s="30"/>
      <c r="U1343" s="30"/>
      <c r="V1343" s="34">
        <f t="shared" si="206"/>
        <v>1</v>
      </c>
    </row>
    <row r="1344" spans="1:22" s="34" customFormat="1" x14ac:dyDescent="0.25">
      <c r="A1344" s="30">
        <f t="shared" si="207"/>
        <v>1</v>
      </c>
      <c r="D1344" s="33">
        <v>1340</v>
      </c>
      <c r="E1344" s="35"/>
      <c r="F1344" s="36"/>
      <c r="G1344" s="36"/>
      <c r="H1344" s="72"/>
      <c r="I1344" s="77"/>
      <c r="J1344" s="81" t="str">
        <f t="shared" si="208"/>
        <v/>
      </c>
      <c r="K1344"/>
      <c r="L1344" s="30">
        <f t="shared" si="209"/>
        <v>0</v>
      </c>
      <c r="M1344" s="30">
        <f t="shared" si="200"/>
        <v>0</v>
      </c>
      <c r="N1344" s="30">
        <f t="shared" si="201"/>
        <v>0</v>
      </c>
      <c r="O1344" s="30">
        <f t="shared" si="202"/>
        <v>0</v>
      </c>
      <c r="P1344" s="30">
        <f t="shared" si="203"/>
        <v>0</v>
      </c>
      <c r="Q1344" s="30">
        <f t="shared" si="204"/>
        <v>0</v>
      </c>
      <c r="R1344" s="30">
        <f t="shared" si="205"/>
        <v>0</v>
      </c>
      <c r="S1344" s="30"/>
      <c r="T1344" s="30"/>
      <c r="U1344" s="30"/>
      <c r="V1344" s="34">
        <f t="shared" si="206"/>
        <v>1</v>
      </c>
    </row>
    <row r="1345" spans="1:22" s="34" customFormat="1" x14ac:dyDescent="0.25">
      <c r="A1345" s="30">
        <f t="shared" si="207"/>
        <v>1</v>
      </c>
      <c r="D1345" s="33">
        <v>1341</v>
      </c>
      <c r="E1345" s="35"/>
      <c r="F1345" s="36"/>
      <c r="G1345" s="36"/>
      <c r="H1345" s="72"/>
      <c r="I1345" s="77"/>
      <c r="J1345" s="81" t="str">
        <f t="shared" si="208"/>
        <v/>
      </c>
      <c r="K1345"/>
      <c r="L1345" s="30">
        <f t="shared" si="209"/>
        <v>0</v>
      </c>
      <c r="M1345" s="30">
        <f t="shared" si="200"/>
        <v>0</v>
      </c>
      <c r="N1345" s="30">
        <f t="shared" si="201"/>
        <v>0</v>
      </c>
      <c r="O1345" s="30">
        <f t="shared" si="202"/>
        <v>0</v>
      </c>
      <c r="P1345" s="30">
        <f t="shared" si="203"/>
        <v>0</v>
      </c>
      <c r="Q1345" s="30">
        <f t="shared" si="204"/>
        <v>0</v>
      </c>
      <c r="R1345" s="30">
        <f t="shared" si="205"/>
        <v>0</v>
      </c>
      <c r="S1345" s="30"/>
      <c r="T1345" s="30"/>
      <c r="U1345" s="30"/>
      <c r="V1345" s="34">
        <f t="shared" si="206"/>
        <v>1</v>
      </c>
    </row>
    <row r="1346" spans="1:22" s="34" customFormat="1" x14ac:dyDescent="0.25">
      <c r="A1346" s="30">
        <f t="shared" si="207"/>
        <v>1</v>
      </c>
      <c r="D1346" s="33">
        <v>1342</v>
      </c>
      <c r="E1346" s="35"/>
      <c r="F1346" s="36"/>
      <c r="G1346" s="36"/>
      <c r="H1346" s="72"/>
      <c r="I1346" s="77"/>
      <c r="J1346" s="81" t="str">
        <f t="shared" si="208"/>
        <v/>
      </c>
      <c r="K1346"/>
      <c r="L1346" s="30">
        <f t="shared" si="209"/>
        <v>0</v>
      </c>
      <c r="M1346" s="30">
        <f t="shared" si="200"/>
        <v>0</v>
      </c>
      <c r="N1346" s="30">
        <f t="shared" si="201"/>
        <v>0</v>
      </c>
      <c r="O1346" s="30">
        <f t="shared" si="202"/>
        <v>0</v>
      </c>
      <c r="P1346" s="30">
        <f t="shared" si="203"/>
        <v>0</v>
      </c>
      <c r="Q1346" s="30">
        <f t="shared" si="204"/>
        <v>0</v>
      </c>
      <c r="R1346" s="30">
        <f t="shared" si="205"/>
        <v>0</v>
      </c>
      <c r="S1346" s="30"/>
      <c r="T1346" s="30"/>
      <c r="U1346" s="30"/>
      <c r="V1346" s="34">
        <f t="shared" si="206"/>
        <v>1</v>
      </c>
    </row>
    <row r="1347" spans="1:22" s="34" customFormat="1" x14ac:dyDescent="0.25">
      <c r="A1347" s="30">
        <f t="shared" si="207"/>
        <v>1</v>
      </c>
      <c r="D1347" s="33">
        <v>1343</v>
      </c>
      <c r="E1347" s="35"/>
      <c r="F1347" s="36"/>
      <c r="G1347" s="36"/>
      <c r="H1347" s="72"/>
      <c r="I1347" s="77"/>
      <c r="J1347" s="81" t="str">
        <f t="shared" si="208"/>
        <v/>
      </c>
      <c r="K1347"/>
      <c r="L1347" s="30">
        <f t="shared" si="209"/>
        <v>0</v>
      </c>
      <c r="M1347" s="30">
        <f t="shared" si="200"/>
        <v>0</v>
      </c>
      <c r="N1347" s="30">
        <f t="shared" si="201"/>
        <v>0</v>
      </c>
      <c r="O1347" s="30">
        <f t="shared" si="202"/>
        <v>0</v>
      </c>
      <c r="P1347" s="30">
        <f t="shared" si="203"/>
        <v>0</v>
      </c>
      <c r="Q1347" s="30">
        <f t="shared" si="204"/>
        <v>0</v>
      </c>
      <c r="R1347" s="30">
        <f t="shared" si="205"/>
        <v>0</v>
      </c>
      <c r="S1347" s="30"/>
      <c r="T1347" s="30"/>
      <c r="U1347" s="30"/>
      <c r="V1347" s="34">
        <f t="shared" si="206"/>
        <v>1</v>
      </c>
    </row>
    <row r="1348" spans="1:22" s="34" customFormat="1" x14ac:dyDescent="0.25">
      <c r="A1348" s="30">
        <f t="shared" si="207"/>
        <v>1</v>
      </c>
      <c r="D1348" s="33">
        <v>1344</v>
      </c>
      <c r="E1348" s="35"/>
      <c r="F1348" s="36"/>
      <c r="G1348" s="36"/>
      <c r="H1348" s="72"/>
      <c r="I1348" s="77"/>
      <c r="J1348" s="81" t="str">
        <f t="shared" si="208"/>
        <v/>
      </c>
      <c r="K1348"/>
      <c r="L1348" s="30">
        <f t="shared" si="209"/>
        <v>0</v>
      </c>
      <c r="M1348" s="30">
        <f t="shared" si="200"/>
        <v>0</v>
      </c>
      <c r="N1348" s="30">
        <f t="shared" si="201"/>
        <v>0</v>
      </c>
      <c r="O1348" s="30">
        <f t="shared" si="202"/>
        <v>0</v>
      </c>
      <c r="P1348" s="30">
        <f t="shared" si="203"/>
        <v>0</v>
      </c>
      <c r="Q1348" s="30">
        <f t="shared" si="204"/>
        <v>0</v>
      </c>
      <c r="R1348" s="30">
        <f t="shared" si="205"/>
        <v>0</v>
      </c>
      <c r="S1348" s="30"/>
      <c r="T1348" s="30"/>
      <c r="U1348" s="30"/>
      <c r="V1348" s="34">
        <f t="shared" si="206"/>
        <v>1</v>
      </c>
    </row>
    <row r="1349" spans="1:22" s="34" customFormat="1" x14ac:dyDescent="0.25">
      <c r="A1349" s="30">
        <f t="shared" si="207"/>
        <v>1</v>
      </c>
      <c r="D1349" s="33">
        <v>1345</v>
      </c>
      <c r="E1349" s="35"/>
      <c r="F1349" s="36"/>
      <c r="G1349" s="36"/>
      <c r="H1349" s="72"/>
      <c r="I1349" s="77"/>
      <c r="J1349" s="81" t="str">
        <f t="shared" si="208"/>
        <v/>
      </c>
      <c r="K1349"/>
      <c r="L1349" s="30">
        <f t="shared" si="209"/>
        <v>0</v>
      </c>
      <c r="M1349" s="30">
        <f t="shared" ref="M1349:M1412" si="210">IF(E1349&lt;&gt;"",1,0)</f>
        <v>0</v>
      </c>
      <c r="N1349" s="30">
        <f t="shared" ref="N1349:N1412" si="211">IF(F1349&lt;&gt;"",1,0)</f>
        <v>0</v>
      </c>
      <c r="O1349" s="30">
        <f t="shared" ref="O1349:O1412" si="212">IF(G1349&lt;&gt;"",1,0)</f>
        <v>0</v>
      </c>
      <c r="P1349" s="30">
        <f t="shared" ref="P1349:P1412" si="213">IF(H1349&lt;&gt;"",1,0)</f>
        <v>0</v>
      </c>
      <c r="Q1349" s="30">
        <f t="shared" ref="Q1349:Q1412" si="214">IF(I1349&lt;&gt;"",1,0)</f>
        <v>0</v>
      </c>
      <c r="R1349" s="30">
        <f t="shared" ref="R1349:R1412" si="215">IF(J1349&lt;&gt;"",1,0)</f>
        <v>0</v>
      </c>
      <c r="S1349" s="30"/>
      <c r="T1349" s="30"/>
      <c r="U1349" s="30"/>
      <c r="V1349" s="34">
        <f t="shared" ref="V1349:V1412" si="216">IF(LEN(H1349)=9,IF(ISNA(AND(MID(H1349,1,3)="sch",VALUE(MID(H1349,4,2))&gt;0,VALUE(MID(H1349,6,4))&gt;0)),0,IF(AND(MID(H1349,1,3)="sch",VALUE(MID(H1349,4,2))&gt;0,VALUE(MID(H1349,6,4))&gt;0),1,0)),IF(P1349=0,1,0))</f>
        <v>1</v>
      </c>
    </row>
    <row r="1350" spans="1:22" s="34" customFormat="1" x14ac:dyDescent="0.25">
      <c r="A1350" s="30">
        <f t="shared" ref="A1350:A1413" si="217">IF(L1350=0,1,IF(M1350*(N1350+O1350)*V1350&gt;0,1,0))</f>
        <v>1</v>
      </c>
      <c r="D1350" s="33">
        <v>1346</v>
      </c>
      <c r="E1350" s="35"/>
      <c r="F1350" s="36"/>
      <c r="G1350" s="36"/>
      <c r="H1350" s="72"/>
      <c r="I1350" s="77"/>
      <c r="J1350" s="81" t="str">
        <f t="shared" ref="J1350:J1413" si="218">IF(E1350&lt;&gt;"",0,"")</f>
        <v/>
      </c>
      <c r="K1350"/>
      <c r="L1350" s="30">
        <f t="shared" ref="L1350:L1413" si="219">IF(LEN(E1350&amp;F1350&amp;G1350&amp;H1350&amp;I1350&amp;J1350)&gt;0,1,0)</f>
        <v>0</v>
      </c>
      <c r="M1350" s="30">
        <f t="shared" si="210"/>
        <v>0</v>
      </c>
      <c r="N1350" s="30">
        <f t="shared" si="211"/>
        <v>0</v>
      </c>
      <c r="O1350" s="30">
        <f t="shared" si="212"/>
        <v>0</v>
      </c>
      <c r="P1350" s="30">
        <f t="shared" si="213"/>
        <v>0</v>
      </c>
      <c r="Q1350" s="30">
        <f t="shared" si="214"/>
        <v>0</v>
      </c>
      <c r="R1350" s="30">
        <f t="shared" si="215"/>
        <v>0</v>
      </c>
      <c r="S1350" s="30"/>
      <c r="T1350" s="30"/>
      <c r="U1350" s="30"/>
      <c r="V1350" s="34">
        <f t="shared" si="216"/>
        <v>1</v>
      </c>
    </row>
    <row r="1351" spans="1:22" s="34" customFormat="1" x14ac:dyDescent="0.25">
      <c r="A1351" s="30">
        <f t="shared" si="217"/>
        <v>1</v>
      </c>
      <c r="D1351" s="33">
        <v>1347</v>
      </c>
      <c r="E1351" s="35"/>
      <c r="F1351" s="36"/>
      <c r="G1351" s="36"/>
      <c r="H1351" s="72"/>
      <c r="I1351" s="77"/>
      <c r="J1351" s="81" t="str">
        <f t="shared" si="218"/>
        <v/>
      </c>
      <c r="K1351"/>
      <c r="L1351" s="30">
        <f t="shared" si="219"/>
        <v>0</v>
      </c>
      <c r="M1351" s="30">
        <f t="shared" si="210"/>
        <v>0</v>
      </c>
      <c r="N1351" s="30">
        <f t="shared" si="211"/>
        <v>0</v>
      </c>
      <c r="O1351" s="30">
        <f t="shared" si="212"/>
        <v>0</v>
      </c>
      <c r="P1351" s="30">
        <f t="shared" si="213"/>
        <v>0</v>
      </c>
      <c r="Q1351" s="30">
        <f t="shared" si="214"/>
        <v>0</v>
      </c>
      <c r="R1351" s="30">
        <f t="shared" si="215"/>
        <v>0</v>
      </c>
      <c r="S1351" s="30"/>
      <c r="T1351" s="30"/>
      <c r="U1351" s="30"/>
      <c r="V1351" s="34">
        <f t="shared" si="216"/>
        <v>1</v>
      </c>
    </row>
    <row r="1352" spans="1:22" s="34" customFormat="1" x14ac:dyDescent="0.25">
      <c r="A1352" s="30">
        <f t="shared" si="217"/>
        <v>1</v>
      </c>
      <c r="D1352" s="33">
        <v>1348</v>
      </c>
      <c r="E1352" s="35"/>
      <c r="F1352" s="36"/>
      <c r="G1352" s="36"/>
      <c r="H1352" s="72"/>
      <c r="I1352" s="77"/>
      <c r="J1352" s="81" t="str">
        <f t="shared" si="218"/>
        <v/>
      </c>
      <c r="K1352"/>
      <c r="L1352" s="30">
        <f t="shared" si="219"/>
        <v>0</v>
      </c>
      <c r="M1352" s="30">
        <f t="shared" si="210"/>
        <v>0</v>
      </c>
      <c r="N1352" s="30">
        <f t="shared" si="211"/>
        <v>0</v>
      </c>
      <c r="O1352" s="30">
        <f t="shared" si="212"/>
        <v>0</v>
      </c>
      <c r="P1352" s="30">
        <f t="shared" si="213"/>
        <v>0</v>
      </c>
      <c r="Q1352" s="30">
        <f t="shared" si="214"/>
        <v>0</v>
      </c>
      <c r="R1352" s="30">
        <f t="shared" si="215"/>
        <v>0</v>
      </c>
      <c r="S1352" s="30"/>
      <c r="T1352" s="30"/>
      <c r="U1352" s="30"/>
      <c r="V1352" s="34">
        <f t="shared" si="216"/>
        <v>1</v>
      </c>
    </row>
    <row r="1353" spans="1:22" s="34" customFormat="1" x14ac:dyDescent="0.25">
      <c r="A1353" s="30">
        <f t="shared" si="217"/>
        <v>1</v>
      </c>
      <c r="D1353" s="33">
        <v>1349</v>
      </c>
      <c r="E1353" s="35"/>
      <c r="F1353" s="36"/>
      <c r="G1353" s="36"/>
      <c r="H1353" s="72"/>
      <c r="I1353" s="77"/>
      <c r="J1353" s="81" t="str">
        <f t="shared" si="218"/>
        <v/>
      </c>
      <c r="K1353"/>
      <c r="L1353" s="30">
        <f t="shared" si="219"/>
        <v>0</v>
      </c>
      <c r="M1353" s="30">
        <f t="shared" si="210"/>
        <v>0</v>
      </c>
      <c r="N1353" s="30">
        <f t="shared" si="211"/>
        <v>0</v>
      </c>
      <c r="O1353" s="30">
        <f t="shared" si="212"/>
        <v>0</v>
      </c>
      <c r="P1353" s="30">
        <f t="shared" si="213"/>
        <v>0</v>
      </c>
      <c r="Q1353" s="30">
        <f t="shared" si="214"/>
        <v>0</v>
      </c>
      <c r="R1353" s="30">
        <f t="shared" si="215"/>
        <v>0</v>
      </c>
      <c r="S1353" s="30"/>
      <c r="T1353" s="30"/>
      <c r="U1353" s="30"/>
      <c r="V1353" s="34">
        <f t="shared" si="216"/>
        <v>1</v>
      </c>
    </row>
    <row r="1354" spans="1:22" s="34" customFormat="1" x14ac:dyDescent="0.25">
      <c r="A1354" s="30">
        <f t="shared" si="217"/>
        <v>1</v>
      </c>
      <c r="D1354" s="33">
        <v>1350</v>
      </c>
      <c r="E1354" s="35"/>
      <c r="F1354" s="36"/>
      <c r="G1354" s="36"/>
      <c r="H1354" s="72"/>
      <c r="I1354" s="77"/>
      <c r="J1354" s="81" t="str">
        <f t="shared" si="218"/>
        <v/>
      </c>
      <c r="K1354"/>
      <c r="L1354" s="30">
        <f t="shared" si="219"/>
        <v>0</v>
      </c>
      <c r="M1354" s="30">
        <f t="shared" si="210"/>
        <v>0</v>
      </c>
      <c r="N1354" s="30">
        <f t="shared" si="211"/>
        <v>0</v>
      </c>
      <c r="O1354" s="30">
        <f t="shared" si="212"/>
        <v>0</v>
      </c>
      <c r="P1354" s="30">
        <f t="shared" si="213"/>
        <v>0</v>
      </c>
      <c r="Q1354" s="30">
        <f t="shared" si="214"/>
        <v>0</v>
      </c>
      <c r="R1354" s="30">
        <f t="shared" si="215"/>
        <v>0</v>
      </c>
      <c r="S1354" s="30"/>
      <c r="T1354" s="30"/>
      <c r="U1354" s="30"/>
      <c r="V1354" s="34">
        <f t="shared" si="216"/>
        <v>1</v>
      </c>
    </row>
    <row r="1355" spans="1:22" s="34" customFormat="1" x14ac:dyDescent="0.25">
      <c r="A1355" s="30">
        <f t="shared" si="217"/>
        <v>1</v>
      </c>
      <c r="D1355" s="33">
        <v>1351</v>
      </c>
      <c r="E1355" s="35"/>
      <c r="F1355" s="36"/>
      <c r="G1355" s="36"/>
      <c r="H1355" s="72"/>
      <c r="I1355" s="77"/>
      <c r="J1355" s="81" t="str">
        <f t="shared" si="218"/>
        <v/>
      </c>
      <c r="K1355"/>
      <c r="L1355" s="30">
        <f t="shared" si="219"/>
        <v>0</v>
      </c>
      <c r="M1355" s="30">
        <f t="shared" si="210"/>
        <v>0</v>
      </c>
      <c r="N1355" s="30">
        <f t="shared" si="211"/>
        <v>0</v>
      </c>
      <c r="O1355" s="30">
        <f t="shared" si="212"/>
        <v>0</v>
      </c>
      <c r="P1355" s="30">
        <f t="shared" si="213"/>
        <v>0</v>
      </c>
      <c r="Q1355" s="30">
        <f t="shared" si="214"/>
        <v>0</v>
      </c>
      <c r="R1355" s="30">
        <f t="shared" si="215"/>
        <v>0</v>
      </c>
      <c r="S1355" s="30"/>
      <c r="T1355" s="30"/>
      <c r="U1355" s="30"/>
      <c r="V1355" s="34">
        <f t="shared" si="216"/>
        <v>1</v>
      </c>
    </row>
    <row r="1356" spans="1:22" s="34" customFormat="1" x14ac:dyDescent="0.25">
      <c r="A1356" s="30">
        <f t="shared" si="217"/>
        <v>1</v>
      </c>
      <c r="D1356" s="33">
        <v>1352</v>
      </c>
      <c r="E1356" s="35"/>
      <c r="F1356" s="36"/>
      <c r="G1356" s="36"/>
      <c r="H1356" s="72"/>
      <c r="I1356" s="77"/>
      <c r="J1356" s="81" t="str">
        <f t="shared" si="218"/>
        <v/>
      </c>
      <c r="K1356"/>
      <c r="L1356" s="30">
        <f t="shared" si="219"/>
        <v>0</v>
      </c>
      <c r="M1356" s="30">
        <f t="shared" si="210"/>
        <v>0</v>
      </c>
      <c r="N1356" s="30">
        <f t="shared" si="211"/>
        <v>0</v>
      </c>
      <c r="O1356" s="30">
        <f t="shared" si="212"/>
        <v>0</v>
      </c>
      <c r="P1356" s="30">
        <f t="shared" si="213"/>
        <v>0</v>
      </c>
      <c r="Q1356" s="30">
        <f t="shared" si="214"/>
        <v>0</v>
      </c>
      <c r="R1356" s="30">
        <f t="shared" si="215"/>
        <v>0</v>
      </c>
      <c r="S1356" s="30"/>
      <c r="T1356" s="30"/>
      <c r="U1356" s="30"/>
      <c r="V1356" s="34">
        <f t="shared" si="216"/>
        <v>1</v>
      </c>
    </row>
    <row r="1357" spans="1:22" s="34" customFormat="1" x14ac:dyDescent="0.25">
      <c r="A1357" s="30">
        <f t="shared" si="217"/>
        <v>1</v>
      </c>
      <c r="D1357" s="33">
        <v>1353</v>
      </c>
      <c r="E1357" s="35"/>
      <c r="F1357" s="36"/>
      <c r="G1357" s="36"/>
      <c r="H1357" s="72"/>
      <c r="I1357" s="77"/>
      <c r="J1357" s="81" t="str">
        <f t="shared" si="218"/>
        <v/>
      </c>
      <c r="K1357"/>
      <c r="L1357" s="30">
        <f t="shared" si="219"/>
        <v>0</v>
      </c>
      <c r="M1357" s="30">
        <f t="shared" si="210"/>
        <v>0</v>
      </c>
      <c r="N1357" s="30">
        <f t="shared" si="211"/>
        <v>0</v>
      </c>
      <c r="O1357" s="30">
        <f t="shared" si="212"/>
        <v>0</v>
      </c>
      <c r="P1357" s="30">
        <f t="shared" si="213"/>
        <v>0</v>
      </c>
      <c r="Q1357" s="30">
        <f t="shared" si="214"/>
        <v>0</v>
      </c>
      <c r="R1357" s="30">
        <f t="shared" si="215"/>
        <v>0</v>
      </c>
      <c r="S1357" s="30"/>
      <c r="T1357" s="30"/>
      <c r="U1357" s="30"/>
      <c r="V1357" s="34">
        <f t="shared" si="216"/>
        <v>1</v>
      </c>
    </row>
    <row r="1358" spans="1:22" s="34" customFormat="1" x14ac:dyDescent="0.25">
      <c r="A1358" s="30">
        <f t="shared" si="217"/>
        <v>1</v>
      </c>
      <c r="D1358" s="33">
        <v>1354</v>
      </c>
      <c r="E1358" s="35"/>
      <c r="F1358" s="36"/>
      <c r="G1358" s="36"/>
      <c r="H1358" s="72"/>
      <c r="I1358" s="77"/>
      <c r="J1358" s="81" t="str">
        <f t="shared" si="218"/>
        <v/>
      </c>
      <c r="K1358"/>
      <c r="L1358" s="30">
        <f t="shared" si="219"/>
        <v>0</v>
      </c>
      <c r="M1358" s="30">
        <f t="shared" si="210"/>
        <v>0</v>
      </c>
      <c r="N1358" s="30">
        <f t="shared" si="211"/>
        <v>0</v>
      </c>
      <c r="O1358" s="30">
        <f t="shared" si="212"/>
        <v>0</v>
      </c>
      <c r="P1358" s="30">
        <f t="shared" si="213"/>
        <v>0</v>
      </c>
      <c r="Q1358" s="30">
        <f t="shared" si="214"/>
        <v>0</v>
      </c>
      <c r="R1358" s="30">
        <f t="shared" si="215"/>
        <v>0</v>
      </c>
      <c r="S1358" s="30"/>
      <c r="T1358" s="30"/>
      <c r="U1358" s="30"/>
      <c r="V1358" s="34">
        <f t="shared" si="216"/>
        <v>1</v>
      </c>
    </row>
    <row r="1359" spans="1:22" s="34" customFormat="1" x14ac:dyDescent="0.25">
      <c r="A1359" s="30">
        <f t="shared" si="217"/>
        <v>1</v>
      </c>
      <c r="D1359" s="33">
        <v>1355</v>
      </c>
      <c r="E1359" s="35"/>
      <c r="F1359" s="36"/>
      <c r="G1359" s="36"/>
      <c r="H1359" s="72"/>
      <c r="I1359" s="77"/>
      <c r="J1359" s="81" t="str">
        <f t="shared" si="218"/>
        <v/>
      </c>
      <c r="K1359"/>
      <c r="L1359" s="30">
        <f t="shared" si="219"/>
        <v>0</v>
      </c>
      <c r="M1359" s="30">
        <f t="shared" si="210"/>
        <v>0</v>
      </c>
      <c r="N1359" s="30">
        <f t="shared" si="211"/>
        <v>0</v>
      </c>
      <c r="O1359" s="30">
        <f t="shared" si="212"/>
        <v>0</v>
      </c>
      <c r="P1359" s="30">
        <f t="shared" si="213"/>
        <v>0</v>
      </c>
      <c r="Q1359" s="30">
        <f t="shared" si="214"/>
        <v>0</v>
      </c>
      <c r="R1359" s="30">
        <f t="shared" si="215"/>
        <v>0</v>
      </c>
      <c r="S1359" s="30"/>
      <c r="T1359" s="30"/>
      <c r="U1359" s="30"/>
      <c r="V1359" s="34">
        <f t="shared" si="216"/>
        <v>1</v>
      </c>
    </row>
    <row r="1360" spans="1:22" s="34" customFormat="1" x14ac:dyDescent="0.25">
      <c r="A1360" s="30">
        <f t="shared" si="217"/>
        <v>1</v>
      </c>
      <c r="D1360" s="33">
        <v>1356</v>
      </c>
      <c r="E1360" s="35"/>
      <c r="F1360" s="36"/>
      <c r="G1360" s="36"/>
      <c r="H1360" s="72"/>
      <c r="I1360" s="77"/>
      <c r="J1360" s="81" t="str">
        <f t="shared" si="218"/>
        <v/>
      </c>
      <c r="K1360"/>
      <c r="L1360" s="30">
        <f t="shared" si="219"/>
        <v>0</v>
      </c>
      <c r="M1360" s="30">
        <f t="shared" si="210"/>
        <v>0</v>
      </c>
      <c r="N1360" s="30">
        <f t="shared" si="211"/>
        <v>0</v>
      </c>
      <c r="O1360" s="30">
        <f t="shared" si="212"/>
        <v>0</v>
      </c>
      <c r="P1360" s="30">
        <f t="shared" si="213"/>
        <v>0</v>
      </c>
      <c r="Q1360" s="30">
        <f t="shared" si="214"/>
        <v>0</v>
      </c>
      <c r="R1360" s="30">
        <f t="shared" si="215"/>
        <v>0</v>
      </c>
      <c r="S1360" s="30"/>
      <c r="T1360" s="30"/>
      <c r="U1360" s="30"/>
      <c r="V1360" s="34">
        <f t="shared" si="216"/>
        <v>1</v>
      </c>
    </row>
    <row r="1361" spans="1:22" s="34" customFormat="1" x14ac:dyDescent="0.25">
      <c r="A1361" s="30">
        <f t="shared" si="217"/>
        <v>1</v>
      </c>
      <c r="D1361" s="33">
        <v>1357</v>
      </c>
      <c r="E1361" s="35"/>
      <c r="F1361" s="36"/>
      <c r="G1361" s="36"/>
      <c r="H1361" s="72"/>
      <c r="I1361" s="77"/>
      <c r="J1361" s="81" t="str">
        <f t="shared" si="218"/>
        <v/>
      </c>
      <c r="K1361"/>
      <c r="L1361" s="30">
        <f t="shared" si="219"/>
        <v>0</v>
      </c>
      <c r="M1361" s="30">
        <f t="shared" si="210"/>
        <v>0</v>
      </c>
      <c r="N1361" s="30">
        <f t="shared" si="211"/>
        <v>0</v>
      </c>
      <c r="O1361" s="30">
        <f t="shared" si="212"/>
        <v>0</v>
      </c>
      <c r="P1361" s="30">
        <f t="shared" si="213"/>
        <v>0</v>
      </c>
      <c r="Q1361" s="30">
        <f t="shared" si="214"/>
        <v>0</v>
      </c>
      <c r="R1361" s="30">
        <f t="shared" si="215"/>
        <v>0</v>
      </c>
      <c r="S1361" s="30"/>
      <c r="T1361" s="30"/>
      <c r="U1361" s="30"/>
      <c r="V1361" s="34">
        <f t="shared" si="216"/>
        <v>1</v>
      </c>
    </row>
    <row r="1362" spans="1:22" s="34" customFormat="1" x14ac:dyDescent="0.25">
      <c r="A1362" s="30">
        <f t="shared" si="217"/>
        <v>1</v>
      </c>
      <c r="D1362" s="33">
        <v>1358</v>
      </c>
      <c r="E1362" s="35"/>
      <c r="F1362" s="36"/>
      <c r="G1362" s="36"/>
      <c r="H1362" s="72"/>
      <c r="I1362" s="77"/>
      <c r="J1362" s="81" t="str">
        <f t="shared" si="218"/>
        <v/>
      </c>
      <c r="K1362"/>
      <c r="L1362" s="30">
        <f t="shared" si="219"/>
        <v>0</v>
      </c>
      <c r="M1362" s="30">
        <f t="shared" si="210"/>
        <v>0</v>
      </c>
      <c r="N1362" s="30">
        <f t="shared" si="211"/>
        <v>0</v>
      </c>
      <c r="O1362" s="30">
        <f t="shared" si="212"/>
        <v>0</v>
      </c>
      <c r="P1362" s="30">
        <f t="shared" si="213"/>
        <v>0</v>
      </c>
      <c r="Q1362" s="30">
        <f t="shared" si="214"/>
        <v>0</v>
      </c>
      <c r="R1362" s="30">
        <f t="shared" si="215"/>
        <v>0</v>
      </c>
      <c r="S1362" s="30"/>
      <c r="T1362" s="30"/>
      <c r="U1362" s="30"/>
      <c r="V1362" s="34">
        <f t="shared" si="216"/>
        <v>1</v>
      </c>
    </row>
    <row r="1363" spans="1:22" s="34" customFormat="1" x14ac:dyDescent="0.25">
      <c r="A1363" s="30">
        <f t="shared" si="217"/>
        <v>1</v>
      </c>
      <c r="D1363" s="33">
        <v>1359</v>
      </c>
      <c r="E1363" s="35"/>
      <c r="F1363" s="36"/>
      <c r="G1363" s="36"/>
      <c r="H1363" s="72"/>
      <c r="I1363" s="77"/>
      <c r="J1363" s="81" t="str">
        <f t="shared" si="218"/>
        <v/>
      </c>
      <c r="K1363"/>
      <c r="L1363" s="30">
        <f t="shared" si="219"/>
        <v>0</v>
      </c>
      <c r="M1363" s="30">
        <f t="shared" si="210"/>
        <v>0</v>
      </c>
      <c r="N1363" s="30">
        <f t="shared" si="211"/>
        <v>0</v>
      </c>
      <c r="O1363" s="30">
        <f t="shared" si="212"/>
        <v>0</v>
      </c>
      <c r="P1363" s="30">
        <f t="shared" si="213"/>
        <v>0</v>
      </c>
      <c r="Q1363" s="30">
        <f t="shared" si="214"/>
        <v>0</v>
      </c>
      <c r="R1363" s="30">
        <f t="shared" si="215"/>
        <v>0</v>
      </c>
      <c r="S1363" s="30"/>
      <c r="T1363" s="30"/>
      <c r="U1363" s="30"/>
      <c r="V1363" s="34">
        <f t="shared" si="216"/>
        <v>1</v>
      </c>
    </row>
    <row r="1364" spans="1:22" s="34" customFormat="1" x14ac:dyDescent="0.25">
      <c r="A1364" s="30">
        <f t="shared" si="217"/>
        <v>1</v>
      </c>
      <c r="D1364" s="33">
        <v>1360</v>
      </c>
      <c r="E1364" s="35"/>
      <c r="F1364" s="36"/>
      <c r="G1364" s="36"/>
      <c r="H1364" s="72"/>
      <c r="I1364" s="77"/>
      <c r="J1364" s="81" t="str">
        <f t="shared" si="218"/>
        <v/>
      </c>
      <c r="K1364"/>
      <c r="L1364" s="30">
        <f t="shared" si="219"/>
        <v>0</v>
      </c>
      <c r="M1364" s="30">
        <f t="shared" si="210"/>
        <v>0</v>
      </c>
      <c r="N1364" s="30">
        <f t="shared" si="211"/>
        <v>0</v>
      </c>
      <c r="O1364" s="30">
        <f t="shared" si="212"/>
        <v>0</v>
      </c>
      <c r="P1364" s="30">
        <f t="shared" si="213"/>
        <v>0</v>
      </c>
      <c r="Q1364" s="30">
        <f t="shared" si="214"/>
        <v>0</v>
      </c>
      <c r="R1364" s="30">
        <f t="shared" si="215"/>
        <v>0</v>
      </c>
      <c r="S1364" s="30"/>
      <c r="T1364" s="30"/>
      <c r="U1364" s="30"/>
      <c r="V1364" s="34">
        <f t="shared" si="216"/>
        <v>1</v>
      </c>
    </row>
    <row r="1365" spans="1:22" s="34" customFormat="1" x14ac:dyDescent="0.25">
      <c r="A1365" s="30">
        <f t="shared" si="217"/>
        <v>1</v>
      </c>
      <c r="D1365" s="33">
        <v>1361</v>
      </c>
      <c r="E1365" s="35"/>
      <c r="F1365" s="36"/>
      <c r="G1365" s="36"/>
      <c r="H1365" s="72"/>
      <c r="I1365" s="77"/>
      <c r="J1365" s="81" t="str">
        <f t="shared" si="218"/>
        <v/>
      </c>
      <c r="K1365"/>
      <c r="L1365" s="30">
        <f t="shared" si="219"/>
        <v>0</v>
      </c>
      <c r="M1365" s="30">
        <f t="shared" si="210"/>
        <v>0</v>
      </c>
      <c r="N1365" s="30">
        <f t="shared" si="211"/>
        <v>0</v>
      </c>
      <c r="O1365" s="30">
        <f t="shared" si="212"/>
        <v>0</v>
      </c>
      <c r="P1365" s="30">
        <f t="shared" si="213"/>
        <v>0</v>
      </c>
      <c r="Q1365" s="30">
        <f t="shared" si="214"/>
        <v>0</v>
      </c>
      <c r="R1365" s="30">
        <f t="shared" si="215"/>
        <v>0</v>
      </c>
      <c r="S1365" s="30"/>
      <c r="T1365" s="30"/>
      <c r="U1365" s="30"/>
      <c r="V1365" s="34">
        <f t="shared" si="216"/>
        <v>1</v>
      </c>
    </row>
    <row r="1366" spans="1:22" s="34" customFormat="1" x14ac:dyDescent="0.25">
      <c r="A1366" s="30">
        <f t="shared" si="217"/>
        <v>1</v>
      </c>
      <c r="D1366" s="33">
        <v>1362</v>
      </c>
      <c r="E1366" s="35"/>
      <c r="F1366" s="36"/>
      <c r="G1366" s="36"/>
      <c r="H1366" s="72"/>
      <c r="I1366" s="77"/>
      <c r="J1366" s="81" t="str">
        <f t="shared" si="218"/>
        <v/>
      </c>
      <c r="K1366"/>
      <c r="L1366" s="30">
        <f t="shared" si="219"/>
        <v>0</v>
      </c>
      <c r="M1366" s="30">
        <f t="shared" si="210"/>
        <v>0</v>
      </c>
      <c r="N1366" s="30">
        <f t="shared" si="211"/>
        <v>0</v>
      </c>
      <c r="O1366" s="30">
        <f t="shared" si="212"/>
        <v>0</v>
      </c>
      <c r="P1366" s="30">
        <f t="shared" si="213"/>
        <v>0</v>
      </c>
      <c r="Q1366" s="30">
        <f t="shared" si="214"/>
        <v>0</v>
      </c>
      <c r="R1366" s="30">
        <f t="shared" si="215"/>
        <v>0</v>
      </c>
      <c r="S1366" s="30"/>
      <c r="T1366" s="30"/>
      <c r="U1366" s="30"/>
      <c r="V1366" s="34">
        <f t="shared" si="216"/>
        <v>1</v>
      </c>
    </row>
    <row r="1367" spans="1:22" s="34" customFormat="1" x14ac:dyDescent="0.25">
      <c r="A1367" s="30">
        <f t="shared" si="217"/>
        <v>1</v>
      </c>
      <c r="D1367" s="33">
        <v>1363</v>
      </c>
      <c r="E1367" s="35"/>
      <c r="F1367" s="36"/>
      <c r="G1367" s="36"/>
      <c r="H1367" s="72"/>
      <c r="I1367" s="77"/>
      <c r="J1367" s="81" t="str">
        <f t="shared" si="218"/>
        <v/>
      </c>
      <c r="K1367"/>
      <c r="L1367" s="30">
        <f t="shared" si="219"/>
        <v>0</v>
      </c>
      <c r="M1367" s="30">
        <f t="shared" si="210"/>
        <v>0</v>
      </c>
      <c r="N1367" s="30">
        <f t="shared" si="211"/>
        <v>0</v>
      </c>
      <c r="O1367" s="30">
        <f t="shared" si="212"/>
        <v>0</v>
      </c>
      <c r="P1367" s="30">
        <f t="shared" si="213"/>
        <v>0</v>
      </c>
      <c r="Q1367" s="30">
        <f t="shared" si="214"/>
        <v>0</v>
      </c>
      <c r="R1367" s="30">
        <f t="shared" si="215"/>
        <v>0</v>
      </c>
      <c r="S1367" s="30"/>
      <c r="T1367" s="30"/>
      <c r="U1367" s="30"/>
      <c r="V1367" s="34">
        <f t="shared" si="216"/>
        <v>1</v>
      </c>
    </row>
    <row r="1368" spans="1:22" s="34" customFormat="1" x14ac:dyDescent="0.25">
      <c r="A1368" s="30">
        <f t="shared" si="217"/>
        <v>1</v>
      </c>
      <c r="D1368" s="33">
        <v>1364</v>
      </c>
      <c r="E1368" s="35"/>
      <c r="F1368" s="36"/>
      <c r="G1368" s="36"/>
      <c r="H1368" s="72"/>
      <c r="I1368" s="77"/>
      <c r="J1368" s="81" t="str">
        <f t="shared" si="218"/>
        <v/>
      </c>
      <c r="K1368"/>
      <c r="L1368" s="30">
        <f t="shared" si="219"/>
        <v>0</v>
      </c>
      <c r="M1368" s="30">
        <f t="shared" si="210"/>
        <v>0</v>
      </c>
      <c r="N1368" s="30">
        <f t="shared" si="211"/>
        <v>0</v>
      </c>
      <c r="O1368" s="30">
        <f t="shared" si="212"/>
        <v>0</v>
      </c>
      <c r="P1368" s="30">
        <f t="shared" si="213"/>
        <v>0</v>
      </c>
      <c r="Q1368" s="30">
        <f t="shared" si="214"/>
        <v>0</v>
      </c>
      <c r="R1368" s="30">
        <f t="shared" si="215"/>
        <v>0</v>
      </c>
      <c r="S1368" s="30"/>
      <c r="T1368" s="30"/>
      <c r="U1368" s="30"/>
      <c r="V1368" s="34">
        <f t="shared" si="216"/>
        <v>1</v>
      </c>
    </row>
    <row r="1369" spans="1:22" s="34" customFormat="1" x14ac:dyDescent="0.25">
      <c r="A1369" s="30">
        <f t="shared" si="217"/>
        <v>1</v>
      </c>
      <c r="D1369" s="33">
        <v>1365</v>
      </c>
      <c r="E1369" s="35"/>
      <c r="F1369" s="36"/>
      <c r="G1369" s="36"/>
      <c r="H1369" s="72"/>
      <c r="I1369" s="77"/>
      <c r="J1369" s="81" t="str">
        <f t="shared" si="218"/>
        <v/>
      </c>
      <c r="K1369"/>
      <c r="L1369" s="30">
        <f t="shared" si="219"/>
        <v>0</v>
      </c>
      <c r="M1369" s="30">
        <f t="shared" si="210"/>
        <v>0</v>
      </c>
      <c r="N1369" s="30">
        <f t="shared" si="211"/>
        <v>0</v>
      </c>
      <c r="O1369" s="30">
        <f t="shared" si="212"/>
        <v>0</v>
      </c>
      <c r="P1369" s="30">
        <f t="shared" si="213"/>
        <v>0</v>
      </c>
      <c r="Q1369" s="30">
        <f t="shared" si="214"/>
        <v>0</v>
      </c>
      <c r="R1369" s="30">
        <f t="shared" si="215"/>
        <v>0</v>
      </c>
      <c r="S1369" s="30"/>
      <c r="T1369" s="30"/>
      <c r="U1369" s="30"/>
      <c r="V1369" s="34">
        <f t="shared" si="216"/>
        <v>1</v>
      </c>
    </row>
    <row r="1370" spans="1:22" s="34" customFormat="1" x14ac:dyDescent="0.25">
      <c r="A1370" s="30">
        <f t="shared" si="217"/>
        <v>1</v>
      </c>
      <c r="D1370" s="33">
        <v>1366</v>
      </c>
      <c r="E1370" s="35"/>
      <c r="F1370" s="36"/>
      <c r="G1370" s="36"/>
      <c r="H1370" s="72"/>
      <c r="I1370" s="77"/>
      <c r="J1370" s="81" t="str">
        <f t="shared" si="218"/>
        <v/>
      </c>
      <c r="K1370"/>
      <c r="L1370" s="30">
        <f t="shared" si="219"/>
        <v>0</v>
      </c>
      <c r="M1370" s="30">
        <f t="shared" si="210"/>
        <v>0</v>
      </c>
      <c r="N1370" s="30">
        <f t="shared" si="211"/>
        <v>0</v>
      </c>
      <c r="O1370" s="30">
        <f t="shared" si="212"/>
        <v>0</v>
      </c>
      <c r="P1370" s="30">
        <f t="shared" si="213"/>
        <v>0</v>
      </c>
      <c r="Q1370" s="30">
        <f t="shared" si="214"/>
        <v>0</v>
      </c>
      <c r="R1370" s="30">
        <f t="shared" si="215"/>
        <v>0</v>
      </c>
      <c r="S1370" s="30"/>
      <c r="T1370" s="30"/>
      <c r="U1370" s="30"/>
      <c r="V1370" s="34">
        <f t="shared" si="216"/>
        <v>1</v>
      </c>
    </row>
    <row r="1371" spans="1:22" s="34" customFormat="1" x14ac:dyDescent="0.25">
      <c r="A1371" s="30">
        <f t="shared" si="217"/>
        <v>1</v>
      </c>
      <c r="D1371" s="33">
        <v>1367</v>
      </c>
      <c r="E1371" s="35"/>
      <c r="F1371" s="36"/>
      <c r="G1371" s="36"/>
      <c r="H1371" s="72"/>
      <c r="I1371" s="77"/>
      <c r="J1371" s="81" t="str">
        <f t="shared" si="218"/>
        <v/>
      </c>
      <c r="K1371"/>
      <c r="L1371" s="30">
        <f t="shared" si="219"/>
        <v>0</v>
      </c>
      <c r="M1371" s="30">
        <f t="shared" si="210"/>
        <v>0</v>
      </c>
      <c r="N1371" s="30">
        <f t="shared" si="211"/>
        <v>0</v>
      </c>
      <c r="O1371" s="30">
        <f t="shared" si="212"/>
        <v>0</v>
      </c>
      <c r="P1371" s="30">
        <f t="shared" si="213"/>
        <v>0</v>
      </c>
      <c r="Q1371" s="30">
        <f t="shared" si="214"/>
        <v>0</v>
      </c>
      <c r="R1371" s="30">
        <f t="shared" si="215"/>
        <v>0</v>
      </c>
      <c r="S1371" s="30"/>
      <c r="T1371" s="30"/>
      <c r="U1371" s="30"/>
      <c r="V1371" s="34">
        <f t="shared" si="216"/>
        <v>1</v>
      </c>
    </row>
    <row r="1372" spans="1:22" s="34" customFormat="1" x14ac:dyDescent="0.25">
      <c r="A1372" s="30">
        <f t="shared" si="217"/>
        <v>1</v>
      </c>
      <c r="D1372" s="33">
        <v>1368</v>
      </c>
      <c r="E1372" s="35"/>
      <c r="F1372" s="36"/>
      <c r="G1372" s="36"/>
      <c r="H1372" s="72"/>
      <c r="I1372" s="77"/>
      <c r="J1372" s="81" t="str">
        <f t="shared" si="218"/>
        <v/>
      </c>
      <c r="K1372"/>
      <c r="L1372" s="30">
        <f t="shared" si="219"/>
        <v>0</v>
      </c>
      <c r="M1372" s="30">
        <f t="shared" si="210"/>
        <v>0</v>
      </c>
      <c r="N1372" s="30">
        <f t="shared" si="211"/>
        <v>0</v>
      </c>
      <c r="O1372" s="30">
        <f t="shared" si="212"/>
        <v>0</v>
      </c>
      <c r="P1372" s="30">
        <f t="shared" si="213"/>
        <v>0</v>
      </c>
      <c r="Q1372" s="30">
        <f t="shared" si="214"/>
        <v>0</v>
      </c>
      <c r="R1372" s="30">
        <f t="shared" si="215"/>
        <v>0</v>
      </c>
      <c r="S1372" s="30"/>
      <c r="T1372" s="30"/>
      <c r="U1372" s="30"/>
      <c r="V1372" s="34">
        <f t="shared" si="216"/>
        <v>1</v>
      </c>
    </row>
    <row r="1373" spans="1:22" s="34" customFormat="1" x14ac:dyDescent="0.25">
      <c r="A1373" s="30">
        <f t="shared" si="217"/>
        <v>1</v>
      </c>
      <c r="D1373" s="33">
        <v>1369</v>
      </c>
      <c r="E1373" s="35"/>
      <c r="F1373" s="36"/>
      <c r="G1373" s="36"/>
      <c r="H1373" s="72"/>
      <c r="I1373" s="77"/>
      <c r="J1373" s="81" t="str">
        <f t="shared" si="218"/>
        <v/>
      </c>
      <c r="K1373"/>
      <c r="L1373" s="30">
        <f t="shared" si="219"/>
        <v>0</v>
      </c>
      <c r="M1373" s="30">
        <f t="shared" si="210"/>
        <v>0</v>
      </c>
      <c r="N1373" s="30">
        <f t="shared" si="211"/>
        <v>0</v>
      </c>
      <c r="O1373" s="30">
        <f t="shared" si="212"/>
        <v>0</v>
      </c>
      <c r="P1373" s="30">
        <f t="shared" si="213"/>
        <v>0</v>
      </c>
      <c r="Q1373" s="30">
        <f t="shared" si="214"/>
        <v>0</v>
      </c>
      <c r="R1373" s="30">
        <f t="shared" si="215"/>
        <v>0</v>
      </c>
      <c r="S1373" s="30"/>
      <c r="T1373" s="30"/>
      <c r="U1373" s="30"/>
      <c r="V1373" s="34">
        <f t="shared" si="216"/>
        <v>1</v>
      </c>
    </row>
    <row r="1374" spans="1:22" s="34" customFormat="1" x14ac:dyDescent="0.25">
      <c r="A1374" s="30">
        <f t="shared" si="217"/>
        <v>1</v>
      </c>
      <c r="D1374" s="33">
        <v>1370</v>
      </c>
      <c r="E1374" s="35"/>
      <c r="F1374" s="36"/>
      <c r="G1374" s="36"/>
      <c r="H1374" s="72"/>
      <c r="I1374" s="77"/>
      <c r="J1374" s="81" t="str">
        <f t="shared" si="218"/>
        <v/>
      </c>
      <c r="K1374"/>
      <c r="L1374" s="30">
        <f t="shared" si="219"/>
        <v>0</v>
      </c>
      <c r="M1374" s="30">
        <f t="shared" si="210"/>
        <v>0</v>
      </c>
      <c r="N1374" s="30">
        <f t="shared" si="211"/>
        <v>0</v>
      </c>
      <c r="O1374" s="30">
        <f t="shared" si="212"/>
        <v>0</v>
      </c>
      <c r="P1374" s="30">
        <f t="shared" si="213"/>
        <v>0</v>
      </c>
      <c r="Q1374" s="30">
        <f t="shared" si="214"/>
        <v>0</v>
      </c>
      <c r="R1374" s="30">
        <f t="shared" si="215"/>
        <v>0</v>
      </c>
      <c r="S1374" s="30"/>
      <c r="T1374" s="30"/>
      <c r="U1374" s="30"/>
      <c r="V1374" s="34">
        <f t="shared" si="216"/>
        <v>1</v>
      </c>
    </row>
    <row r="1375" spans="1:22" s="34" customFormat="1" x14ac:dyDescent="0.25">
      <c r="A1375" s="30">
        <f t="shared" si="217"/>
        <v>1</v>
      </c>
      <c r="D1375" s="33">
        <v>1371</v>
      </c>
      <c r="E1375" s="35"/>
      <c r="F1375" s="36"/>
      <c r="G1375" s="36"/>
      <c r="H1375" s="72"/>
      <c r="I1375" s="77"/>
      <c r="J1375" s="81" t="str">
        <f t="shared" si="218"/>
        <v/>
      </c>
      <c r="K1375"/>
      <c r="L1375" s="30">
        <f t="shared" si="219"/>
        <v>0</v>
      </c>
      <c r="M1375" s="30">
        <f t="shared" si="210"/>
        <v>0</v>
      </c>
      <c r="N1375" s="30">
        <f t="shared" si="211"/>
        <v>0</v>
      </c>
      <c r="O1375" s="30">
        <f t="shared" si="212"/>
        <v>0</v>
      </c>
      <c r="P1375" s="30">
        <f t="shared" si="213"/>
        <v>0</v>
      </c>
      <c r="Q1375" s="30">
        <f t="shared" si="214"/>
        <v>0</v>
      </c>
      <c r="R1375" s="30">
        <f t="shared" si="215"/>
        <v>0</v>
      </c>
      <c r="S1375" s="30"/>
      <c r="T1375" s="30"/>
      <c r="U1375" s="30"/>
      <c r="V1375" s="34">
        <f t="shared" si="216"/>
        <v>1</v>
      </c>
    </row>
    <row r="1376" spans="1:22" s="34" customFormat="1" x14ac:dyDescent="0.25">
      <c r="A1376" s="30">
        <f t="shared" si="217"/>
        <v>1</v>
      </c>
      <c r="D1376" s="33">
        <v>1372</v>
      </c>
      <c r="E1376" s="35"/>
      <c r="F1376" s="36"/>
      <c r="G1376" s="36"/>
      <c r="H1376" s="72"/>
      <c r="I1376" s="77"/>
      <c r="J1376" s="81" t="str">
        <f t="shared" si="218"/>
        <v/>
      </c>
      <c r="K1376"/>
      <c r="L1376" s="30">
        <f t="shared" si="219"/>
        <v>0</v>
      </c>
      <c r="M1376" s="30">
        <f t="shared" si="210"/>
        <v>0</v>
      </c>
      <c r="N1376" s="30">
        <f t="shared" si="211"/>
        <v>0</v>
      </c>
      <c r="O1376" s="30">
        <f t="shared" si="212"/>
        <v>0</v>
      </c>
      <c r="P1376" s="30">
        <f t="shared" si="213"/>
        <v>0</v>
      </c>
      <c r="Q1376" s="30">
        <f t="shared" si="214"/>
        <v>0</v>
      </c>
      <c r="R1376" s="30">
        <f t="shared" si="215"/>
        <v>0</v>
      </c>
      <c r="S1376" s="30"/>
      <c r="T1376" s="30"/>
      <c r="U1376" s="30"/>
      <c r="V1376" s="34">
        <f t="shared" si="216"/>
        <v>1</v>
      </c>
    </row>
    <row r="1377" spans="1:22" s="34" customFormat="1" x14ac:dyDescent="0.25">
      <c r="A1377" s="30">
        <f t="shared" si="217"/>
        <v>1</v>
      </c>
      <c r="D1377" s="33">
        <v>1373</v>
      </c>
      <c r="E1377" s="35"/>
      <c r="F1377" s="36"/>
      <c r="G1377" s="36"/>
      <c r="H1377" s="72"/>
      <c r="I1377" s="77"/>
      <c r="J1377" s="81" t="str">
        <f t="shared" si="218"/>
        <v/>
      </c>
      <c r="K1377"/>
      <c r="L1377" s="30">
        <f t="shared" si="219"/>
        <v>0</v>
      </c>
      <c r="M1377" s="30">
        <f t="shared" si="210"/>
        <v>0</v>
      </c>
      <c r="N1377" s="30">
        <f t="shared" si="211"/>
        <v>0</v>
      </c>
      <c r="O1377" s="30">
        <f t="shared" si="212"/>
        <v>0</v>
      </c>
      <c r="P1377" s="30">
        <f t="shared" si="213"/>
        <v>0</v>
      </c>
      <c r="Q1377" s="30">
        <f t="shared" si="214"/>
        <v>0</v>
      </c>
      <c r="R1377" s="30">
        <f t="shared" si="215"/>
        <v>0</v>
      </c>
      <c r="S1377" s="30"/>
      <c r="T1377" s="30"/>
      <c r="U1377" s="30"/>
      <c r="V1377" s="34">
        <f t="shared" si="216"/>
        <v>1</v>
      </c>
    </row>
    <row r="1378" spans="1:22" s="34" customFormat="1" x14ac:dyDescent="0.25">
      <c r="A1378" s="30">
        <f t="shared" si="217"/>
        <v>1</v>
      </c>
      <c r="D1378" s="33">
        <v>1374</v>
      </c>
      <c r="E1378" s="35"/>
      <c r="F1378" s="36"/>
      <c r="G1378" s="36"/>
      <c r="H1378" s="72"/>
      <c r="I1378" s="77"/>
      <c r="J1378" s="81" t="str">
        <f t="shared" si="218"/>
        <v/>
      </c>
      <c r="K1378"/>
      <c r="L1378" s="30">
        <f t="shared" si="219"/>
        <v>0</v>
      </c>
      <c r="M1378" s="30">
        <f t="shared" si="210"/>
        <v>0</v>
      </c>
      <c r="N1378" s="30">
        <f t="shared" si="211"/>
        <v>0</v>
      </c>
      <c r="O1378" s="30">
        <f t="shared" si="212"/>
        <v>0</v>
      </c>
      <c r="P1378" s="30">
        <f t="shared" si="213"/>
        <v>0</v>
      </c>
      <c r="Q1378" s="30">
        <f t="shared" si="214"/>
        <v>0</v>
      </c>
      <c r="R1378" s="30">
        <f t="shared" si="215"/>
        <v>0</v>
      </c>
      <c r="S1378" s="30"/>
      <c r="T1378" s="30"/>
      <c r="U1378" s="30"/>
      <c r="V1378" s="34">
        <f t="shared" si="216"/>
        <v>1</v>
      </c>
    </row>
    <row r="1379" spans="1:22" s="34" customFormat="1" x14ac:dyDescent="0.25">
      <c r="A1379" s="30">
        <f t="shared" si="217"/>
        <v>1</v>
      </c>
      <c r="D1379" s="33">
        <v>1375</v>
      </c>
      <c r="E1379" s="35"/>
      <c r="F1379" s="36"/>
      <c r="G1379" s="36"/>
      <c r="H1379" s="72"/>
      <c r="I1379" s="77"/>
      <c r="J1379" s="81" t="str">
        <f t="shared" si="218"/>
        <v/>
      </c>
      <c r="K1379"/>
      <c r="L1379" s="30">
        <f t="shared" si="219"/>
        <v>0</v>
      </c>
      <c r="M1379" s="30">
        <f t="shared" si="210"/>
        <v>0</v>
      </c>
      <c r="N1379" s="30">
        <f t="shared" si="211"/>
        <v>0</v>
      </c>
      <c r="O1379" s="30">
        <f t="shared" si="212"/>
        <v>0</v>
      </c>
      <c r="P1379" s="30">
        <f t="shared" si="213"/>
        <v>0</v>
      </c>
      <c r="Q1379" s="30">
        <f t="shared" si="214"/>
        <v>0</v>
      </c>
      <c r="R1379" s="30">
        <f t="shared" si="215"/>
        <v>0</v>
      </c>
      <c r="S1379" s="30"/>
      <c r="T1379" s="30"/>
      <c r="U1379" s="30"/>
      <c r="V1379" s="34">
        <f t="shared" si="216"/>
        <v>1</v>
      </c>
    </row>
    <row r="1380" spans="1:22" s="34" customFormat="1" x14ac:dyDescent="0.25">
      <c r="A1380" s="30">
        <f t="shared" si="217"/>
        <v>1</v>
      </c>
      <c r="D1380" s="33">
        <v>1376</v>
      </c>
      <c r="E1380" s="35"/>
      <c r="F1380" s="36"/>
      <c r="G1380" s="36"/>
      <c r="H1380" s="72"/>
      <c r="I1380" s="77"/>
      <c r="J1380" s="81" t="str">
        <f t="shared" si="218"/>
        <v/>
      </c>
      <c r="K1380"/>
      <c r="L1380" s="30">
        <f t="shared" si="219"/>
        <v>0</v>
      </c>
      <c r="M1380" s="30">
        <f t="shared" si="210"/>
        <v>0</v>
      </c>
      <c r="N1380" s="30">
        <f t="shared" si="211"/>
        <v>0</v>
      </c>
      <c r="O1380" s="30">
        <f t="shared" si="212"/>
        <v>0</v>
      </c>
      <c r="P1380" s="30">
        <f t="shared" si="213"/>
        <v>0</v>
      </c>
      <c r="Q1380" s="30">
        <f t="shared" si="214"/>
        <v>0</v>
      </c>
      <c r="R1380" s="30">
        <f t="shared" si="215"/>
        <v>0</v>
      </c>
      <c r="S1380" s="30"/>
      <c r="T1380" s="30"/>
      <c r="U1380" s="30"/>
      <c r="V1380" s="34">
        <f t="shared" si="216"/>
        <v>1</v>
      </c>
    </row>
    <row r="1381" spans="1:22" s="34" customFormat="1" x14ac:dyDescent="0.25">
      <c r="A1381" s="30">
        <f t="shared" si="217"/>
        <v>1</v>
      </c>
      <c r="D1381" s="33">
        <v>1377</v>
      </c>
      <c r="E1381" s="35"/>
      <c r="F1381" s="36"/>
      <c r="G1381" s="36"/>
      <c r="H1381" s="72"/>
      <c r="I1381" s="77"/>
      <c r="J1381" s="81" t="str">
        <f t="shared" si="218"/>
        <v/>
      </c>
      <c r="K1381"/>
      <c r="L1381" s="30">
        <f t="shared" si="219"/>
        <v>0</v>
      </c>
      <c r="M1381" s="30">
        <f t="shared" si="210"/>
        <v>0</v>
      </c>
      <c r="N1381" s="30">
        <f t="shared" si="211"/>
        <v>0</v>
      </c>
      <c r="O1381" s="30">
        <f t="shared" si="212"/>
        <v>0</v>
      </c>
      <c r="P1381" s="30">
        <f t="shared" si="213"/>
        <v>0</v>
      </c>
      <c r="Q1381" s="30">
        <f t="shared" si="214"/>
        <v>0</v>
      </c>
      <c r="R1381" s="30">
        <f t="shared" si="215"/>
        <v>0</v>
      </c>
      <c r="S1381" s="30"/>
      <c r="T1381" s="30"/>
      <c r="U1381" s="30"/>
      <c r="V1381" s="34">
        <f t="shared" si="216"/>
        <v>1</v>
      </c>
    </row>
    <row r="1382" spans="1:22" s="34" customFormat="1" x14ac:dyDescent="0.25">
      <c r="A1382" s="30">
        <f t="shared" si="217"/>
        <v>1</v>
      </c>
      <c r="D1382" s="33">
        <v>1378</v>
      </c>
      <c r="E1382" s="35"/>
      <c r="F1382" s="36"/>
      <c r="G1382" s="36"/>
      <c r="H1382" s="72"/>
      <c r="I1382" s="77"/>
      <c r="J1382" s="81" t="str">
        <f t="shared" si="218"/>
        <v/>
      </c>
      <c r="K1382"/>
      <c r="L1382" s="30">
        <f t="shared" si="219"/>
        <v>0</v>
      </c>
      <c r="M1382" s="30">
        <f t="shared" si="210"/>
        <v>0</v>
      </c>
      <c r="N1382" s="30">
        <f t="shared" si="211"/>
        <v>0</v>
      </c>
      <c r="O1382" s="30">
        <f t="shared" si="212"/>
        <v>0</v>
      </c>
      <c r="P1382" s="30">
        <f t="shared" si="213"/>
        <v>0</v>
      </c>
      <c r="Q1382" s="30">
        <f t="shared" si="214"/>
        <v>0</v>
      </c>
      <c r="R1382" s="30">
        <f t="shared" si="215"/>
        <v>0</v>
      </c>
      <c r="S1382" s="30"/>
      <c r="T1382" s="30"/>
      <c r="U1382" s="30"/>
      <c r="V1382" s="34">
        <f t="shared" si="216"/>
        <v>1</v>
      </c>
    </row>
    <row r="1383" spans="1:22" s="34" customFormat="1" x14ac:dyDescent="0.25">
      <c r="A1383" s="30">
        <f t="shared" si="217"/>
        <v>1</v>
      </c>
      <c r="D1383" s="33">
        <v>1379</v>
      </c>
      <c r="E1383" s="35"/>
      <c r="F1383" s="36"/>
      <c r="G1383" s="36"/>
      <c r="H1383" s="72"/>
      <c r="I1383" s="77"/>
      <c r="J1383" s="81" t="str">
        <f t="shared" si="218"/>
        <v/>
      </c>
      <c r="K1383"/>
      <c r="L1383" s="30">
        <f t="shared" si="219"/>
        <v>0</v>
      </c>
      <c r="M1383" s="30">
        <f t="shared" si="210"/>
        <v>0</v>
      </c>
      <c r="N1383" s="30">
        <f t="shared" si="211"/>
        <v>0</v>
      </c>
      <c r="O1383" s="30">
        <f t="shared" si="212"/>
        <v>0</v>
      </c>
      <c r="P1383" s="30">
        <f t="shared" si="213"/>
        <v>0</v>
      </c>
      <c r="Q1383" s="30">
        <f t="shared" si="214"/>
        <v>0</v>
      </c>
      <c r="R1383" s="30">
        <f t="shared" si="215"/>
        <v>0</v>
      </c>
      <c r="S1383" s="30"/>
      <c r="T1383" s="30"/>
      <c r="U1383" s="30"/>
      <c r="V1383" s="34">
        <f t="shared" si="216"/>
        <v>1</v>
      </c>
    </row>
    <row r="1384" spans="1:22" s="34" customFormat="1" x14ac:dyDescent="0.25">
      <c r="A1384" s="30">
        <f t="shared" si="217"/>
        <v>1</v>
      </c>
      <c r="D1384" s="33">
        <v>1380</v>
      </c>
      <c r="E1384" s="35"/>
      <c r="F1384" s="36"/>
      <c r="G1384" s="36"/>
      <c r="H1384" s="72"/>
      <c r="I1384" s="77"/>
      <c r="J1384" s="81" t="str">
        <f t="shared" si="218"/>
        <v/>
      </c>
      <c r="K1384"/>
      <c r="L1384" s="30">
        <f t="shared" si="219"/>
        <v>0</v>
      </c>
      <c r="M1384" s="30">
        <f t="shared" si="210"/>
        <v>0</v>
      </c>
      <c r="N1384" s="30">
        <f t="shared" si="211"/>
        <v>0</v>
      </c>
      <c r="O1384" s="30">
        <f t="shared" si="212"/>
        <v>0</v>
      </c>
      <c r="P1384" s="30">
        <f t="shared" si="213"/>
        <v>0</v>
      </c>
      <c r="Q1384" s="30">
        <f t="shared" si="214"/>
        <v>0</v>
      </c>
      <c r="R1384" s="30">
        <f t="shared" si="215"/>
        <v>0</v>
      </c>
      <c r="S1384" s="30"/>
      <c r="T1384" s="30"/>
      <c r="U1384" s="30"/>
      <c r="V1384" s="34">
        <f t="shared" si="216"/>
        <v>1</v>
      </c>
    </row>
    <row r="1385" spans="1:22" s="34" customFormat="1" x14ac:dyDescent="0.25">
      <c r="A1385" s="30">
        <f t="shared" si="217"/>
        <v>1</v>
      </c>
      <c r="D1385" s="33">
        <v>1381</v>
      </c>
      <c r="E1385" s="35"/>
      <c r="F1385" s="36"/>
      <c r="G1385" s="36"/>
      <c r="H1385" s="72"/>
      <c r="I1385" s="77"/>
      <c r="J1385" s="81" t="str">
        <f t="shared" si="218"/>
        <v/>
      </c>
      <c r="K1385"/>
      <c r="L1385" s="30">
        <f t="shared" si="219"/>
        <v>0</v>
      </c>
      <c r="M1385" s="30">
        <f t="shared" si="210"/>
        <v>0</v>
      </c>
      <c r="N1385" s="30">
        <f t="shared" si="211"/>
        <v>0</v>
      </c>
      <c r="O1385" s="30">
        <f t="shared" si="212"/>
        <v>0</v>
      </c>
      <c r="P1385" s="30">
        <f t="shared" si="213"/>
        <v>0</v>
      </c>
      <c r="Q1385" s="30">
        <f t="shared" si="214"/>
        <v>0</v>
      </c>
      <c r="R1385" s="30">
        <f t="shared" si="215"/>
        <v>0</v>
      </c>
      <c r="S1385" s="30"/>
      <c r="T1385" s="30"/>
      <c r="U1385" s="30"/>
      <c r="V1385" s="34">
        <f t="shared" si="216"/>
        <v>1</v>
      </c>
    </row>
    <row r="1386" spans="1:22" s="34" customFormat="1" x14ac:dyDescent="0.25">
      <c r="A1386" s="30">
        <f t="shared" si="217"/>
        <v>1</v>
      </c>
      <c r="D1386" s="33">
        <v>1382</v>
      </c>
      <c r="E1386" s="35"/>
      <c r="F1386" s="36"/>
      <c r="G1386" s="36"/>
      <c r="H1386" s="72"/>
      <c r="I1386" s="77"/>
      <c r="J1386" s="81" t="str">
        <f t="shared" si="218"/>
        <v/>
      </c>
      <c r="K1386"/>
      <c r="L1386" s="30">
        <f t="shared" si="219"/>
        <v>0</v>
      </c>
      <c r="M1386" s="30">
        <f t="shared" si="210"/>
        <v>0</v>
      </c>
      <c r="N1386" s="30">
        <f t="shared" si="211"/>
        <v>0</v>
      </c>
      <c r="O1386" s="30">
        <f t="shared" si="212"/>
        <v>0</v>
      </c>
      <c r="P1386" s="30">
        <f t="shared" si="213"/>
        <v>0</v>
      </c>
      <c r="Q1386" s="30">
        <f t="shared" si="214"/>
        <v>0</v>
      </c>
      <c r="R1386" s="30">
        <f t="shared" si="215"/>
        <v>0</v>
      </c>
      <c r="S1386" s="30"/>
      <c r="T1386" s="30"/>
      <c r="U1386" s="30"/>
      <c r="V1386" s="34">
        <f t="shared" si="216"/>
        <v>1</v>
      </c>
    </row>
    <row r="1387" spans="1:22" s="34" customFormat="1" x14ac:dyDescent="0.25">
      <c r="A1387" s="30">
        <f t="shared" si="217"/>
        <v>1</v>
      </c>
      <c r="D1387" s="33">
        <v>1383</v>
      </c>
      <c r="E1387" s="35"/>
      <c r="F1387" s="36"/>
      <c r="G1387" s="36"/>
      <c r="H1387" s="72"/>
      <c r="I1387" s="77"/>
      <c r="J1387" s="81" t="str">
        <f t="shared" si="218"/>
        <v/>
      </c>
      <c r="K1387"/>
      <c r="L1387" s="30">
        <f t="shared" si="219"/>
        <v>0</v>
      </c>
      <c r="M1387" s="30">
        <f t="shared" si="210"/>
        <v>0</v>
      </c>
      <c r="N1387" s="30">
        <f t="shared" si="211"/>
        <v>0</v>
      </c>
      <c r="O1387" s="30">
        <f t="shared" si="212"/>
        <v>0</v>
      </c>
      <c r="P1387" s="30">
        <f t="shared" si="213"/>
        <v>0</v>
      </c>
      <c r="Q1387" s="30">
        <f t="shared" si="214"/>
        <v>0</v>
      </c>
      <c r="R1387" s="30">
        <f t="shared" si="215"/>
        <v>0</v>
      </c>
      <c r="S1387" s="30"/>
      <c r="T1387" s="30"/>
      <c r="U1387" s="30"/>
      <c r="V1387" s="34">
        <f t="shared" si="216"/>
        <v>1</v>
      </c>
    </row>
    <row r="1388" spans="1:22" s="34" customFormat="1" x14ac:dyDescent="0.25">
      <c r="A1388" s="30">
        <f t="shared" si="217"/>
        <v>1</v>
      </c>
      <c r="D1388" s="33">
        <v>1384</v>
      </c>
      <c r="E1388" s="35"/>
      <c r="F1388" s="36"/>
      <c r="G1388" s="36"/>
      <c r="H1388" s="72"/>
      <c r="I1388" s="77"/>
      <c r="J1388" s="81" t="str">
        <f t="shared" si="218"/>
        <v/>
      </c>
      <c r="K1388"/>
      <c r="L1388" s="30">
        <f t="shared" si="219"/>
        <v>0</v>
      </c>
      <c r="M1388" s="30">
        <f t="shared" si="210"/>
        <v>0</v>
      </c>
      <c r="N1388" s="30">
        <f t="shared" si="211"/>
        <v>0</v>
      </c>
      <c r="O1388" s="30">
        <f t="shared" si="212"/>
        <v>0</v>
      </c>
      <c r="P1388" s="30">
        <f t="shared" si="213"/>
        <v>0</v>
      </c>
      <c r="Q1388" s="30">
        <f t="shared" si="214"/>
        <v>0</v>
      </c>
      <c r="R1388" s="30">
        <f t="shared" si="215"/>
        <v>0</v>
      </c>
      <c r="S1388" s="30"/>
      <c r="T1388" s="30"/>
      <c r="U1388" s="30"/>
      <c r="V1388" s="34">
        <f t="shared" si="216"/>
        <v>1</v>
      </c>
    </row>
    <row r="1389" spans="1:22" s="34" customFormat="1" x14ac:dyDescent="0.25">
      <c r="A1389" s="30">
        <f t="shared" si="217"/>
        <v>1</v>
      </c>
      <c r="D1389" s="33">
        <v>1385</v>
      </c>
      <c r="E1389" s="35"/>
      <c r="F1389" s="36"/>
      <c r="G1389" s="36"/>
      <c r="H1389" s="72"/>
      <c r="I1389" s="77"/>
      <c r="J1389" s="81" t="str">
        <f t="shared" si="218"/>
        <v/>
      </c>
      <c r="K1389"/>
      <c r="L1389" s="30">
        <f t="shared" si="219"/>
        <v>0</v>
      </c>
      <c r="M1389" s="30">
        <f t="shared" si="210"/>
        <v>0</v>
      </c>
      <c r="N1389" s="30">
        <f t="shared" si="211"/>
        <v>0</v>
      </c>
      <c r="O1389" s="30">
        <f t="shared" si="212"/>
        <v>0</v>
      </c>
      <c r="P1389" s="30">
        <f t="shared" si="213"/>
        <v>0</v>
      </c>
      <c r="Q1389" s="30">
        <f t="shared" si="214"/>
        <v>0</v>
      </c>
      <c r="R1389" s="30">
        <f t="shared" si="215"/>
        <v>0</v>
      </c>
      <c r="S1389" s="30"/>
      <c r="T1389" s="30"/>
      <c r="U1389" s="30"/>
      <c r="V1389" s="34">
        <f t="shared" si="216"/>
        <v>1</v>
      </c>
    </row>
    <row r="1390" spans="1:22" s="34" customFormat="1" x14ac:dyDescent="0.25">
      <c r="A1390" s="30">
        <f t="shared" si="217"/>
        <v>1</v>
      </c>
      <c r="D1390" s="33">
        <v>1386</v>
      </c>
      <c r="E1390" s="35"/>
      <c r="F1390" s="36"/>
      <c r="G1390" s="36"/>
      <c r="H1390" s="72"/>
      <c r="I1390" s="77"/>
      <c r="J1390" s="81" t="str">
        <f t="shared" si="218"/>
        <v/>
      </c>
      <c r="K1390"/>
      <c r="L1390" s="30">
        <f t="shared" si="219"/>
        <v>0</v>
      </c>
      <c r="M1390" s="30">
        <f t="shared" si="210"/>
        <v>0</v>
      </c>
      <c r="N1390" s="30">
        <f t="shared" si="211"/>
        <v>0</v>
      </c>
      <c r="O1390" s="30">
        <f t="shared" si="212"/>
        <v>0</v>
      </c>
      <c r="P1390" s="30">
        <f t="shared" si="213"/>
        <v>0</v>
      </c>
      <c r="Q1390" s="30">
        <f t="shared" si="214"/>
        <v>0</v>
      </c>
      <c r="R1390" s="30">
        <f t="shared" si="215"/>
        <v>0</v>
      </c>
      <c r="S1390" s="30"/>
      <c r="T1390" s="30"/>
      <c r="U1390" s="30"/>
      <c r="V1390" s="34">
        <f t="shared" si="216"/>
        <v>1</v>
      </c>
    </row>
    <row r="1391" spans="1:22" s="34" customFormat="1" x14ac:dyDescent="0.25">
      <c r="A1391" s="30">
        <f t="shared" si="217"/>
        <v>1</v>
      </c>
      <c r="D1391" s="33">
        <v>1387</v>
      </c>
      <c r="E1391" s="35"/>
      <c r="F1391" s="36"/>
      <c r="G1391" s="36"/>
      <c r="H1391" s="72"/>
      <c r="I1391" s="77"/>
      <c r="J1391" s="81" t="str">
        <f t="shared" si="218"/>
        <v/>
      </c>
      <c r="K1391"/>
      <c r="L1391" s="30">
        <f t="shared" si="219"/>
        <v>0</v>
      </c>
      <c r="M1391" s="30">
        <f t="shared" si="210"/>
        <v>0</v>
      </c>
      <c r="N1391" s="30">
        <f t="shared" si="211"/>
        <v>0</v>
      </c>
      <c r="O1391" s="30">
        <f t="shared" si="212"/>
        <v>0</v>
      </c>
      <c r="P1391" s="30">
        <f t="shared" si="213"/>
        <v>0</v>
      </c>
      <c r="Q1391" s="30">
        <f t="shared" si="214"/>
        <v>0</v>
      </c>
      <c r="R1391" s="30">
        <f t="shared" si="215"/>
        <v>0</v>
      </c>
      <c r="S1391" s="30"/>
      <c r="T1391" s="30"/>
      <c r="U1391" s="30"/>
      <c r="V1391" s="34">
        <f t="shared" si="216"/>
        <v>1</v>
      </c>
    </row>
    <row r="1392" spans="1:22" s="34" customFormat="1" x14ac:dyDescent="0.25">
      <c r="A1392" s="30">
        <f t="shared" si="217"/>
        <v>1</v>
      </c>
      <c r="D1392" s="33">
        <v>1388</v>
      </c>
      <c r="E1392" s="35"/>
      <c r="F1392" s="36"/>
      <c r="G1392" s="36"/>
      <c r="H1392" s="72"/>
      <c r="I1392" s="77"/>
      <c r="J1392" s="81" t="str">
        <f t="shared" si="218"/>
        <v/>
      </c>
      <c r="K1392"/>
      <c r="L1392" s="30">
        <f t="shared" si="219"/>
        <v>0</v>
      </c>
      <c r="M1392" s="30">
        <f t="shared" si="210"/>
        <v>0</v>
      </c>
      <c r="N1392" s="30">
        <f t="shared" si="211"/>
        <v>0</v>
      </c>
      <c r="O1392" s="30">
        <f t="shared" si="212"/>
        <v>0</v>
      </c>
      <c r="P1392" s="30">
        <f t="shared" si="213"/>
        <v>0</v>
      </c>
      <c r="Q1392" s="30">
        <f t="shared" si="214"/>
        <v>0</v>
      </c>
      <c r="R1392" s="30">
        <f t="shared" si="215"/>
        <v>0</v>
      </c>
      <c r="S1392" s="30"/>
      <c r="T1392" s="30"/>
      <c r="U1392" s="30"/>
      <c r="V1392" s="34">
        <f t="shared" si="216"/>
        <v>1</v>
      </c>
    </row>
    <row r="1393" spans="1:22" s="34" customFormat="1" x14ac:dyDescent="0.25">
      <c r="A1393" s="30">
        <f t="shared" si="217"/>
        <v>1</v>
      </c>
      <c r="D1393" s="33">
        <v>1389</v>
      </c>
      <c r="E1393" s="35"/>
      <c r="F1393" s="36"/>
      <c r="G1393" s="36"/>
      <c r="H1393" s="72"/>
      <c r="I1393" s="77"/>
      <c r="J1393" s="81" t="str">
        <f t="shared" si="218"/>
        <v/>
      </c>
      <c r="K1393"/>
      <c r="L1393" s="30">
        <f t="shared" si="219"/>
        <v>0</v>
      </c>
      <c r="M1393" s="30">
        <f t="shared" si="210"/>
        <v>0</v>
      </c>
      <c r="N1393" s="30">
        <f t="shared" si="211"/>
        <v>0</v>
      </c>
      <c r="O1393" s="30">
        <f t="shared" si="212"/>
        <v>0</v>
      </c>
      <c r="P1393" s="30">
        <f t="shared" si="213"/>
        <v>0</v>
      </c>
      <c r="Q1393" s="30">
        <f t="shared" si="214"/>
        <v>0</v>
      </c>
      <c r="R1393" s="30">
        <f t="shared" si="215"/>
        <v>0</v>
      </c>
      <c r="S1393" s="30"/>
      <c r="T1393" s="30"/>
      <c r="U1393" s="30"/>
      <c r="V1393" s="34">
        <f t="shared" si="216"/>
        <v>1</v>
      </c>
    </row>
    <row r="1394" spans="1:22" s="34" customFormat="1" x14ac:dyDescent="0.25">
      <c r="A1394" s="30">
        <f t="shared" si="217"/>
        <v>1</v>
      </c>
      <c r="D1394" s="33">
        <v>1390</v>
      </c>
      <c r="E1394" s="35"/>
      <c r="F1394" s="36"/>
      <c r="G1394" s="36"/>
      <c r="H1394" s="72"/>
      <c r="I1394" s="77"/>
      <c r="J1394" s="81" t="str">
        <f t="shared" si="218"/>
        <v/>
      </c>
      <c r="K1394"/>
      <c r="L1394" s="30">
        <f t="shared" si="219"/>
        <v>0</v>
      </c>
      <c r="M1394" s="30">
        <f t="shared" si="210"/>
        <v>0</v>
      </c>
      <c r="N1394" s="30">
        <f t="shared" si="211"/>
        <v>0</v>
      </c>
      <c r="O1394" s="30">
        <f t="shared" si="212"/>
        <v>0</v>
      </c>
      <c r="P1394" s="30">
        <f t="shared" si="213"/>
        <v>0</v>
      </c>
      <c r="Q1394" s="30">
        <f t="shared" si="214"/>
        <v>0</v>
      </c>
      <c r="R1394" s="30">
        <f t="shared" si="215"/>
        <v>0</v>
      </c>
      <c r="S1394" s="30"/>
      <c r="T1394" s="30"/>
      <c r="U1394" s="30"/>
      <c r="V1394" s="34">
        <f t="shared" si="216"/>
        <v>1</v>
      </c>
    </row>
    <row r="1395" spans="1:22" s="34" customFormat="1" x14ac:dyDescent="0.25">
      <c r="A1395" s="30">
        <f t="shared" si="217"/>
        <v>1</v>
      </c>
      <c r="D1395" s="33">
        <v>1391</v>
      </c>
      <c r="E1395" s="35"/>
      <c r="F1395" s="36"/>
      <c r="G1395" s="36"/>
      <c r="H1395" s="72"/>
      <c r="I1395" s="77"/>
      <c r="J1395" s="81" t="str">
        <f t="shared" si="218"/>
        <v/>
      </c>
      <c r="K1395"/>
      <c r="L1395" s="30">
        <f t="shared" si="219"/>
        <v>0</v>
      </c>
      <c r="M1395" s="30">
        <f t="shared" si="210"/>
        <v>0</v>
      </c>
      <c r="N1395" s="30">
        <f t="shared" si="211"/>
        <v>0</v>
      </c>
      <c r="O1395" s="30">
        <f t="shared" si="212"/>
        <v>0</v>
      </c>
      <c r="P1395" s="30">
        <f t="shared" si="213"/>
        <v>0</v>
      </c>
      <c r="Q1395" s="30">
        <f t="shared" si="214"/>
        <v>0</v>
      </c>
      <c r="R1395" s="30">
        <f t="shared" si="215"/>
        <v>0</v>
      </c>
      <c r="S1395" s="30"/>
      <c r="T1395" s="30"/>
      <c r="U1395" s="30"/>
      <c r="V1395" s="34">
        <f t="shared" si="216"/>
        <v>1</v>
      </c>
    </row>
    <row r="1396" spans="1:22" s="34" customFormat="1" x14ac:dyDescent="0.25">
      <c r="A1396" s="30">
        <f t="shared" si="217"/>
        <v>1</v>
      </c>
      <c r="D1396" s="33">
        <v>1392</v>
      </c>
      <c r="E1396" s="35"/>
      <c r="F1396" s="36"/>
      <c r="G1396" s="36"/>
      <c r="H1396" s="72"/>
      <c r="I1396" s="77"/>
      <c r="J1396" s="81" t="str">
        <f t="shared" si="218"/>
        <v/>
      </c>
      <c r="K1396"/>
      <c r="L1396" s="30">
        <f t="shared" si="219"/>
        <v>0</v>
      </c>
      <c r="M1396" s="30">
        <f t="shared" si="210"/>
        <v>0</v>
      </c>
      <c r="N1396" s="30">
        <f t="shared" si="211"/>
        <v>0</v>
      </c>
      <c r="O1396" s="30">
        <f t="shared" si="212"/>
        <v>0</v>
      </c>
      <c r="P1396" s="30">
        <f t="shared" si="213"/>
        <v>0</v>
      </c>
      <c r="Q1396" s="30">
        <f t="shared" si="214"/>
        <v>0</v>
      </c>
      <c r="R1396" s="30">
        <f t="shared" si="215"/>
        <v>0</v>
      </c>
      <c r="S1396" s="30"/>
      <c r="T1396" s="30"/>
      <c r="U1396" s="30"/>
      <c r="V1396" s="34">
        <f t="shared" si="216"/>
        <v>1</v>
      </c>
    </row>
    <row r="1397" spans="1:22" s="34" customFormat="1" x14ac:dyDescent="0.25">
      <c r="A1397" s="30">
        <f t="shared" si="217"/>
        <v>1</v>
      </c>
      <c r="D1397" s="33">
        <v>1393</v>
      </c>
      <c r="E1397" s="35"/>
      <c r="F1397" s="36"/>
      <c r="G1397" s="36"/>
      <c r="H1397" s="72"/>
      <c r="I1397" s="77"/>
      <c r="J1397" s="81" t="str">
        <f t="shared" si="218"/>
        <v/>
      </c>
      <c r="K1397"/>
      <c r="L1397" s="30">
        <f t="shared" si="219"/>
        <v>0</v>
      </c>
      <c r="M1397" s="30">
        <f t="shared" si="210"/>
        <v>0</v>
      </c>
      <c r="N1397" s="30">
        <f t="shared" si="211"/>
        <v>0</v>
      </c>
      <c r="O1397" s="30">
        <f t="shared" si="212"/>
        <v>0</v>
      </c>
      <c r="P1397" s="30">
        <f t="shared" si="213"/>
        <v>0</v>
      </c>
      <c r="Q1397" s="30">
        <f t="shared" si="214"/>
        <v>0</v>
      </c>
      <c r="R1397" s="30">
        <f t="shared" si="215"/>
        <v>0</v>
      </c>
      <c r="S1397" s="30"/>
      <c r="T1397" s="30"/>
      <c r="U1397" s="30"/>
      <c r="V1397" s="34">
        <f t="shared" si="216"/>
        <v>1</v>
      </c>
    </row>
    <row r="1398" spans="1:22" s="34" customFormat="1" x14ac:dyDescent="0.25">
      <c r="A1398" s="30">
        <f t="shared" si="217"/>
        <v>1</v>
      </c>
      <c r="D1398" s="33">
        <v>1394</v>
      </c>
      <c r="E1398" s="35"/>
      <c r="F1398" s="36"/>
      <c r="G1398" s="36"/>
      <c r="H1398" s="72"/>
      <c r="I1398" s="77"/>
      <c r="J1398" s="81" t="str">
        <f t="shared" si="218"/>
        <v/>
      </c>
      <c r="K1398"/>
      <c r="L1398" s="30">
        <f t="shared" si="219"/>
        <v>0</v>
      </c>
      <c r="M1398" s="30">
        <f t="shared" si="210"/>
        <v>0</v>
      </c>
      <c r="N1398" s="30">
        <f t="shared" si="211"/>
        <v>0</v>
      </c>
      <c r="O1398" s="30">
        <f t="shared" si="212"/>
        <v>0</v>
      </c>
      <c r="P1398" s="30">
        <f t="shared" si="213"/>
        <v>0</v>
      </c>
      <c r="Q1398" s="30">
        <f t="shared" si="214"/>
        <v>0</v>
      </c>
      <c r="R1398" s="30">
        <f t="shared" si="215"/>
        <v>0</v>
      </c>
      <c r="S1398" s="30"/>
      <c r="T1398" s="30"/>
      <c r="U1398" s="30"/>
      <c r="V1398" s="34">
        <f t="shared" si="216"/>
        <v>1</v>
      </c>
    </row>
    <row r="1399" spans="1:22" s="34" customFormat="1" x14ac:dyDescent="0.25">
      <c r="A1399" s="30">
        <f t="shared" si="217"/>
        <v>1</v>
      </c>
      <c r="D1399" s="33">
        <v>1395</v>
      </c>
      <c r="E1399" s="35"/>
      <c r="F1399" s="36"/>
      <c r="G1399" s="36"/>
      <c r="H1399" s="72"/>
      <c r="I1399" s="77"/>
      <c r="J1399" s="81" t="str">
        <f t="shared" si="218"/>
        <v/>
      </c>
      <c r="K1399"/>
      <c r="L1399" s="30">
        <f t="shared" si="219"/>
        <v>0</v>
      </c>
      <c r="M1399" s="30">
        <f t="shared" si="210"/>
        <v>0</v>
      </c>
      <c r="N1399" s="30">
        <f t="shared" si="211"/>
        <v>0</v>
      </c>
      <c r="O1399" s="30">
        <f t="shared" si="212"/>
        <v>0</v>
      </c>
      <c r="P1399" s="30">
        <f t="shared" si="213"/>
        <v>0</v>
      </c>
      <c r="Q1399" s="30">
        <f t="shared" si="214"/>
        <v>0</v>
      </c>
      <c r="R1399" s="30">
        <f t="shared" si="215"/>
        <v>0</v>
      </c>
      <c r="S1399" s="30"/>
      <c r="T1399" s="30"/>
      <c r="U1399" s="30"/>
      <c r="V1399" s="34">
        <f t="shared" si="216"/>
        <v>1</v>
      </c>
    </row>
    <row r="1400" spans="1:22" s="34" customFormat="1" x14ac:dyDescent="0.25">
      <c r="A1400" s="30">
        <f t="shared" si="217"/>
        <v>1</v>
      </c>
      <c r="D1400" s="33">
        <v>1396</v>
      </c>
      <c r="E1400" s="35"/>
      <c r="F1400" s="36"/>
      <c r="G1400" s="36"/>
      <c r="H1400" s="72"/>
      <c r="I1400" s="77"/>
      <c r="J1400" s="81" t="str">
        <f t="shared" si="218"/>
        <v/>
      </c>
      <c r="K1400"/>
      <c r="L1400" s="30">
        <f t="shared" si="219"/>
        <v>0</v>
      </c>
      <c r="M1400" s="30">
        <f t="shared" si="210"/>
        <v>0</v>
      </c>
      <c r="N1400" s="30">
        <f t="shared" si="211"/>
        <v>0</v>
      </c>
      <c r="O1400" s="30">
        <f t="shared" si="212"/>
        <v>0</v>
      </c>
      <c r="P1400" s="30">
        <f t="shared" si="213"/>
        <v>0</v>
      </c>
      <c r="Q1400" s="30">
        <f t="shared" si="214"/>
        <v>0</v>
      </c>
      <c r="R1400" s="30">
        <f t="shared" si="215"/>
        <v>0</v>
      </c>
      <c r="S1400" s="30"/>
      <c r="T1400" s="30"/>
      <c r="U1400" s="30"/>
      <c r="V1400" s="34">
        <f t="shared" si="216"/>
        <v>1</v>
      </c>
    </row>
    <row r="1401" spans="1:22" s="34" customFormat="1" x14ac:dyDescent="0.25">
      <c r="A1401" s="30">
        <f t="shared" si="217"/>
        <v>1</v>
      </c>
      <c r="D1401" s="33">
        <v>1397</v>
      </c>
      <c r="E1401" s="35"/>
      <c r="F1401" s="36"/>
      <c r="G1401" s="36"/>
      <c r="H1401" s="72"/>
      <c r="I1401" s="77"/>
      <c r="J1401" s="81" t="str">
        <f t="shared" si="218"/>
        <v/>
      </c>
      <c r="K1401"/>
      <c r="L1401" s="30">
        <f t="shared" si="219"/>
        <v>0</v>
      </c>
      <c r="M1401" s="30">
        <f t="shared" si="210"/>
        <v>0</v>
      </c>
      <c r="N1401" s="30">
        <f t="shared" si="211"/>
        <v>0</v>
      </c>
      <c r="O1401" s="30">
        <f t="shared" si="212"/>
        <v>0</v>
      </c>
      <c r="P1401" s="30">
        <f t="shared" si="213"/>
        <v>0</v>
      </c>
      <c r="Q1401" s="30">
        <f t="shared" si="214"/>
        <v>0</v>
      </c>
      <c r="R1401" s="30">
        <f t="shared" si="215"/>
        <v>0</v>
      </c>
      <c r="S1401" s="30"/>
      <c r="T1401" s="30"/>
      <c r="U1401" s="30"/>
      <c r="V1401" s="34">
        <f t="shared" si="216"/>
        <v>1</v>
      </c>
    </row>
    <row r="1402" spans="1:22" s="34" customFormat="1" x14ac:dyDescent="0.25">
      <c r="A1402" s="30">
        <f t="shared" si="217"/>
        <v>1</v>
      </c>
      <c r="D1402" s="33">
        <v>1398</v>
      </c>
      <c r="E1402" s="35"/>
      <c r="F1402" s="36"/>
      <c r="G1402" s="36"/>
      <c r="H1402" s="72"/>
      <c r="I1402" s="77"/>
      <c r="J1402" s="81" t="str">
        <f t="shared" si="218"/>
        <v/>
      </c>
      <c r="K1402"/>
      <c r="L1402" s="30">
        <f t="shared" si="219"/>
        <v>0</v>
      </c>
      <c r="M1402" s="30">
        <f t="shared" si="210"/>
        <v>0</v>
      </c>
      <c r="N1402" s="30">
        <f t="shared" si="211"/>
        <v>0</v>
      </c>
      <c r="O1402" s="30">
        <f t="shared" si="212"/>
        <v>0</v>
      </c>
      <c r="P1402" s="30">
        <f t="shared" si="213"/>
        <v>0</v>
      </c>
      <c r="Q1402" s="30">
        <f t="shared" si="214"/>
        <v>0</v>
      </c>
      <c r="R1402" s="30">
        <f t="shared" si="215"/>
        <v>0</v>
      </c>
      <c r="S1402" s="30"/>
      <c r="T1402" s="30"/>
      <c r="U1402" s="30"/>
      <c r="V1402" s="34">
        <f t="shared" si="216"/>
        <v>1</v>
      </c>
    </row>
    <row r="1403" spans="1:22" s="34" customFormat="1" x14ac:dyDescent="0.25">
      <c r="A1403" s="30">
        <f t="shared" si="217"/>
        <v>1</v>
      </c>
      <c r="D1403" s="33">
        <v>1399</v>
      </c>
      <c r="E1403" s="35"/>
      <c r="F1403" s="36"/>
      <c r="G1403" s="36"/>
      <c r="H1403" s="72"/>
      <c r="I1403" s="77"/>
      <c r="J1403" s="81" t="str">
        <f t="shared" si="218"/>
        <v/>
      </c>
      <c r="K1403"/>
      <c r="L1403" s="30">
        <f t="shared" si="219"/>
        <v>0</v>
      </c>
      <c r="M1403" s="30">
        <f t="shared" si="210"/>
        <v>0</v>
      </c>
      <c r="N1403" s="30">
        <f t="shared" si="211"/>
        <v>0</v>
      </c>
      <c r="O1403" s="30">
        <f t="shared" si="212"/>
        <v>0</v>
      </c>
      <c r="P1403" s="30">
        <f t="shared" si="213"/>
        <v>0</v>
      </c>
      <c r="Q1403" s="30">
        <f t="shared" si="214"/>
        <v>0</v>
      </c>
      <c r="R1403" s="30">
        <f t="shared" si="215"/>
        <v>0</v>
      </c>
      <c r="S1403" s="30"/>
      <c r="T1403" s="30"/>
      <c r="U1403" s="30"/>
      <c r="V1403" s="34">
        <f t="shared" si="216"/>
        <v>1</v>
      </c>
    </row>
    <row r="1404" spans="1:22" s="34" customFormat="1" x14ac:dyDescent="0.25">
      <c r="A1404" s="30">
        <f t="shared" si="217"/>
        <v>1</v>
      </c>
      <c r="D1404" s="33">
        <v>1400</v>
      </c>
      <c r="E1404" s="35"/>
      <c r="F1404" s="36"/>
      <c r="G1404" s="36"/>
      <c r="H1404" s="72"/>
      <c r="I1404" s="77"/>
      <c r="J1404" s="81" t="str">
        <f t="shared" si="218"/>
        <v/>
      </c>
      <c r="K1404"/>
      <c r="L1404" s="30">
        <f t="shared" si="219"/>
        <v>0</v>
      </c>
      <c r="M1404" s="30">
        <f t="shared" si="210"/>
        <v>0</v>
      </c>
      <c r="N1404" s="30">
        <f t="shared" si="211"/>
        <v>0</v>
      </c>
      <c r="O1404" s="30">
        <f t="shared" si="212"/>
        <v>0</v>
      </c>
      <c r="P1404" s="30">
        <f t="shared" si="213"/>
        <v>0</v>
      </c>
      <c r="Q1404" s="30">
        <f t="shared" si="214"/>
        <v>0</v>
      </c>
      <c r="R1404" s="30">
        <f t="shared" si="215"/>
        <v>0</v>
      </c>
      <c r="S1404" s="30"/>
      <c r="T1404" s="30"/>
      <c r="U1404" s="30"/>
      <c r="V1404" s="34">
        <f t="shared" si="216"/>
        <v>1</v>
      </c>
    </row>
    <row r="1405" spans="1:22" s="34" customFormat="1" x14ac:dyDescent="0.25">
      <c r="A1405" s="30">
        <f t="shared" si="217"/>
        <v>1</v>
      </c>
      <c r="D1405" s="33">
        <v>1401</v>
      </c>
      <c r="E1405" s="35"/>
      <c r="F1405" s="36"/>
      <c r="G1405" s="36"/>
      <c r="H1405" s="72"/>
      <c r="I1405" s="77"/>
      <c r="J1405" s="81" t="str">
        <f t="shared" si="218"/>
        <v/>
      </c>
      <c r="K1405"/>
      <c r="L1405" s="30">
        <f t="shared" si="219"/>
        <v>0</v>
      </c>
      <c r="M1405" s="30">
        <f t="shared" si="210"/>
        <v>0</v>
      </c>
      <c r="N1405" s="30">
        <f t="shared" si="211"/>
        <v>0</v>
      </c>
      <c r="O1405" s="30">
        <f t="shared" si="212"/>
        <v>0</v>
      </c>
      <c r="P1405" s="30">
        <f t="shared" si="213"/>
        <v>0</v>
      </c>
      <c r="Q1405" s="30">
        <f t="shared" si="214"/>
        <v>0</v>
      </c>
      <c r="R1405" s="30">
        <f t="shared" si="215"/>
        <v>0</v>
      </c>
      <c r="S1405" s="30"/>
      <c r="T1405" s="30"/>
      <c r="U1405" s="30"/>
      <c r="V1405" s="34">
        <f t="shared" si="216"/>
        <v>1</v>
      </c>
    </row>
    <row r="1406" spans="1:22" s="34" customFormat="1" x14ac:dyDescent="0.25">
      <c r="A1406" s="30">
        <f t="shared" si="217"/>
        <v>1</v>
      </c>
      <c r="D1406" s="33">
        <v>1402</v>
      </c>
      <c r="E1406" s="35"/>
      <c r="F1406" s="36"/>
      <c r="G1406" s="36"/>
      <c r="H1406" s="72"/>
      <c r="I1406" s="77"/>
      <c r="J1406" s="81" t="str">
        <f t="shared" si="218"/>
        <v/>
      </c>
      <c r="K1406"/>
      <c r="L1406" s="30">
        <f t="shared" si="219"/>
        <v>0</v>
      </c>
      <c r="M1406" s="30">
        <f t="shared" si="210"/>
        <v>0</v>
      </c>
      <c r="N1406" s="30">
        <f t="shared" si="211"/>
        <v>0</v>
      </c>
      <c r="O1406" s="30">
        <f t="shared" si="212"/>
        <v>0</v>
      </c>
      <c r="P1406" s="30">
        <f t="shared" si="213"/>
        <v>0</v>
      </c>
      <c r="Q1406" s="30">
        <f t="shared" si="214"/>
        <v>0</v>
      </c>
      <c r="R1406" s="30">
        <f t="shared" si="215"/>
        <v>0</v>
      </c>
      <c r="S1406" s="30"/>
      <c r="T1406" s="30"/>
      <c r="U1406" s="30"/>
      <c r="V1406" s="34">
        <f t="shared" si="216"/>
        <v>1</v>
      </c>
    </row>
    <row r="1407" spans="1:22" s="34" customFormat="1" x14ac:dyDescent="0.25">
      <c r="A1407" s="30">
        <f t="shared" si="217"/>
        <v>1</v>
      </c>
      <c r="D1407" s="33">
        <v>1403</v>
      </c>
      <c r="E1407" s="35"/>
      <c r="F1407" s="36"/>
      <c r="G1407" s="36"/>
      <c r="H1407" s="72"/>
      <c r="I1407" s="77"/>
      <c r="J1407" s="81" t="str">
        <f t="shared" si="218"/>
        <v/>
      </c>
      <c r="K1407"/>
      <c r="L1407" s="30">
        <f t="shared" si="219"/>
        <v>0</v>
      </c>
      <c r="M1407" s="30">
        <f t="shared" si="210"/>
        <v>0</v>
      </c>
      <c r="N1407" s="30">
        <f t="shared" si="211"/>
        <v>0</v>
      </c>
      <c r="O1407" s="30">
        <f t="shared" si="212"/>
        <v>0</v>
      </c>
      <c r="P1407" s="30">
        <f t="shared" si="213"/>
        <v>0</v>
      </c>
      <c r="Q1407" s="30">
        <f t="shared" si="214"/>
        <v>0</v>
      </c>
      <c r="R1407" s="30">
        <f t="shared" si="215"/>
        <v>0</v>
      </c>
      <c r="S1407" s="30"/>
      <c r="T1407" s="30"/>
      <c r="U1407" s="30"/>
      <c r="V1407" s="34">
        <f t="shared" si="216"/>
        <v>1</v>
      </c>
    </row>
    <row r="1408" spans="1:22" s="34" customFormat="1" x14ac:dyDescent="0.25">
      <c r="A1408" s="30">
        <f t="shared" si="217"/>
        <v>1</v>
      </c>
      <c r="D1408" s="33">
        <v>1404</v>
      </c>
      <c r="E1408" s="35"/>
      <c r="F1408" s="36"/>
      <c r="G1408" s="36"/>
      <c r="H1408" s="72"/>
      <c r="I1408" s="77"/>
      <c r="J1408" s="81" t="str">
        <f t="shared" si="218"/>
        <v/>
      </c>
      <c r="K1408"/>
      <c r="L1408" s="30">
        <f t="shared" si="219"/>
        <v>0</v>
      </c>
      <c r="M1408" s="30">
        <f t="shared" si="210"/>
        <v>0</v>
      </c>
      <c r="N1408" s="30">
        <f t="shared" si="211"/>
        <v>0</v>
      </c>
      <c r="O1408" s="30">
        <f t="shared" si="212"/>
        <v>0</v>
      </c>
      <c r="P1408" s="30">
        <f t="shared" si="213"/>
        <v>0</v>
      </c>
      <c r="Q1408" s="30">
        <f t="shared" si="214"/>
        <v>0</v>
      </c>
      <c r="R1408" s="30">
        <f t="shared" si="215"/>
        <v>0</v>
      </c>
      <c r="S1408" s="30"/>
      <c r="T1408" s="30"/>
      <c r="U1408" s="30"/>
      <c r="V1408" s="34">
        <f t="shared" si="216"/>
        <v>1</v>
      </c>
    </row>
    <row r="1409" spans="1:22" s="34" customFormat="1" x14ac:dyDescent="0.25">
      <c r="A1409" s="30">
        <f t="shared" si="217"/>
        <v>1</v>
      </c>
      <c r="D1409" s="33">
        <v>1405</v>
      </c>
      <c r="E1409" s="35"/>
      <c r="F1409" s="36"/>
      <c r="G1409" s="36"/>
      <c r="H1409" s="72"/>
      <c r="I1409" s="77"/>
      <c r="J1409" s="81" t="str">
        <f t="shared" si="218"/>
        <v/>
      </c>
      <c r="K1409"/>
      <c r="L1409" s="30">
        <f t="shared" si="219"/>
        <v>0</v>
      </c>
      <c r="M1409" s="30">
        <f t="shared" si="210"/>
        <v>0</v>
      </c>
      <c r="N1409" s="30">
        <f t="shared" si="211"/>
        <v>0</v>
      </c>
      <c r="O1409" s="30">
        <f t="shared" si="212"/>
        <v>0</v>
      </c>
      <c r="P1409" s="30">
        <f t="shared" si="213"/>
        <v>0</v>
      </c>
      <c r="Q1409" s="30">
        <f t="shared" si="214"/>
        <v>0</v>
      </c>
      <c r="R1409" s="30">
        <f t="shared" si="215"/>
        <v>0</v>
      </c>
      <c r="S1409" s="30"/>
      <c r="T1409" s="30"/>
      <c r="U1409" s="30"/>
      <c r="V1409" s="34">
        <f t="shared" si="216"/>
        <v>1</v>
      </c>
    </row>
    <row r="1410" spans="1:22" s="34" customFormat="1" x14ac:dyDescent="0.25">
      <c r="A1410" s="30">
        <f t="shared" si="217"/>
        <v>1</v>
      </c>
      <c r="D1410" s="33">
        <v>1406</v>
      </c>
      <c r="E1410" s="35"/>
      <c r="F1410" s="36"/>
      <c r="G1410" s="36"/>
      <c r="H1410" s="72"/>
      <c r="I1410" s="77"/>
      <c r="J1410" s="81" t="str">
        <f t="shared" si="218"/>
        <v/>
      </c>
      <c r="K1410"/>
      <c r="L1410" s="30">
        <f t="shared" si="219"/>
        <v>0</v>
      </c>
      <c r="M1410" s="30">
        <f t="shared" si="210"/>
        <v>0</v>
      </c>
      <c r="N1410" s="30">
        <f t="shared" si="211"/>
        <v>0</v>
      </c>
      <c r="O1410" s="30">
        <f t="shared" si="212"/>
        <v>0</v>
      </c>
      <c r="P1410" s="30">
        <f t="shared" si="213"/>
        <v>0</v>
      </c>
      <c r="Q1410" s="30">
        <f t="shared" si="214"/>
        <v>0</v>
      </c>
      <c r="R1410" s="30">
        <f t="shared" si="215"/>
        <v>0</v>
      </c>
      <c r="S1410" s="30"/>
      <c r="T1410" s="30"/>
      <c r="U1410" s="30"/>
      <c r="V1410" s="34">
        <f t="shared" si="216"/>
        <v>1</v>
      </c>
    </row>
    <row r="1411" spans="1:22" s="34" customFormat="1" x14ac:dyDescent="0.25">
      <c r="A1411" s="30">
        <f t="shared" si="217"/>
        <v>1</v>
      </c>
      <c r="D1411" s="33">
        <v>1407</v>
      </c>
      <c r="E1411" s="35"/>
      <c r="F1411" s="36"/>
      <c r="G1411" s="36"/>
      <c r="H1411" s="72"/>
      <c r="I1411" s="77"/>
      <c r="J1411" s="81" t="str">
        <f t="shared" si="218"/>
        <v/>
      </c>
      <c r="K1411"/>
      <c r="L1411" s="30">
        <f t="shared" si="219"/>
        <v>0</v>
      </c>
      <c r="M1411" s="30">
        <f t="shared" si="210"/>
        <v>0</v>
      </c>
      <c r="N1411" s="30">
        <f t="shared" si="211"/>
        <v>0</v>
      </c>
      <c r="O1411" s="30">
        <f t="shared" si="212"/>
        <v>0</v>
      </c>
      <c r="P1411" s="30">
        <f t="shared" si="213"/>
        <v>0</v>
      </c>
      <c r="Q1411" s="30">
        <f t="shared" si="214"/>
        <v>0</v>
      </c>
      <c r="R1411" s="30">
        <f t="shared" si="215"/>
        <v>0</v>
      </c>
      <c r="S1411" s="30"/>
      <c r="T1411" s="30"/>
      <c r="U1411" s="30"/>
      <c r="V1411" s="34">
        <f t="shared" si="216"/>
        <v>1</v>
      </c>
    </row>
    <row r="1412" spans="1:22" s="34" customFormat="1" x14ac:dyDescent="0.25">
      <c r="A1412" s="30">
        <f t="shared" si="217"/>
        <v>1</v>
      </c>
      <c r="D1412" s="33">
        <v>1408</v>
      </c>
      <c r="E1412" s="35"/>
      <c r="F1412" s="36"/>
      <c r="G1412" s="36"/>
      <c r="H1412" s="72"/>
      <c r="I1412" s="77"/>
      <c r="J1412" s="81" t="str">
        <f t="shared" si="218"/>
        <v/>
      </c>
      <c r="K1412"/>
      <c r="L1412" s="30">
        <f t="shared" si="219"/>
        <v>0</v>
      </c>
      <c r="M1412" s="30">
        <f t="shared" si="210"/>
        <v>0</v>
      </c>
      <c r="N1412" s="30">
        <f t="shared" si="211"/>
        <v>0</v>
      </c>
      <c r="O1412" s="30">
        <f t="shared" si="212"/>
        <v>0</v>
      </c>
      <c r="P1412" s="30">
        <f t="shared" si="213"/>
        <v>0</v>
      </c>
      <c r="Q1412" s="30">
        <f t="shared" si="214"/>
        <v>0</v>
      </c>
      <c r="R1412" s="30">
        <f t="shared" si="215"/>
        <v>0</v>
      </c>
      <c r="S1412" s="30"/>
      <c r="T1412" s="30"/>
      <c r="U1412" s="30"/>
      <c r="V1412" s="34">
        <f t="shared" si="216"/>
        <v>1</v>
      </c>
    </row>
    <row r="1413" spans="1:22" s="34" customFormat="1" x14ac:dyDescent="0.25">
      <c r="A1413" s="30">
        <f t="shared" si="217"/>
        <v>1</v>
      </c>
      <c r="D1413" s="33">
        <v>1409</v>
      </c>
      <c r="E1413" s="35"/>
      <c r="F1413" s="36"/>
      <c r="G1413" s="36"/>
      <c r="H1413" s="72"/>
      <c r="I1413" s="77"/>
      <c r="J1413" s="81" t="str">
        <f t="shared" si="218"/>
        <v/>
      </c>
      <c r="K1413"/>
      <c r="L1413" s="30">
        <f t="shared" si="219"/>
        <v>0</v>
      </c>
      <c r="M1413" s="30">
        <f t="shared" ref="M1413:M1476" si="220">IF(E1413&lt;&gt;"",1,0)</f>
        <v>0</v>
      </c>
      <c r="N1413" s="30">
        <f t="shared" ref="N1413:N1476" si="221">IF(F1413&lt;&gt;"",1,0)</f>
        <v>0</v>
      </c>
      <c r="O1413" s="30">
        <f t="shared" ref="O1413:O1476" si="222">IF(G1413&lt;&gt;"",1,0)</f>
        <v>0</v>
      </c>
      <c r="P1413" s="30">
        <f t="shared" ref="P1413:P1476" si="223">IF(H1413&lt;&gt;"",1,0)</f>
        <v>0</v>
      </c>
      <c r="Q1413" s="30">
        <f t="shared" ref="Q1413:Q1476" si="224">IF(I1413&lt;&gt;"",1,0)</f>
        <v>0</v>
      </c>
      <c r="R1413" s="30">
        <f t="shared" ref="R1413:R1476" si="225">IF(J1413&lt;&gt;"",1,0)</f>
        <v>0</v>
      </c>
      <c r="S1413" s="30"/>
      <c r="T1413" s="30"/>
      <c r="U1413" s="30"/>
      <c r="V1413" s="34">
        <f t="shared" ref="V1413:V1476" si="226">IF(LEN(H1413)=9,IF(ISNA(AND(MID(H1413,1,3)="sch",VALUE(MID(H1413,4,2))&gt;0,VALUE(MID(H1413,6,4))&gt;0)),0,IF(AND(MID(H1413,1,3)="sch",VALUE(MID(H1413,4,2))&gt;0,VALUE(MID(H1413,6,4))&gt;0),1,0)),IF(P1413=0,1,0))</f>
        <v>1</v>
      </c>
    </row>
    <row r="1414" spans="1:22" s="34" customFormat="1" x14ac:dyDescent="0.25">
      <c r="A1414" s="30">
        <f t="shared" ref="A1414:A1477" si="227">IF(L1414=0,1,IF(M1414*(N1414+O1414)*V1414&gt;0,1,0))</f>
        <v>1</v>
      </c>
      <c r="D1414" s="33">
        <v>1410</v>
      </c>
      <c r="E1414" s="35"/>
      <c r="F1414" s="36"/>
      <c r="G1414" s="36"/>
      <c r="H1414" s="72"/>
      <c r="I1414" s="77"/>
      <c r="J1414" s="81" t="str">
        <f t="shared" ref="J1414:J1477" si="228">IF(E1414&lt;&gt;"",0,"")</f>
        <v/>
      </c>
      <c r="K1414"/>
      <c r="L1414" s="30">
        <f t="shared" ref="L1414:L1477" si="229">IF(LEN(E1414&amp;F1414&amp;G1414&amp;H1414&amp;I1414&amp;J1414)&gt;0,1,0)</f>
        <v>0</v>
      </c>
      <c r="M1414" s="30">
        <f t="shared" si="220"/>
        <v>0</v>
      </c>
      <c r="N1414" s="30">
        <f t="shared" si="221"/>
        <v>0</v>
      </c>
      <c r="O1414" s="30">
        <f t="shared" si="222"/>
        <v>0</v>
      </c>
      <c r="P1414" s="30">
        <f t="shared" si="223"/>
        <v>0</v>
      </c>
      <c r="Q1414" s="30">
        <f t="shared" si="224"/>
        <v>0</v>
      </c>
      <c r="R1414" s="30">
        <f t="shared" si="225"/>
        <v>0</v>
      </c>
      <c r="S1414" s="30"/>
      <c r="T1414" s="30"/>
      <c r="U1414" s="30"/>
      <c r="V1414" s="34">
        <f t="shared" si="226"/>
        <v>1</v>
      </c>
    </row>
    <row r="1415" spans="1:22" s="34" customFormat="1" x14ac:dyDescent="0.25">
      <c r="A1415" s="30">
        <f t="shared" si="227"/>
        <v>1</v>
      </c>
      <c r="D1415" s="33">
        <v>1411</v>
      </c>
      <c r="E1415" s="35"/>
      <c r="F1415" s="36"/>
      <c r="G1415" s="36"/>
      <c r="H1415" s="72"/>
      <c r="I1415" s="77"/>
      <c r="J1415" s="81" t="str">
        <f t="shared" si="228"/>
        <v/>
      </c>
      <c r="K1415"/>
      <c r="L1415" s="30">
        <f t="shared" si="229"/>
        <v>0</v>
      </c>
      <c r="M1415" s="30">
        <f t="shared" si="220"/>
        <v>0</v>
      </c>
      <c r="N1415" s="30">
        <f t="shared" si="221"/>
        <v>0</v>
      </c>
      <c r="O1415" s="30">
        <f t="shared" si="222"/>
        <v>0</v>
      </c>
      <c r="P1415" s="30">
        <f t="shared" si="223"/>
        <v>0</v>
      </c>
      <c r="Q1415" s="30">
        <f t="shared" si="224"/>
        <v>0</v>
      </c>
      <c r="R1415" s="30">
        <f t="shared" si="225"/>
        <v>0</v>
      </c>
      <c r="S1415" s="30"/>
      <c r="T1415" s="30"/>
      <c r="U1415" s="30"/>
      <c r="V1415" s="34">
        <f t="shared" si="226"/>
        <v>1</v>
      </c>
    </row>
    <row r="1416" spans="1:22" s="34" customFormat="1" x14ac:dyDescent="0.25">
      <c r="A1416" s="30">
        <f t="shared" si="227"/>
        <v>1</v>
      </c>
      <c r="D1416" s="33">
        <v>1412</v>
      </c>
      <c r="E1416" s="35"/>
      <c r="F1416" s="36"/>
      <c r="G1416" s="36"/>
      <c r="H1416" s="72"/>
      <c r="I1416" s="77"/>
      <c r="J1416" s="81" t="str">
        <f t="shared" si="228"/>
        <v/>
      </c>
      <c r="K1416"/>
      <c r="L1416" s="30">
        <f t="shared" si="229"/>
        <v>0</v>
      </c>
      <c r="M1416" s="30">
        <f t="shared" si="220"/>
        <v>0</v>
      </c>
      <c r="N1416" s="30">
        <f t="shared" si="221"/>
        <v>0</v>
      </c>
      <c r="O1416" s="30">
        <f t="shared" si="222"/>
        <v>0</v>
      </c>
      <c r="P1416" s="30">
        <f t="shared" si="223"/>
        <v>0</v>
      </c>
      <c r="Q1416" s="30">
        <f t="shared" si="224"/>
        <v>0</v>
      </c>
      <c r="R1416" s="30">
        <f t="shared" si="225"/>
        <v>0</v>
      </c>
      <c r="S1416" s="30"/>
      <c r="T1416" s="30"/>
      <c r="U1416" s="30"/>
      <c r="V1416" s="34">
        <f t="shared" si="226"/>
        <v>1</v>
      </c>
    </row>
    <row r="1417" spans="1:22" s="34" customFormat="1" x14ac:dyDescent="0.25">
      <c r="A1417" s="30">
        <f t="shared" si="227"/>
        <v>1</v>
      </c>
      <c r="D1417" s="33">
        <v>1413</v>
      </c>
      <c r="E1417" s="35"/>
      <c r="F1417" s="36"/>
      <c r="G1417" s="36"/>
      <c r="H1417" s="72"/>
      <c r="I1417" s="77"/>
      <c r="J1417" s="81" t="str">
        <f t="shared" si="228"/>
        <v/>
      </c>
      <c r="K1417"/>
      <c r="L1417" s="30">
        <f t="shared" si="229"/>
        <v>0</v>
      </c>
      <c r="M1417" s="30">
        <f t="shared" si="220"/>
        <v>0</v>
      </c>
      <c r="N1417" s="30">
        <f t="shared" si="221"/>
        <v>0</v>
      </c>
      <c r="O1417" s="30">
        <f t="shared" si="222"/>
        <v>0</v>
      </c>
      <c r="P1417" s="30">
        <f t="shared" si="223"/>
        <v>0</v>
      </c>
      <c r="Q1417" s="30">
        <f t="shared" si="224"/>
        <v>0</v>
      </c>
      <c r="R1417" s="30">
        <f t="shared" si="225"/>
        <v>0</v>
      </c>
      <c r="S1417" s="30"/>
      <c r="T1417" s="30"/>
      <c r="U1417" s="30"/>
      <c r="V1417" s="34">
        <f t="shared" si="226"/>
        <v>1</v>
      </c>
    </row>
    <row r="1418" spans="1:22" s="34" customFormat="1" x14ac:dyDescent="0.25">
      <c r="A1418" s="30">
        <f t="shared" si="227"/>
        <v>1</v>
      </c>
      <c r="D1418" s="33">
        <v>1414</v>
      </c>
      <c r="E1418" s="35"/>
      <c r="F1418" s="36"/>
      <c r="G1418" s="36"/>
      <c r="H1418" s="72"/>
      <c r="I1418" s="77"/>
      <c r="J1418" s="81" t="str">
        <f t="shared" si="228"/>
        <v/>
      </c>
      <c r="K1418"/>
      <c r="L1418" s="30">
        <f t="shared" si="229"/>
        <v>0</v>
      </c>
      <c r="M1418" s="30">
        <f t="shared" si="220"/>
        <v>0</v>
      </c>
      <c r="N1418" s="30">
        <f t="shared" si="221"/>
        <v>0</v>
      </c>
      <c r="O1418" s="30">
        <f t="shared" si="222"/>
        <v>0</v>
      </c>
      <c r="P1418" s="30">
        <f t="shared" si="223"/>
        <v>0</v>
      </c>
      <c r="Q1418" s="30">
        <f t="shared" si="224"/>
        <v>0</v>
      </c>
      <c r="R1418" s="30">
        <f t="shared" si="225"/>
        <v>0</v>
      </c>
      <c r="S1418" s="30"/>
      <c r="T1418" s="30"/>
      <c r="U1418" s="30"/>
      <c r="V1418" s="34">
        <f t="shared" si="226"/>
        <v>1</v>
      </c>
    </row>
    <row r="1419" spans="1:22" s="34" customFormat="1" x14ac:dyDescent="0.25">
      <c r="A1419" s="30">
        <f t="shared" si="227"/>
        <v>1</v>
      </c>
      <c r="D1419" s="33">
        <v>1415</v>
      </c>
      <c r="E1419" s="35"/>
      <c r="F1419" s="36"/>
      <c r="G1419" s="36"/>
      <c r="H1419" s="72"/>
      <c r="I1419" s="77"/>
      <c r="J1419" s="81" t="str">
        <f t="shared" si="228"/>
        <v/>
      </c>
      <c r="K1419"/>
      <c r="L1419" s="30">
        <f t="shared" si="229"/>
        <v>0</v>
      </c>
      <c r="M1419" s="30">
        <f t="shared" si="220"/>
        <v>0</v>
      </c>
      <c r="N1419" s="30">
        <f t="shared" si="221"/>
        <v>0</v>
      </c>
      <c r="O1419" s="30">
        <f t="shared" si="222"/>
        <v>0</v>
      </c>
      <c r="P1419" s="30">
        <f t="shared" si="223"/>
        <v>0</v>
      </c>
      <c r="Q1419" s="30">
        <f t="shared" si="224"/>
        <v>0</v>
      </c>
      <c r="R1419" s="30">
        <f t="shared" si="225"/>
        <v>0</v>
      </c>
      <c r="S1419" s="30"/>
      <c r="T1419" s="30"/>
      <c r="U1419" s="30"/>
      <c r="V1419" s="34">
        <f t="shared" si="226"/>
        <v>1</v>
      </c>
    </row>
    <row r="1420" spans="1:22" s="34" customFormat="1" x14ac:dyDescent="0.25">
      <c r="A1420" s="30">
        <f t="shared" si="227"/>
        <v>1</v>
      </c>
      <c r="D1420" s="33">
        <v>1416</v>
      </c>
      <c r="E1420" s="35"/>
      <c r="F1420" s="36"/>
      <c r="G1420" s="36"/>
      <c r="H1420" s="72"/>
      <c r="I1420" s="77"/>
      <c r="J1420" s="81" t="str">
        <f t="shared" si="228"/>
        <v/>
      </c>
      <c r="K1420"/>
      <c r="L1420" s="30">
        <f t="shared" si="229"/>
        <v>0</v>
      </c>
      <c r="M1420" s="30">
        <f t="shared" si="220"/>
        <v>0</v>
      </c>
      <c r="N1420" s="30">
        <f t="shared" si="221"/>
        <v>0</v>
      </c>
      <c r="O1420" s="30">
        <f t="shared" si="222"/>
        <v>0</v>
      </c>
      <c r="P1420" s="30">
        <f t="shared" si="223"/>
        <v>0</v>
      </c>
      <c r="Q1420" s="30">
        <f t="shared" si="224"/>
        <v>0</v>
      </c>
      <c r="R1420" s="30">
        <f t="shared" si="225"/>
        <v>0</v>
      </c>
      <c r="S1420" s="30"/>
      <c r="T1420" s="30"/>
      <c r="U1420" s="30"/>
      <c r="V1420" s="34">
        <f t="shared" si="226"/>
        <v>1</v>
      </c>
    </row>
    <row r="1421" spans="1:22" s="34" customFormat="1" x14ac:dyDescent="0.25">
      <c r="A1421" s="30">
        <f t="shared" si="227"/>
        <v>1</v>
      </c>
      <c r="D1421" s="33">
        <v>1417</v>
      </c>
      <c r="E1421" s="35"/>
      <c r="F1421" s="36"/>
      <c r="G1421" s="36"/>
      <c r="H1421" s="72"/>
      <c r="I1421" s="77"/>
      <c r="J1421" s="81" t="str">
        <f t="shared" si="228"/>
        <v/>
      </c>
      <c r="K1421"/>
      <c r="L1421" s="30">
        <f t="shared" si="229"/>
        <v>0</v>
      </c>
      <c r="M1421" s="30">
        <f t="shared" si="220"/>
        <v>0</v>
      </c>
      <c r="N1421" s="30">
        <f t="shared" si="221"/>
        <v>0</v>
      </c>
      <c r="O1421" s="30">
        <f t="shared" si="222"/>
        <v>0</v>
      </c>
      <c r="P1421" s="30">
        <f t="shared" si="223"/>
        <v>0</v>
      </c>
      <c r="Q1421" s="30">
        <f t="shared" si="224"/>
        <v>0</v>
      </c>
      <c r="R1421" s="30">
        <f t="shared" si="225"/>
        <v>0</v>
      </c>
      <c r="S1421" s="30"/>
      <c r="T1421" s="30"/>
      <c r="U1421" s="30"/>
      <c r="V1421" s="34">
        <f t="shared" si="226"/>
        <v>1</v>
      </c>
    </row>
    <row r="1422" spans="1:22" s="34" customFormat="1" x14ac:dyDescent="0.25">
      <c r="A1422" s="30">
        <f t="shared" si="227"/>
        <v>1</v>
      </c>
      <c r="D1422" s="33">
        <v>1418</v>
      </c>
      <c r="E1422" s="35"/>
      <c r="F1422" s="36"/>
      <c r="G1422" s="36"/>
      <c r="H1422" s="72"/>
      <c r="I1422" s="77"/>
      <c r="J1422" s="81" t="str">
        <f t="shared" si="228"/>
        <v/>
      </c>
      <c r="K1422"/>
      <c r="L1422" s="30">
        <f t="shared" si="229"/>
        <v>0</v>
      </c>
      <c r="M1422" s="30">
        <f t="shared" si="220"/>
        <v>0</v>
      </c>
      <c r="N1422" s="30">
        <f t="shared" si="221"/>
        <v>0</v>
      </c>
      <c r="O1422" s="30">
        <f t="shared" si="222"/>
        <v>0</v>
      </c>
      <c r="P1422" s="30">
        <f t="shared" si="223"/>
        <v>0</v>
      </c>
      <c r="Q1422" s="30">
        <f t="shared" si="224"/>
        <v>0</v>
      </c>
      <c r="R1422" s="30">
        <f t="shared" si="225"/>
        <v>0</v>
      </c>
      <c r="S1422" s="30"/>
      <c r="T1422" s="30"/>
      <c r="U1422" s="30"/>
      <c r="V1422" s="34">
        <f t="shared" si="226"/>
        <v>1</v>
      </c>
    </row>
    <row r="1423" spans="1:22" s="34" customFormat="1" x14ac:dyDescent="0.25">
      <c r="A1423" s="30">
        <f t="shared" si="227"/>
        <v>1</v>
      </c>
      <c r="D1423" s="33">
        <v>1419</v>
      </c>
      <c r="E1423" s="35"/>
      <c r="F1423" s="36"/>
      <c r="G1423" s="36"/>
      <c r="H1423" s="72"/>
      <c r="I1423" s="77"/>
      <c r="J1423" s="81" t="str">
        <f t="shared" si="228"/>
        <v/>
      </c>
      <c r="K1423"/>
      <c r="L1423" s="30">
        <f t="shared" si="229"/>
        <v>0</v>
      </c>
      <c r="M1423" s="30">
        <f t="shared" si="220"/>
        <v>0</v>
      </c>
      <c r="N1423" s="30">
        <f t="shared" si="221"/>
        <v>0</v>
      </c>
      <c r="O1423" s="30">
        <f t="shared" si="222"/>
        <v>0</v>
      </c>
      <c r="P1423" s="30">
        <f t="shared" si="223"/>
        <v>0</v>
      </c>
      <c r="Q1423" s="30">
        <f t="shared" si="224"/>
        <v>0</v>
      </c>
      <c r="R1423" s="30">
        <f t="shared" si="225"/>
        <v>0</v>
      </c>
      <c r="S1423" s="30"/>
      <c r="T1423" s="30"/>
      <c r="U1423" s="30"/>
      <c r="V1423" s="34">
        <f t="shared" si="226"/>
        <v>1</v>
      </c>
    </row>
    <row r="1424" spans="1:22" s="34" customFormat="1" x14ac:dyDescent="0.25">
      <c r="A1424" s="30">
        <f t="shared" si="227"/>
        <v>1</v>
      </c>
      <c r="D1424" s="33">
        <v>1420</v>
      </c>
      <c r="E1424" s="35"/>
      <c r="F1424" s="36"/>
      <c r="G1424" s="36"/>
      <c r="H1424" s="72"/>
      <c r="I1424" s="77"/>
      <c r="J1424" s="81" t="str">
        <f t="shared" si="228"/>
        <v/>
      </c>
      <c r="K1424"/>
      <c r="L1424" s="30">
        <f t="shared" si="229"/>
        <v>0</v>
      </c>
      <c r="M1424" s="30">
        <f t="shared" si="220"/>
        <v>0</v>
      </c>
      <c r="N1424" s="30">
        <f t="shared" si="221"/>
        <v>0</v>
      </c>
      <c r="O1424" s="30">
        <f t="shared" si="222"/>
        <v>0</v>
      </c>
      <c r="P1424" s="30">
        <f t="shared" si="223"/>
        <v>0</v>
      </c>
      <c r="Q1424" s="30">
        <f t="shared" si="224"/>
        <v>0</v>
      </c>
      <c r="R1424" s="30">
        <f t="shared" si="225"/>
        <v>0</v>
      </c>
      <c r="S1424" s="30"/>
      <c r="T1424" s="30"/>
      <c r="U1424" s="30"/>
      <c r="V1424" s="34">
        <f t="shared" si="226"/>
        <v>1</v>
      </c>
    </row>
    <row r="1425" spans="1:22" s="34" customFormat="1" x14ac:dyDescent="0.25">
      <c r="A1425" s="30">
        <f t="shared" si="227"/>
        <v>1</v>
      </c>
      <c r="D1425" s="33">
        <v>1421</v>
      </c>
      <c r="E1425" s="35"/>
      <c r="F1425" s="36"/>
      <c r="G1425" s="36"/>
      <c r="H1425" s="72"/>
      <c r="I1425" s="77"/>
      <c r="J1425" s="81" t="str">
        <f t="shared" si="228"/>
        <v/>
      </c>
      <c r="K1425"/>
      <c r="L1425" s="30">
        <f t="shared" si="229"/>
        <v>0</v>
      </c>
      <c r="M1425" s="30">
        <f t="shared" si="220"/>
        <v>0</v>
      </c>
      <c r="N1425" s="30">
        <f t="shared" si="221"/>
        <v>0</v>
      </c>
      <c r="O1425" s="30">
        <f t="shared" si="222"/>
        <v>0</v>
      </c>
      <c r="P1425" s="30">
        <f t="shared" si="223"/>
        <v>0</v>
      </c>
      <c r="Q1425" s="30">
        <f t="shared" si="224"/>
        <v>0</v>
      </c>
      <c r="R1425" s="30">
        <f t="shared" si="225"/>
        <v>0</v>
      </c>
      <c r="S1425" s="30"/>
      <c r="T1425" s="30"/>
      <c r="U1425" s="30"/>
      <c r="V1425" s="34">
        <f t="shared" si="226"/>
        <v>1</v>
      </c>
    </row>
    <row r="1426" spans="1:22" s="34" customFormat="1" x14ac:dyDescent="0.25">
      <c r="A1426" s="30">
        <f t="shared" si="227"/>
        <v>1</v>
      </c>
      <c r="D1426" s="33">
        <v>1422</v>
      </c>
      <c r="E1426" s="35"/>
      <c r="F1426" s="36"/>
      <c r="G1426" s="36"/>
      <c r="H1426" s="72"/>
      <c r="I1426" s="77"/>
      <c r="J1426" s="81" t="str">
        <f t="shared" si="228"/>
        <v/>
      </c>
      <c r="K1426"/>
      <c r="L1426" s="30">
        <f t="shared" si="229"/>
        <v>0</v>
      </c>
      <c r="M1426" s="30">
        <f t="shared" si="220"/>
        <v>0</v>
      </c>
      <c r="N1426" s="30">
        <f t="shared" si="221"/>
        <v>0</v>
      </c>
      <c r="O1426" s="30">
        <f t="shared" si="222"/>
        <v>0</v>
      </c>
      <c r="P1426" s="30">
        <f t="shared" si="223"/>
        <v>0</v>
      </c>
      <c r="Q1426" s="30">
        <f t="shared" si="224"/>
        <v>0</v>
      </c>
      <c r="R1426" s="30">
        <f t="shared" si="225"/>
        <v>0</v>
      </c>
      <c r="S1426" s="30"/>
      <c r="T1426" s="30"/>
      <c r="U1426" s="30"/>
      <c r="V1426" s="34">
        <f t="shared" si="226"/>
        <v>1</v>
      </c>
    </row>
    <row r="1427" spans="1:22" s="34" customFormat="1" x14ac:dyDescent="0.25">
      <c r="A1427" s="30">
        <f t="shared" si="227"/>
        <v>1</v>
      </c>
      <c r="D1427" s="33">
        <v>1423</v>
      </c>
      <c r="E1427" s="35"/>
      <c r="F1427" s="36"/>
      <c r="G1427" s="36"/>
      <c r="H1427" s="72"/>
      <c r="I1427" s="77"/>
      <c r="J1427" s="81" t="str">
        <f t="shared" si="228"/>
        <v/>
      </c>
      <c r="K1427"/>
      <c r="L1427" s="30">
        <f t="shared" si="229"/>
        <v>0</v>
      </c>
      <c r="M1427" s="30">
        <f t="shared" si="220"/>
        <v>0</v>
      </c>
      <c r="N1427" s="30">
        <f t="shared" si="221"/>
        <v>0</v>
      </c>
      <c r="O1427" s="30">
        <f t="shared" si="222"/>
        <v>0</v>
      </c>
      <c r="P1427" s="30">
        <f t="shared" si="223"/>
        <v>0</v>
      </c>
      <c r="Q1427" s="30">
        <f t="shared" si="224"/>
        <v>0</v>
      </c>
      <c r="R1427" s="30">
        <f t="shared" si="225"/>
        <v>0</v>
      </c>
      <c r="S1427" s="30"/>
      <c r="T1427" s="30"/>
      <c r="U1427" s="30"/>
      <c r="V1427" s="34">
        <f t="shared" si="226"/>
        <v>1</v>
      </c>
    </row>
    <row r="1428" spans="1:22" s="34" customFormat="1" x14ac:dyDescent="0.25">
      <c r="A1428" s="30">
        <f t="shared" si="227"/>
        <v>1</v>
      </c>
      <c r="D1428" s="33">
        <v>1424</v>
      </c>
      <c r="E1428" s="35"/>
      <c r="F1428" s="36"/>
      <c r="G1428" s="36"/>
      <c r="H1428" s="72"/>
      <c r="I1428" s="77"/>
      <c r="J1428" s="81" t="str">
        <f t="shared" si="228"/>
        <v/>
      </c>
      <c r="K1428"/>
      <c r="L1428" s="30">
        <f t="shared" si="229"/>
        <v>0</v>
      </c>
      <c r="M1428" s="30">
        <f t="shared" si="220"/>
        <v>0</v>
      </c>
      <c r="N1428" s="30">
        <f t="shared" si="221"/>
        <v>0</v>
      </c>
      <c r="O1428" s="30">
        <f t="shared" si="222"/>
        <v>0</v>
      </c>
      <c r="P1428" s="30">
        <f t="shared" si="223"/>
        <v>0</v>
      </c>
      <c r="Q1428" s="30">
        <f t="shared" si="224"/>
        <v>0</v>
      </c>
      <c r="R1428" s="30">
        <f t="shared" si="225"/>
        <v>0</v>
      </c>
      <c r="S1428" s="30"/>
      <c r="T1428" s="30"/>
      <c r="U1428" s="30"/>
      <c r="V1428" s="34">
        <f t="shared" si="226"/>
        <v>1</v>
      </c>
    </row>
    <row r="1429" spans="1:22" s="34" customFormat="1" x14ac:dyDescent="0.25">
      <c r="A1429" s="30">
        <f t="shared" si="227"/>
        <v>1</v>
      </c>
      <c r="D1429" s="33">
        <v>1425</v>
      </c>
      <c r="E1429" s="35"/>
      <c r="F1429" s="36"/>
      <c r="G1429" s="36"/>
      <c r="H1429" s="72"/>
      <c r="I1429" s="77"/>
      <c r="J1429" s="81" t="str">
        <f t="shared" si="228"/>
        <v/>
      </c>
      <c r="K1429"/>
      <c r="L1429" s="30">
        <f t="shared" si="229"/>
        <v>0</v>
      </c>
      <c r="M1429" s="30">
        <f t="shared" si="220"/>
        <v>0</v>
      </c>
      <c r="N1429" s="30">
        <f t="shared" si="221"/>
        <v>0</v>
      </c>
      <c r="O1429" s="30">
        <f t="shared" si="222"/>
        <v>0</v>
      </c>
      <c r="P1429" s="30">
        <f t="shared" si="223"/>
        <v>0</v>
      </c>
      <c r="Q1429" s="30">
        <f t="shared" si="224"/>
        <v>0</v>
      </c>
      <c r="R1429" s="30">
        <f t="shared" si="225"/>
        <v>0</v>
      </c>
      <c r="S1429" s="30"/>
      <c r="T1429" s="30"/>
      <c r="U1429" s="30"/>
      <c r="V1429" s="34">
        <f t="shared" si="226"/>
        <v>1</v>
      </c>
    </row>
    <row r="1430" spans="1:22" s="34" customFormat="1" x14ac:dyDescent="0.25">
      <c r="A1430" s="30">
        <f t="shared" si="227"/>
        <v>1</v>
      </c>
      <c r="D1430" s="33">
        <v>1426</v>
      </c>
      <c r="E1430" s="35"/>
      <c r="F1430" s="36"/>
      <c r="G1430" s="36"/>
      <c r="H1430" s="72"/>
      <c r="I1430" s="77"/>
      <c r="J1430" s="81" t="str">
        <f t="shared" si="228"/>
        <v/>
      </c>
      <c r="K1430"/>
      <c r="L1430" s="30">
        <f t="shared" si="229"/>
        <v>0</v>
      </c>
      <c r="M1430" s="30">
        <f t="shared" si="220"/>
        <v>0</v>
      </c>
      <c r="N1430" s="30">
        <f t="shared" si="221"/>
        <v>0</v>
      </c>
      <c r="O1430" s="30">
        <f t="shared" si="222"/>
        <v>0</v>
      </c>
      <c r="P1430" s="30">
        <f t="shared" si="223"/>
        <v>0</v>
      </c>
      <c r="Q1430" s="30">
        <f t="shared" si="224"/>
        <v>0</v>
      </c>
      <c r="R1430" s="30">
        <f t="shared" si="225"/>
        <v>0</v>
      </c>
      <c r="S1430" s="30"/>
      <c r="T1430" s="30"/>
      <c r="U1430" s="30"/>
      <c r="V1430" s="34">
        <f t="shared" si="226"/>
        <v>1</v>
      </c>
    </row>
    <row r="1431" spans="1:22" s="34" customFormat="1" x14ac:dyDescent="0.25">
      <c r="A1431" s="30">
        <f t="shared" si="227"/>
        <v>1</v>
      </c>
      <c r="D1431" s="33">
        <v>1427</v>
      </c>
      <c r="E1431" s="35"/>
      <c r="F1431" s="36"/>
      <c r="G1431" s="36"/>
      <c r="H1431" s="72"/>
      <c r="I1431" s="77"/>
      <c r="J1431" s="81" t="str">
        <f t="shared" si="228"/>
        <v/>
      </c>
      <c r="K1431"/>
      <c r="L1431" s="30">
        <f t="shared" si="229"/>
        <v>0</v>
      </c>
      <c r="M1431" s="30">
        <f t="shared" si="220"/>
        <v>0</v>
      </c>
      <c r="N1431" s="30">
        <f t="shared" si="221"/>
        <v>0</v>
      </c>
      <c r="O1431" s="30">
        <f t="shared" si="222"/>
        <v>0</v>
      </c>
      <c r="P1431" s="30">
        <f t="shared" si="223"/>
        <v>0</v>
      </c>
      <c r="Q1431" s="30">
        <f t="shared" si="224"/>
        <v>0</v>
      </c>
      <c r="R1431" s="30">
        <f t="shared" si="225"/>
        <v>0</v>
      </c>
      <c r="S1431" s="30"/>
      <c r="T1431" s="30"/>
      <c r="U1431" s="30"/>
      <c r="V1431" s="34">
        <f t="shared" si="226"/>
        <v>1</v>
      </c>
    </row>
    <row r="1432" spans="1:22" s="34" customFormat="1" x14ac:dyDescent="0.25">
      <c r="A1432" s="30">
        <f t="shared" si="227"/>
        <v>1</v>
      </c>
      <c r="D1432" s="33">
        <v>1428</v>
      </c>
      <c r="E1432" s="35"/>
      <c r="F1432" s="36"/>
      <c r="G1432" s="36"/>
      <c r="H1432" s="72"/>
      <c r="I1432" s="77"/>
      <c r="J1432" s="81" t="str">
        <f t="shared" si="228"/>
        <v/>
      </c>
      <c r="K1432"/>
      <c r="L1432" s="30">
        <f t="shared" si="229"/>
        <v>0</v>
      </c>
      <c r="M1432" s="30">
        <f t="shared" si="220"/>
        <v>0</v>
      </c>
      <c r="N1432" s="30">
        <f t="shared" si="221"/>
        <v>0</v>
      </c>
      <c r="O1432" s="30">
        <f t="shared" si="222"/>
        <v>0</v>
      </c>
      <c r="P1432" s="30">
        <f t="shared" si="223"/>
        <v>0</v>
      </c>
      <c r="Q1432" s="30">
        <f t="shared" si="224"/>
        <v>0</v>
      </c>
      <c r="R1432" s="30">
        <f t="shared" si="225"/>
        <v>0</v>
      </c>
      <c r="S1432" s="30"/>
      <c r="T1432" s="30"/>
      <c r="U1432" s="30"/>
      <c r="V1432" s="34">
        <f t="shared" si="226"/>
        <v>1</v>
      </c>
    </row>
    <row r="1433" spans="1:22" s="34" customFormat="1" x14ac:dyDescent="0.25">
      <c r="A1433" s="30">
        <f t="shared" si="227"/>
        <v>1</v>
      </c>
      <c r="D1433" s="33">
        <v>1429</v>
      </c>
      <c r="E1433" s="35"/>
      <c r="F1433" s="36"/>
      <c r="G1433" s="36"/>
      <c r="H1433" s="72"/>
      <c r="I1433" s="77"/>
      <c r="J1433" s="81" t="str">
        <f t="shared" si="228"/>
        <v/>
      </c>
      <c r="K1433"/>
      <c r="L1433" s="30">
        <f t="shared" si="229"/>
        <v>0</v>
      </c>
      <c r="M1433" s="30">
        <f t="shared" si="220"/>
        <v>0</v>
      </c>
      <c r="N1433" s="30">
        <f t="shared" si="221"/>
        <v>0</v>
      </c>
      <c r="O1433" s="30">
        <f t="shared" si="222"/>
        <v>0</v>
      </c>
      <c r="P1433" s="30">
        <f t="shared" si="223"/>
        <v>0</v>
      </c>
      <c r="Q1433" s="30">
        <f t="shared" si="224"/>
        <v>0</v>
      </c>
      <c r="R1433" s="30">
        <f t="shared" si="225"/>
        <v>0</v>
      </c>
      <c r="S1433" s="30"/>
      <c r="T1433" s="30"/>
      <c r="U1433" s="30"/>
      <c r="V1433" s="34">
        <f t="shared" si="226"/>
        <v>1</v>
      </c>
    </row>
    <row r="1434" spans="1:22" s="34" customFormat="1" x14ac:dyDescent="0.25">
      <c r="A1434" s="30">
        <f t="shared" si="227"/>
        <v>1</v>
      </c>
      <c r="D1434" s="33">
        <v>1430</v>
      </c>
      <c r="E1434" s="35"/>
      <c r="F1434" s="36"/>
      <c r="G1434" s="36"/>
      <c r="H1434" s="72"/>
      <c r="I1434" s="77"/>
      <c r="J1434" s="81" t="str">
        <f t="shared" si="228"/>
        <v/>
      </c>
      <c r="K1434"/>
      <c r="L1434" s="30">
        <f t="shared" si="229"/>
        <v>0</v>
      </c>
      <c r="M1434" s="30">
        <f t="shared" si="220"/>
        <v>0</v>
      </c>
      <c r="N1434" s="30">
        <f t="shared" si="221"/>
        <v>0</v>
      </c>
      <c r="O1434" s="30">
        <f t="shared" si="222"/>
        <v>0</v>
      </c>
      <c r="P1434" s="30">
        <f t="shared" si="223"/>
        <v>0</v>
      </c>
      <c r="Q1434" s="30">
        <f t="shared" si="224"/>
        <v>0</v>
      </c>
      <c r="R1434" s="30">
        <f t="shared" si="225"/>
        <v>0</v>
      </c>
      <c r="S1434" s="30"/>
      <c r="T1434" s="30"/>
      <c r="U1434" s="30"/>
      <c r="V1434" s="34">
        <f t="shared" si="226"/>
        <v>1</v>
      </c>
    </row>
    <row r="1435" spans="1:22" s="34" customFormat="1" x14ac:dyDescent="0.25">
      <c r="A1435" s="30">
        <f t="shared" si="227"/>
        <v>1</v>
      </c>
      <c r="D1435" s="33">
        <v>1431</v>
      </c>
      <c r="E1435" s="35"/>
      <c r="F1435" s="36"/>
      <c r="G1435" s="36"/>
      <c r="H1435" s="72"/>
      <c r="I1435" s="77"/>
      <c r="J1435" s="81" t="str">
        <f t="shared" si="228"/>
        <v/>
      </c>
      <c r="K1435"/>
      <c r="L1435" s="30">
        <f t="shared" si="229"/>
        <v>0</v>
      </c>
      <c r="M1435" s="30">
        <f t="shared" si="220"/>
        <v>0</v>
      </c>
      <c r="N1435" s="30">
        <f t="shared" si="221"/>
        <v>0</v>
      </c>
      <c r="O1435" s="30">
        <f t="shared" si="222"/>
        <v>0</v>
      </c>
      <c r="P1435" s="30">
        <f t="shared" si="223"/>
        <v>0</v>
      </c>
      <c r="Q1435" s="30">
        <f t="shared" si="224"/>
        <v>0</v>
      </c>
      <c r="R1435" s="30">
        <f t="shared" si="225"/>
        <v>0</v>
      </c>
      <c r="S1435" s="30"/>
      <c r="T1435" s="30"/>
      <c r="U1435" s="30"/>
      <c r="V1435" s="34">
        <f t="shared" si="226"/>
        <v>1</v>
      </c>
    </row>
    <row r="1436" spans="1:22" s="34" customFormat="1" x14ac:dyDescent="0.25">
      <c r="A1436" s="30">
        <f t="shared" si="227"/>
        <v>1</v>
      </c>
      <c r="D1436" s="33">
        <v>1432</v>
      </c>
      <c r="E1436" s="35"/>
      <c r="F1436" s="36"/>
      <c r="G1436" s="36"/>
      <c r="H1436" s="72"/>
      <c r="I1436" s="77"/>
      <c r="J1436" s="81" t="str">
        <f t="shared" si="228"/>
        <v/>
      </c>
      <c r="K1436"/>
      <c r="L1436" s="30">
        <f t="shared" si="229"/>
        <v>0</v>
      </c>
      <c r="M1436" s="30">
        <f t="shared" si="220"/>
        <v>0</v>
      </c>
      <c r="N1436" s="30">
        <f t="shared" si="221"/>
        <v>0</v>
      </c>
      <c r="O1436" s="30">
        <f t="shared" si="222"/>
        <v>0</v>
      </c>
      <c r="P1436" s="30">
        <f t="shared" si="223"/>
        <v>0</v>
      </c>
      <c r="Q1436" s="30">
        <f t="shared" si="224"/>
        <v>0</v>
      </c>
      <c r="R1436" s="30">
        <f t="shared" si="225"/>
        <v>0</v>
      </c>
      <c r="S1436" s="30"/>
      <c r="T1436" s="30"/>
      <c r="U1436" s="30"/>
      <c r="V1436" s="34">
        <f t="shared" si="226"/>
        <v>1</v>
      </c>
    </row>
    <row r="1437" spans="1:22" s="34" customFormat="1" x14ac:dyDescent="0.25">
      <c r="A1437" s="30">
        <f t="shared" si="227"/>
        <v>1</v>
      </c>
      <c r="D1437" s="33">
        <v>1433</v>
      </c>
      <c r="E1437" s="35"/>
      <c r="F1437" s="36"/>
      <c r="G1437" s="36"/>
      <c r="H1437" s="72"/>
      <c r="I1437" s="77"/>
      <c r="J1437" s="81" t="str">
        <f t="shared" si="228"/>
        <v/>
      </c>
      <c r="K1437"/>
      <c r="L1437" s="30">
        <f t="shared" si="229"/>
        <v>0</v>
      </c>
      <c r="M1437" s="30">
        <f t="shared" si="220"/>
        <v>0</v>
      </c>
      <c r="N1437" s="30">
        <f t="shared" si="221"/>
        <v>0</v>
      </c>
      <c r="O1437" s="30">
        <f t="shared" si="222"/>
        <v>0</v>
      </c>
      <c r="P1437" s="30">
        <f t="shared" si="223"/>
        <v>0</v>
      </c>
      <c r="Q1437" s="30">
        <f t="shared" si="224"/>
        <v>0</v>
      </c>
      <c r="R1437" s="30">
        <f t="shared" si="225"/>
        <v>0</v>
      </c>
      <c r="S1437" s="30"/>
      <c r="T1437" s="30"/>
      <c r="U1437" s="30"/>
      <c r="V1437" s="34">
        <f t="shared" si="226"/>
        <v>1</v>
      </c>
    </row>
    <row r="1438" spans="1:22" s="34" customFormat="1" x14ac:dyDescent="0.25">
      <c r="A1438" s="30">
        <f t="shared" si="227"/>
        <v>1</v>
      </c>
      <c r="D1438" s="33">
        <v>1434</v>
      </c>
      <c r="E1438" s="35"/>
      <c r="F1438" s="36"/>
      <c r="G1438" s="36"/>
      <c r="H1438" s="72"/>
      <c r="I1438" s="77"/>
      <c r="J1438" s="81" t="str">
        <f t="shared" si="228"/>
        <v/>
      </c>
      <c r="K1438"/>
      <c r="L1438" s="30">
        <f t="shared" si="229"/>
        <v>0</v>
      </c>
      <c r="M1438" s="30">
        <f t="shared" si="220"/>
        <v>0</v>
      </c>
      <c r="N1438" s="30">
        <f t="shared" si="221"/>
        <v>0</v>
      </c>
      <c r="O1438" s="30">
        <f t="shared" si="222"/>
        <v>0</v>
      </c>
      <c r="P1438" s="30">
        <f t="shared" si="223"/>
        <v>0</v>
      </c>
      <c r="Q1438" s="30">
        <f t="shared" si="224"/>
        <v>0</v>
      </c>
      <c r="R1438" s="30">
        <f t="shared" si="225"/>
        <v>0</v>
      </c>
      <c r="S1438" s="30"/>
      <c r="T1438" s="30"/>
      <c r="U1438" s="30"/>
      <c r="V1438" s="34">
        <f t="shared" si="226"/>
        <v>1</v>
      </c>
    </row>
    <row r="1439" spans="1:22" s="34" customFormat="1" x14ac:dyDescent="0.25">
      <c r="A1439" s="30">
        <f t="shared" si="227"/>
        <v>1</v>
      </c>
      <c r="D1439" s="33">
        <v>1435</v>
      </c>
      <c r="E1439" s="35"/>
      <c r="F1439" s="36"/>
      <c r="G1439" s="36"/>
      <c r="H1439" s="72"/>
      <c r="I1439" s="77"/>
      <c r="J1439" s="81" t="str">
        <f t="shared" si="228"/>
        <v/>
      </c>
      <c r="K1439"/>
      <c r="L1439" s="30">
        <f t="shared" si="229"/>
        <v>0</v>
      </c>
      <c r="M1439" s="30">
        <f t="shared" si="220"/>
        <v>0</v>
      </c>
      <c r="N1439" s="30">
        <f t="shared" si="221"/>
        <v>0</v>
      </c>
      <c r="O1439" s="30">
        <f t="shared" si="222"/>
        <v>0</v>
      </c>
      <c r="P1439" s="30">
        <f t="shared" si="223"/>
        <v>0</v>
      </c>
      <c r="Q1439" s="30">
        <f t="shared" si="224"/>
        <v>0</v>
      </c>
      <c r="R1439" s="30">
        <f t="shared" si="225"/>
        <v>0</v>
      </c>
      <c r="S1439" s="30"/>
      <c r="T1439" s="30"/>
      <c r="U1439" s="30"/>
      <c r="V1439" s="34">
        <f t="shared" si="226"/>
        <v>1</v>
      </c>
    </row>
    <row r="1440" spans="1:22" s="34" customFormat="1" x14ac:dyDescent="0.25">
      <c r="A1440" s="30">
        <f t="shared" si="227"/>
        <v>1</v>
      </c>
      <c r="D1440" s="33">
        <v>1436</v>
      </c>
      <c r="E1440" s="35"/>
      <c r="F1440" s="36"/>
      <c r="G1440" s="36"/>
      <c r="H1440" s="72"/>
      <c r="I1440" s="77"/>
      <c r="J1440" s="81" t="str">
        <f t="shared" si="228"/>
        <v/>
      </c>
      <c r="K1440"/>
      <c r="L1440" s="30">
        <f t="shared" si="229"/>
        <v>0</v>
      </c>
      <c r="M1440" s="30">
        <f t="shared" si="220"/>
        <v>0</v>
      </c>
      <c r="N1440" s="30">
        <f t="shared" si="221"/>
        <v>0</v>
      </c>
      <c r="O1440" s="30">
        <f t="shared" si="222"/>
        <v>0</v>
      </c>
      <c r="P1440" s="30">
        <f t="shared" si="223"/>
        <v>0</v>
      </c>
      <c r="Q1440" s="30">
        <f t="shared" si="224"/>
        <v>0</v>
      </c>
      <c r="R1440" s="30">
        <f t="shared" si="225"/>
        <v>0</v>
      </c>
      <c r="S1440" s="30"/>
      <c r="T1440" s="30"/>
      <c r="U1440" s="30"/>
      <c r="V1440" s="34">
        <f t="shared" si="226"/>
        <v>1</v>
      </c>
    </row>
    <row r="1441" spans="1:22" s="34" customFormat="1" x14ac:dyDescent="0.25">
      <c r="A1441" s="30">
        <f t="shared" si="227"/>
        <v>1</v>
      </c>
      <c r="D1441" s="33">
        <v>1437</v>
      </c>
      <c r="E1441" s="35"/>
      <c r="F1441" s="36"/>
      <c r="G1441" s="36"/>
      <c r="H1441" s="72"/>
      <c r="I1441" s="77"/>
      <c r="J1441" s="81" t="str">
        <f t="shared" si="228"/>
        <v/>
      </c>
      <c r="K1441"/>
      <c r="L1441" s="30">
        <f t="shared" si="229"/>
        <v>0</v>
      </c>
      <c r="M1441" s="30">
        <f t="shared" si="220"/>
        <v>0</v>
      </c>
      <c r="N1441" s="30">
        <f t="shared" si="221"/>
        <v>0</v>
      </c>
      <c r="O1441" s="30">
        <f t="shared" si="222"/>
        <v>0</v>
      </c>
      <c r="P1441" s="30">
        <f t="shared" si="223"/>
        <v>0</v>
      </c>
      <c r="Q1441" s="30">
        <f t="shared" si="224"/>
        <v>0</v>
      </c>
      <c r="R1441" s="30">
        <f t="shared" si="225"/>
        <v>0</v>
      </c>
      <c r="S1441" s="30"/>
      <c r="T1441" s="30"/>
      <c r="U1441" s="30"/>
      <c r="V1441" s="34">
        <f t="shared" si="226"/>
        <v>1</v>
      </c>
    </row>
    <row r="1442" spans="1:22" s="34" customFormat="1" x14ac:dyDescent="0.25">
      <c r="A1442" s="30">
        <f t="shared" si="227"/>
        <v>1</v>
      </c>
      <c r="D1442" s="33">
        <v>1438</v>
      </c>
      <c r="E1442" s="35"/>
      <c r="F1442" s="36"/>
      <c r="G1442" s="36"/>
      <c r="H1442" s="72"/>
      <c r="I1442" s="77"/>
      <c r="J1442" s="81" t="str">
        <f t="shared" si="228"/>
        <v/>
      </c>
      <c r="K1442"/>
      <c r="L1442" s="30">
        <f t="shared" si="229"/>
        <v>0</v>
      </c>
      <c r="M1442" s="30">
        <f t="shared" si="220"/>
        <v>0</v>
      </c>
      <c r="N1442" s="30">
        <f t="shared" si="221"/>
        <v>0</v>
      </c>
      <c r="O1442" s="30">
        <f t="shared" si="222"/>
        <v>0</v>
      </c>
      <c r="P1442" s="30">
        <f t="shared" si="223"/>
        <v>0</v>
      </c>
      <c r="Q1442" s="30">
        <f t="shared" si="224"/>
        <v>0</v>
      </c>
      <c r="R1442" s="30">
        <f t="shared" si="225"/>
        <v>0</v>
      </c>
      <c r="S1442" s="30"/>
      <c r="T1442" s="30"/>
      <c r="U1442" s="30"/>
      <c r="V1442" s="34">
        <f t="shared" si="226"/>
        <v>1</v>
      </c>
    </row>
    <row r="1443" spans="1:22" s="34" customFormat="1" x14ac:dyDescent="0.25">
      <c r="A1443" s="30">
        <f t="shared" si="227"/>
        <v>1</v>
      </c>
      <c r="D1443" s="33">
        <v>1439</v>
      </c>
      <c r="E1443" s="35"/>
      <c r="F1443" s="36"/>
      <c r="G1443" s="36"/>
      <c r="H1443" s="72"/>
      <c r="I1443" s="77"/>
      <c r="J1443" s="81" t="str">
        <f t="shared" si="228"/>
        <v/>
      </c>
      <c r="K1443"/>
      <c r="L1443" s="30">
        <f t="shared" si="229"/>
        <v>0</v>
      </c>
      <c r="M1443" s="30">
        <f t="shared" si="220"/>
        <v>0</v>
      </c>
      <c r="N1443" s="30">
        <f t="shared" si="221"/>
        <v>0</v>
      </c>
      <c r="O1443" s="30">
        <f t="shared" si="222"/>
        <v>0</v>
      </c>
      <c r="P1443" s="30">
        <f t="shared" si="223"/>
        <v>0</v>
      </c>
      <c r="Q1443" s="30">
        <f t="shared" si="224"/>
        <v>0</v>
      </c>
      <c r="R1443" s="30">
        <f t="shared" si="225"/>
        <v>0</v>
      </c>
      <c r="S1443" s="30"/>
      <c r="T1443" s="30"/>
      <c r="U1443" s="30"/>
      <c r="V1443" s="34">
        <f t="shared" si="226"/>
        <v>1</v>
      </c>
    </row>
    <row r="1444" spans="1:22" s="34" customFormat="1" x14ac:dyDescent="0.25">
      <c r="A1444" s="30">
        <f t="shared" si="227"/>
        <v>1</v>
      </c>
      <c r="D1444" s="33">
        <v>1440</v>
      </c>
      <c r="E1444" s="35"/>
      <c r="F1444" s="36"/>
      <c r="G1444" s="36"/>
      <c r="H1444" s="72"/>
      <c r="I1444" s="77"/>
      <c r="J1444" s="81" t="str">
        <f t="shared" si="228"/>
        <v/>
      </c>
      <c r="K1444"/>
      <c r="L1444" s="30">
        <f t="shared" si="229"/>
        <v>0</v>
      </c>
      <c r="M1444" s="30">
        <f t="shared" si="220"/>
        <v>0</v>
      </c>
      <c r="N1444" s="30">
        <f t="shared" si="221"/>
        <v>0</v>
      </c>
      <c r="O1444" s="30">
        <f t="shared" si="222"/>
        <v>0</v>
      </c>
      <c r="P1444" s="30">
        <f t="shared" si="223"/>
        <v>0</v>
      </c>
      <c r="Q1444" s="30">
        <f t="shared" si="224"/>
        <v>0</v>
      </c>
      <c r="R1444" s="30">
        <f t="shared" si="225"/>
        <v>0</v>
      </c>
      <c r="S1444" s="30"/>
      <c r="T1444" s="30"/>
      <c r="U1444" s="30"/>
      <c r="V1444" s="34">
        <f t="shared" si="226"/>
        <v>1</v>
      </c>
    </row>
    <row r="1445" spans="1:22" s="34" customFormat="1" x14ac:dyDescent="0.25">
      <c r="A1445" s="30">
        <f t="shared" si="227"/>
        <v>1</v>
      </c>
      <c r="D1445" s="33">
        <v>1441</v>
      </c>
      <c r="E1445" s="35"/>
      <c r="F1445" s="36"/>
      <c r="G1445" s="36"/>
      <c r="H1445" s="72"/>
      <c r="I1445" s="77"/>
      <c r="J1445" s="81" t="str">
        <f t="shared" si="228"/>
        <v/>
      </c>
      <c r="K1445"/>
      <c r="L1445" s="30">
        <f t="shared" si="229"/>
        <v>0</v>
      </c>
      <c r="M1445" s="30">
        <f t="shared" si="220"/>
        <v>0</v>
      </c>
      <c r="N1445" s="30">
        <f t="shared" si="221"/>
        <v>0</v>
      </c>
      <c r="O1445" s="30">
        <f t="shared" si="222"/>
        <v>0</v>
      </c>
      <c r="P1445" s="30">
        <f t="shared" si="223"/>
        <v>0</v>
      </c>
      <c r="Q1445" s="30">
        <f t="shared" si="224"/>
        <v>0</v>
      </c>
      <c r="R1445" s="30">
        <f t="shared" si="225"/>
        <v>0</v>
      </c>
      <c r="S1445" s="30"/>
      <c r="T1445" s="30"/>
      <c r="U1445" s="30"/>
      <c r="V1445" s="34">
        <f t="shared" si="226"/>
        <v>1</v>
      </c>
    </row>
    <row r="1446" spans="1:22" s="34" customFormat="1" x14ac:dyDescent="0.25">
      <c r="A1446" s="30">
        <f t="shared" si="227"/>
        <v>1</v>
      </c>
      <c r="D1446" s="33">
        <v>1442</v>
      </c>
      <c r="E1446" s="35"/>
      <c r="F1446" s="36"/>
      <c r="G1446" s="36"/>
      <c r="H1446" s="72"/>
      <c r="I1446" s="77"/>
      <c r="J1446" s="81" t="str">
        <f t="shared" si="228"/>
        <v/>
      </c>
      <c r="K1446"/>
      <c r="L1446" s="30">
        <f t="shared" si="229"/>
        <v>0</v>
      </c>
      <c r="M1446" s="30">
        <f t="shared" si="220"/>
        <v>0</v>
      </c>
      <c r="N1446" s="30">
        <f t="shared" si="221"/>
        <v>0</v>
      </c>
      <c r="O1446" s="30">
        <f t="shared" si="222"/>
        <v>0</v>
      </c>
      <c r="P1446" s="30">
        <f t="shared" si="223"/>
        <v>0</v>
      </c>
      <c r="Q1446" s="30">
        <f t="shared" si="224"/>
        <v>0</v>
      </c>
      <c r="R1446" s="30">
        <f t="shared" si="225"/>
        <v>0</v>
      </c>
      <c r="S1446" s="30"/>
      <c r="T1446" s="30"/>
      <c r="U1446" s="30"/>
      <c r="V1446" s="34">
        <f t="shared" si="226"/>
        <v>1</v>
      </c>
    </row>
    <row r="1447" spans="1:22" s="34" customFormat="1" x14ac:dyDescent="0.25">
      <c r="A1447" s="30">
        <f t="shared" si="227"/>
        <v>1</v>
      </c>
      <c r="D1447" s="33">
        <v>1443</v>
      </c>
      <c r="E1447" s="35"/>
      <c r="F1447" s="36"/>
      <c r="G1447" s="36"/>
      <c r="H1447" s="72"/>
      <c r="I1447" s="77"/>
      <c r="J1447" s="81" t="str">
        <f t="shared" si="228"/>
        <v/>
      </c>
      <c r="K1447"/>
      <c r="L1447" s="30">
        <f t="shared" si="229"/>
        <v>0</v>
      </c>
      <c r="M1447" s="30">
        <f t="shared" si="220"/>
        <v>0</v>
      </c>
      <c r="N1447" s="30">
        <f t="shared" si="221"/>
        <v>0</v>
      </c>
      <c r="O1447" s="30">
        <f t="shared" si="222"/>
        <v>0</v>
      </c>
      <c r="P1447" s="30">
        <f t="shared" si="223"/>
        <v>0</v>
      </c>
      <c r="Q1447" s="30">
        <f t="shared" si="224"/>
        <v>0</v>
      </c>
      <c r="R1447" s="30">
        <f t="shared" si="225"/>
        <v>0</v>
      </c>
      <c r="S1447" s="30"/>
      <c r="T1447" s="30"/>
      <c r="U1447" s="30"/>
      <c r="V1447" s="34">
        <f t="shared" si="226"/>
        <v>1</v>
      </c>
    </row>
    <row r="1448" spans="1:22" s="34" customFormat="1" x14ac:dyDescent="0.25">
      <c r="A1448" s="30">
        <f t="shared" si="227"/>
        <v>1</v>
      </c>
      <c r="D1448" s="33">
        <v>1444</v>
      </c>
      <c r="E1448" s="35"/>
      <c r="F1448" s="36"/>
      <c r="G1448" s="36"/>
      <c r="H1448" s="72"/>
      <c r="I1448" s="77"/>
      <c r="J1448" s="81" t="str">
        <f t="shared" si="228"/>
        <v/>
      </c>
      <c r="K1448"/>
      <c r="L1448" s="30">
        <f t="shared" si="229"/>
        <v>0</v>
      </c>
      <c r="M1448" s="30">
        <f t="shared" si="220"/>
        <v>0</v>
      </c>
      <c r="N1448" s="30">
        <f t="shared" si="221"/>
        <v>0</v>
      </c>
      <c r="O1448" s="30">
        <f t="shared" si="222"/>
        <v>0</v>
      </c>
      <c r="P1448" s="30">
        <f t="shared" si="223"/>
        <v>0</v>
      </c>
      <c r="Q1448" s="30">
        <f t="shared" si="224"/>
        <v>0</v>
      </c>
      <c r="R1448" s="30">
        <f t="shared" si="225"/>
        <v>0</v>
      </c>
      <c r="S1448" s="30"/>
      <c r="T1448" s="30"/>
      <c r="U1448" s="30"/>
      <c r="V1448" s="34">
        <f t="shared" si="226"/>
        <v>1</v>
      </c>
    </row>
    <row r="1449" spans="1:22" s="34" customFormat="1" x14ac:dyDescent="0.25">
      <c r="A1449" s="30">
        <f t="shared" si="227"/>
        <v>1</v>
      </c>
      <c r="D1449" s="33">
        <v>1445</v>
      </c>
      <c r="E1449" s="35"/>
      <c r="F1449" s="36"/>
      <c r="G1449" s="36"/>
      <c r="H1449" s="72"/>
      <c r="I1449" s="77"/>
      <c r="J1449" s="81" t="str">
        <f t="shared" si="228"/>
        <v/>
      </c>
      <c r="K1449"/>
      <c r="L1449" s="30">
        <f t="shared" si="229"/>
        <v>0</v>
      </c>
      <c r="M1449" s="30">
        <f t="shared" si="220"/>
        <v>0</v>
      </c>
      <c r="N1449" s="30">
        <f t="shared" si="221"/>
        <v>0</v>
      </c>
      <c r="O1449" s="30">
        <f t="shared" si="222"/>
        <v>0</v>
      </c>
      <c r="P1449" s="30">
        <f t="shared" si="223"/>
        <v>0</v>
      </c>
      <c r="Q1449" s="30">
        <f t="shared" si="224"/>
        <v>0</v>
      </c>
      <c r="R1449" s="30">
        <f t="shared" si="225"/>
        <v>0</v>
      </c>
      <c r="S1449" s="30"/>
      <c r="T1449" s="30"/>
      <c r="U1449" s="30"/>
      <c r="V1449" s="34">
        <f t="shared" si="226"/>
        <v>1</v>
      </c>
    </row>
    <row r="1450" spans="1:22" s="34" customFormat="1" x14ac:dyDescent="0.25">
      <c r="A1450" s="30">
        <f t="shared" si="227"/>
        <v>1</v>
      </c>
      <c r="D1450" s="33">
        <v>1446</v>
      </c>
      <c r="E1450" s="35"/>
      <c r="F1450" s="36"/>
      <c r="G1450" s="36"/>
      <c r="H1450" s="72"/>
      <c r="I1450" s="77"/>
      <c r="J1450" s="81" t="str">
        <f t="shared" si="228"/>
        <v/>
      </c>
      <c r="K1450"/>
      <c r="L1450" s="30">
        <f t="shared" si="229"/>
        <v>0</v>
      </c>
      <c r="M1450" s="30">
        <f t="shared" si="220"/>
        <v>0</v>
      </c>
      <c r="N1450" s="30">
        <f t="shared" si="221"/>
        <v>0</v>
      </c>
      <c r="O1450" s="30">
        <f t="shared" si="222"/>
        <v>0</v>
      </c>
      <c r="P1450" s="30">
        <f t="shared" si="223"/>
        <v>0</v>
      </c>
      <c r="Q1450" s="30">
        <f t="shared" si="224"/>
        <v>0</v>
      </c>
      <c r="R1450" s="30">
        <f t="shared" si="225"/>
        <v>0</v>
      </c>
      <c r="S1450" s="30"/>
      <c r="T1450" s="30"/>
      <c r="U1450" s="30"/>
      <c r="V1450" s="34">
        <f t="shared" si="226"/>
        <v>1</v>
      </c>
    </row>
    <row r="1451" spans="1:22" s="34" customFormat="1" x14ac:dyDescent="0.25">
      <c r="A1451" s="30">
        <f t="shared" si="227"/>
        <v>1</v>
      </c>
      <c r="D1451" s="33">
        <v>1447</v>
      </c>
      <c r="E1451" s="35"/>
      <c r="F1451" s="36"/>
      <c r="G1451" s="36"/>
      <c r="H1451" s="72"/>
      <c r="I1451" s="77"/>
      <c r="J1451" s="81" t="str">
        <f t="shared" si="228"/>
        <v/>
      </c>
      <c r="K1451"/>
      <c r="L1451" s="30">
        <f t="shared" si="229"/>
        <v>0</v>
      </c>
      <c r="M1451" s="30">
        <f t="shared" si="220"/>
        <v>0</v>
      </c>
      <c r="N1451" s="30">
        <f t="shared" si="221"/>
        <v>0</v>
      </c>
      <c r="O1451" s="30">
        <f t="shared" si="222"/>
        <v>0</v>
      </c>
      <c r="P1451" s="30">
        <f t="shared" si="223"/>
        <v>0</v>
      </c>
      <c r="Q1451" s="30">
        <f t="shared" si="224"/>
        <v>0</v>
      </c>
      <c r="R1451" s="30">
        <f t="shared" si="225"/>
        <v>0</v>
      </c>
      <c r="S1451" s="30"/>
      <c r="T1451" s="30"/>
      <c r="U1451" s="30"/>
      <c r="V1451" s="34">
        <f t="shared" si="226"/>
        <v>1</v>
      </c>
    </row>
    <row r="1452" spans="1:22" s="34" customFormat="1" x14ac:dyDescent="0.25">
      <c r="A1452" s="30">
        <f t="shared" si="227"/>
        <v>1</v>
      </c>
      <c r="D1452" s="33">
        <v>1448</v>
      </c>
      <c r="E1452" s="35"/>
      <c r="F1452" s="36"/>
      <c r="G1452" s="36"/>
      <c r="H1452" s="72"/>
      <c r="I1452" s="77"/>
      <c r="J1452" s="81" t="str">
        <f t="shared" si="228"/>
        <v/>
      </c>
      <c r="K1452"/>
      <c r="L1452" s="30">
        <f t="shared" si="229"/>
        <v>0</v>
      </c>
      <c r="M1452" s="30">
        <f t="shared" si="220"/>
        <v>0</v>
      </c>
      <c r="N1452" s="30">
        <f t="shared" si="221"/>
        <v>0</v>
      </c>
      <c r="O1452" s="30">
        <f t="shared" si="222"/>
        <v>0</v>
      </c>
      <c r="P1452" s="30">
        <f t="shared" si="223"/>
        <v>0</v>
      </c>
      <c r="Q1452" s="30">
        <f t="shared" si="224"/>
        <v>0</v>
      </c>
      <c r="R1452" s="30">
        <f t="shared" si="225"/>
        <v>0</v>
      </c>
      <c r="S1452" s="30"/>
      <c r="T1452" s="30"/>
      <c r="U1452" s="30"/>
      <c r="V1452" s="34">
        <f t="shared" si="226"/>
        <v>1</v>
      </c>
    </row>
    <row r="1453" spans="1:22" s="34" customFormat="1" x14ac:dyDescent="0.25">
      <c r="A1453" s="30">
        <f t="shared" si="227"/>
        <v>1</v>
      </c>
      <c r="D1453" s="33">
        <v>1449</v>
      </c>
      <c r="E1453" s="35"/>
      <c r="F1453" s="36"/>
      <c r="G1453" s="36"/>
      <c r="H1453" s="72"/>
      <c r="I1453" s="77"/>
      <c r="J1453" s="81" t="str">
        <f t="shared" si="228"/>
        <v/>
      </c>
      <c r="K1453"/>
      <c r="L1453" s="30">
        <f t="shared" si="229"/>
        <v>0</v>
      </c>
      <c r="M1453" s="30">
        <f t="shared" si="220"/>
        <v>0</v>
      </c>
      <c r="N1453" s="30">
        <f t="shared" si="221"/>
        <v>0</v>
      </c>
      <c r="O1453" s="30">
        <f t="shared" si="222"/>
        <v>0</v>
      </c>
      <c r="P1453" s="30">
        <f t="shared" si="223"/>
        <v>0</v>
      </c>
      <c r="Q1453" s="30">
        <f t="shared" si="224"/>
        <v>0</v>
      </c>
      <c r="R1453" s="30">
        <f t="shared" si="225"/>
        <v>0</v>
      </c>
      <c r="S1453" s="30"/>
      <c r="T1453" s="30"/>
      <c r="U1453" s="30"/>
      <c r="V1453" s="34">
        <f t="shared" si="226"/>
        <v>1</v>
      </c>
    </row>
    <row r="1454" spans="1:22" s="34" customFormat="1" x14ac:dyDescent="0.25">
      <c r="A1454" s="30">
        <f t="shared" si="227"/>
        <v>1</v>
      </c>
      <c r="D1454" s="33">
        <v>1450</v>
      </c>
      <c r="E1454" s="35"/>
      <c r="F1454" s="36"/>
      <c r="G1454" s="36"/>
      <c r="H1454" s="72"/>
      <c r="I1454" s="77"/>
      <c r="J1454" s="81" t="str">
        <f t="shared" si="228"/>
        <v/>
      </c>
      <c r="K1454"/>
      <c r="L1454" s="30">
        <f t="shared" si="229"/>
        <v>0</v>
      </c>
      <c r="M1454" s="30">
        <f t="shared" si="220"/>
        <v>0</v>
      </c>
      <c r="N1454" s="30">
        <f t="shared" si="221"/>
        <v>0</v>
      </c>
      <c r="O1454" s="30">
        <f t="shared" si="222"/>
        <v>0</v>
      </c>
      <c r="P1454" s="30">
        <f t="shared" si="223"/>
        <v>0</v>
      </c>
      <c r="Q1454" s="30">
        <f t="shared" si="224"/>
        <v>0</v>
      </c>
      <c r="R1454" s="30">
        <f t="shared" si="225"/>
        <v>0</v>
      </c>
      <c r="S1454" s="30"/>
      <c r="T1454" s="30"/>
      <c r="U1454" s="30"/>
      <c r="V1454" s="34">
        <f t="shared" si="226"/>
        <v>1</v>
      </c>
    </row>
    <row r="1455" spans="1:22" s="34" customFormat="1" x14ac:dyDescent="0.25">
      <c r="A1455" s="30">
        <f t="shared" si="227"/>
        <v>1</v>
      </c>
      <c r="D1455" s="33">
        <v>1451</v>
      </c>
      <c r="E1455" s="35"/>
      <c r="F1455" s="36"/>
      <c r="G1455" s="36"/>
      <c r="H1455" s="72"/>
      <c r="I1455" s="77"/>
      <c r="J1455" s="81" t="str">
        <f t="shared" si="228"/>
        <v/>
      </c>
      <c r="K1455"/>
      <c r="L1455" s="30">
        <f t="shared" si="229"/>
        <v>0</v>
      </c>
      <c r="M1455" s="30">
        <f t="shared" si="220"/>
        <v>0</v>
      </c>
      <c r="N1455" s="30">
        <f t="shared" si="221"/>
        <v>0</v>
      </c>
      <c r="O1455" s="30">
        <f t="shared" si="222"/>
        <v>0</v>
      </c>
      <c r="P1455" s="30">
        <f t="shared" si="223"/>
        <v>0</v>
      </c>
      <c r="Q1455" s="30">
        <f t="shared" si="224"/>
        <v>0</v>
      </c>
      <c r="R1455" s="30">
        <f t="shared" si="225"/>
        <v>0</v>
      </c>
      <c r="S1455" s="30"/>
      <c r="T1455" s="30"/>
      <c r="U1455" s="30"/>
      <c r="V1455" s="34">
        <f t="shared" si="226"/>
        <v>1</v>
      </c>
    </row>
    <row r="1456" spans="1:22" s="34" customFormat="1" x14ac:dyDescent="0.25">
      <c r="A1456" s="30">
        <f t="shared" si="227"/>
        <v>1</v>
      </c>
      <c r="D1456" s="33">
        <v>1452</v>
      </c>
      <c r="E1456" s="35"/>
      <c r="F1456" s="36"/>
      <c r="G1456" s="36"/>
      <c r="H1456" s="72"/>
      <c r="I1456" s="77"/>
      <c r="J1456" s="81" t="str">
        <f t="shared" si="228"/>
        <v/>
      </c>
      <c r="K1456"/>
      <c r="L1456" s="30">
        <f t="shared" si="229"/>
        <v>0</v>
      </c>
      <c r="M1456" s="30">
        <f t="shared" si="220"/>
        <v>0</v>
      </c>
      <c r="N1456" s="30">
        <f t="shared" si="221"/>
        <v>0</v>
      </c>
      <c r="O1456" s="30">
        <f t="shared" si="222"/>
        <v>0</v>
      </c>
      <c r="P1456" s="30">
        <f t="shared" si="223"/>
        <v>0</v>
      </c>
      <c r="Q1456" s="30">
        <f t="shared" si="224"/>
        <v>0</v>
      </c>
      <c r="R1456" s="30">
        <f t="shared" si="225"/>
        <v>0</v>
      </c>
      <c r="S1456" s="30"/>
      <c r="T1456" s="30"/>
      <c r="U1456" s="30"/>
      <c r="V1456" s="34">
        <f t="shared" si="226"/>
        <v>1</v>
      </c>
    </row>
    <row r="1457" spans="1:22" s="34" customFormat="1" x14ac:dyDescent="0.25">
      <c r="A1457" s="30">
        <f t="shared" si="227"/>
        <v>1</v>
      </c>
      <c r="D1457" s="33">
        <v>1453</v>
      </c>
      <c r="E1457" s="35"/>
      <c r="F1457" s="36"/>
      <c r="G1457" s="36"/>
      <c r="H1457" s="72"/>
      <c r="I1457" s="77"/>
      <c r="J1457" s="81" t="str">
        <f t="shared" si="228"/>
        <v/>
      </c>
      <c r="K1457"/>
      <c r="L1457" s="30">
        <f t="shared" si="229"/>
        <v>0</v>
      </c>
      <c r="M1457" s="30">
        <f t="shared" si="220"/>
        <v>0</v>
      </c>
      <c r="N1457" s="30">
        <f t="shared" si="221"/>
        <v>0</v>
      </c>
      <c r="O1457" s="30">
        <f t="shared" si="222"/>
        <v>0</v>
      </c>
      <c r="P1457" s="30">
        <f t="shared" si="223"/>
        <v>0</v>
      </c>
      <c r="Q1457" s="30">
        <f t="shared" si="224"/>
        <v>0</v>
      </c>
      <c r="R1457" s="30">
        <f t="shared" si="225"/>
        <v>0</v>
      </c>
      <c r="S1457" s="30"/>
      <c r="T1457" s="30"/>
      <c r="U1457" s="30"/>
      <c r="V1457" s="34">
        <f t="shared" si="226"/>
        <v>1</v>
      </c>
    </row>
    <row r="1458" spans="1:22" s="34" customFormat="1" x14ac:dyDescent="0.25">
      <c r="A1458" s="30">
        <f t="shared" si="227"/>
        <v>1</v>
      </c>
      <c r="D1458" s="33">
        <v>1454</v>
      </c>
      <c r="E1458" s="35"/>
      <c r="F1458" s="36"/>
      <c r="G1458" s="36"/>
      <c r="H1458" s="72"/>
      <c r="I1458" s="77"/>
      <c r="J1458" s="81" t="str">
        <f t="shared" si="228"/>
        <v/>
      </c>
      <c r="K1458"/>
      <c r="L1458" s="30">
        <f t="shared" si="229"/>
        <v>0</v>
      </c>
      <c r="M1458" s="30">
        <f t="shared" si="220"/>
        <v>0</v>
      </c>
      <c r="N1458" s="30">
        <f t="shared" si="221"/>
        <v>0</v>
      </c>
      <c r="O1458" s="30">
        <f t="shared" si="222"/>
        <v>0</v>
      </c>
      <c r="P1458" s="30">
        <f t="shared" si="223"/>
        <v>0</v>
      </c>
      <c r="Q1458" s="30">
        <f t="shared" si="224"/>
        <v>0</v>
      </c>
      <c r="R1458" s="30">
        <f t="shared" si="225"/>
        <v>0</v>
      </c>
      <c r="S1458" s="30"/>
      <c r="T1458" s="30"/>
      <c r="U1458" s="30"/>
      <c r="V1458" s="34">
        <f t="shared" si="226"/>
        <v>1</v>
      </c>
    </row>
    <row r="1459" spans="1:22" s="34" customFormat="1" x14ac:dyDescent="0.25">
      <c r="A1459" s="30">
        <f t="shared" si="227"/>
        <v>1</v>
      </c>
      <c r="D1459" s="33">
        <v>1455</v>
      </c>
      <c r="E1459" s="35"/>
      <c r="F1459" s="36"/>
      <c r="G1459" s="36"/>
      <c r="H1459" s="72"/>
      <c r="I1459" s="77"/>
      <c r="J1459" s="81" t="str">
        <f t="shared" si="228"/>
        <v/>
      </c>
      <c r="K1459"/>
      <c r="L1459" s="30">
        <f t="shared" si="229"/>
        <v>0</v>
      </c>
      <c r="M1459" s="30">
        <f t="shared" si="220"/>
        <v>0</v>
      </c>
      <c r="N1459" s="30">
        <f t="shared" si="221"/>
        <v>0</v>
      </c>
      <c r="O1459" s="30">
        <f t="shared" si="222"/>
        <v>0</v>
      </c>
      <c r="P1459" s="30">
        <f t="shared" si="223"/>
        <v>0</v>
      </c>
      <c r="Q1459" s="30">
        <f t="shared" si="224"/>
        <v>0</v>
      </c>
      <c r="R1459" s="30">
        <f t="shared" si="225"/>
        <v>0</v>
      </c>
      <c r="S1459" s="30"/>
      <c r="T1459" s="30"/>
      <c r="U1459" s="30"/>
      <c r="V1459" s="34">
        <f t="shared" si="226"/>
        <v>1</v>
      </c>
    </row>
    <row r="1460" spans="1:22" s="34" customFormat="1" x14ac:dyDescent="0.25">
      <c r="A1460" s="30">
        <f t="shared" si="227"/>
        <v>1</v>
      </c>
      <c r="D1460" s="33">
        <v>1456</v>
      </c>
      <c r="E1460" s="35"/>
      <c r="F1460" s="36"/>
      <c r="G1460" s="36"/>
      <c r="H1460" s="72"/>
      <c r="I1460" s="77"/>
      <c r="J1460" s="81" t="str">
        <f t="shared" si="228"/>
        <v/>
      </c>
      <c r="K1460"/>
      <c r="L1460" s="30">
        <f t="shared" si="229"/>
        <v>0</v>
      </c>
      <c r="M1460" s="30">
        <f t="shared" si="220"/>
        <v>0</v>
      </c>
      <c r="N1460" s="30">
        <f t="shared" si="221"/>
        <v>0</v>
      </c>
      <c r="O1460" s="30">
        <f t="shared" si="222"/>
        <v>0</v>
      </c>
      <c r="P1460" s="30">
        <f t="shared" si="223"/>
        <v>0</v>
      </c>
      <c r="Q1460" s="30">
        <f t="shared" si="224"/>
        <v>0</v>
      </c>
      <c r="R1460" s="30">
        <f t="shared" si="225"/>
        <v>0</v>
      </c>
      <c r="S1460" s="30"/>
      <c r="T1460" s="30"/>
      <c r="U1460" s="30"/>
      <c r="V1460" s="34">
        <f t="shared" si="226"/>
        <v>1</v>
      </c>
    </row>
    <row r="1461" spans="1:22" s="34" customFormat="1" x14ac:dyDescent="0.25">
      <c r="A1461" s="30">
        <f t="shared" si="227"/>
        <v>1</v>
      </c>
      <c r="D1461" s="33">
        <v>1457</v>
      </c>
      <c r="E1461" s="35"/>
      <c r="F1461" s="36"/>
      <c r="G1461" s="36"/>
      <c r="H1461" s="72"/>
      <c r="I1461" s="77"/>
      <c r="J1461" s="81" t="str">
        <f t="shared" si="228"/>
        <v/>
      </c>
      <c r="K1461"/>
      <c r="L1461" s="30">
        <f t="shared" si="229"/>
        <v>0</v>
      </c>
      <c r="M1461" s="30">
        <f t="shared" si="220"/>
        <v>0</v>
      </c>
      <c r="N1461" s="30">
        <f t="shared" si="221"/>
        <v>0</v>
      </c>
      <c r="O1461" s="30">
        <f t="shared" si="222"/>
        <v>0</v>
      </c>
      <c r="P1461" s="30">
        <f t="shared" si="223"/>
        <v>0</v>
      </c>
      <c r="Q1461" s="30">
        <f t="shared" si="224"/>
        <v>0</v>
      </c>
      <c r="R1461" s="30">
        <f t="shared" si="225"/>
        <v>0</v>
      </c>
      <c r="S1461" s="30"/>
      <c r="T1461" s="30"/>
      <c r="U1461" s="30"/>
      <c r="V1461" s="34">
        <f t="shared" si="226"/>
        <v>1</v>
      </c>
    </row>
    <row r="1462" spans="1:22" s="34" customFormat="1" x14ac:dyDescent="0.25">
      <c r="A1462" s="30">
        <f t="shared" si="227"/>
        <v>1</v>
      </c>
      <c r="D1462" s="33">
        <v>1458</v>
      </c>
      <c r="E1462" s="35"/>
      <c r="F1462" s="36"/>
      <c r="G1462" s="36"/>
      <c r="H1462" s="72"/>
      <c r="I1462" s="77"/>
      <c r="J1462" s="81" t="str">
        <f t="shared" si="228"/>
        <v/>
      </c>
      <c r="K1462"/>
      <c r="L1462" s="30">
        <f t="shared" si="229"/>
        <v>0</v>
      </c>
      <c r="M1462" s="30">
        <f t="shared" si="220"/>
        <v>0</v>
      </c>
      <c r="N1462" s="30">
        <f t="shared" si="221"/>
        <v>0</v>
      </c>
      <c r="O1462" s="30">
        <f t="shared" si="222"/>
        <v>0</v>
      </c>
      <c r="P1462" s="30">
        <f t="shared" si="223"/>
        <v>0</v>
      </c>
      <c r="Q1462" s="30">
        <f t="shared" si="224"/>
        <v>0</v>
      </c>
      <c r="R1462" s="30">
        <f t="shared" si="225"/>
        <v>0</v>
      </c>
      <c r="S1462" s="30"/>
      <c r="T1462" s="30"/>
      <c r="U1462" s="30"/>
      <c r="V1462" s="34">
        <f t="shared" si="226"/>
        <v>1</v>
      </c>
    </row>
    <row r="1463" spans="1:22" s="34" customFormat="1" x14ac:dyDescent="0.25">
      <c r="A1463" s="30">
        <f t="shared" si="227"/>
        <v>1</v>
      </c>
      <c r="D1463" s="33">
        <v>1459</v>
      </c>
      <c r="E1463" s="35"/>
      <c r="F1463" s="36"/>
      <c r="G1463" s="36"/>
      <c r="H1463" s="72"/>
      <c r="I1463" s="77"/>
      <c r="J1463" s="81" t="str">
        <f t="shared" si="228"/>
        <v/>
      </c>
      <c r="K1463"/>
      <c r="L1463" s="30">
        <f t="shared" si="229"/>
        <v>0</v>
      </c>
      <c r="M1463" s="30">
        <f t="shared" si="220"/>
        <v>0</v>
      </c>
      <c r="N1463" s="30">
        <f t="shared" si="221"/>
        <v>0</v>
      </c>
      <c r="O1463" s="30">
        <f t="shared" si="222"/>
        <v>0</v>
      </c>
      <c r="P1463" s="30">
        <f t="shared" si="223"/>
        <v>0</v>
      </c>
      <c r="Q1463" s="30">
        <f t="shared" si="224"/>
        <v>0</v>
      </c>
      <c r="R1463" s="30">
        <f t="shared" si="225"/>
        <v>0</v>
      </c>
      <c r="S1463" s="30"/>
      <c r="T1463" s="30"/>
      <c r="U1463" s="30"/>
      <c r="V1463" s="34">
        <f t="shared" si="226"/>
        <v>1</v>
      </c>
    </row>
    <row r="1464" spans="1:22" s="34" customFormat="1" x14ac:dyDescent="0.25">
      <c r="A1464" s="30">
        <f t="shared" si="227"/>
        <v>1</v>
      </c>
      <c r="D1464" s="33">
        <v>1460</v>
      </c>
      <c r="E1464" s="35"/>
      <c r="F1464" s="36"/>
      <c r="G1464" s="36"/>
      <c r="H1464" s="72"/>
      <c r="I1464" s="77"/>
      <c r="J1464" s="81" t="str">
        <f t="shared" si="228"/>
        <v/>
      </c>
      <c r="K1464"/>
      <c r="L1464" s="30">
        <f t="shared" si="229"/>
        <v>0</v>
      </c>
      <c r="M1464" s="30">
        <f t="shared" si="220"/>
        <v>0</v>
      </c>
      <c r="N1464" s="30">
        <f t="shared" si="221"/>
        <v>0</v>
      </c>
      <c r="O1464" s="30">
        <f t="shared" si="222"/>
        <v>0</v>
      </c>
      <c r="P1464" s="30">
        <f t="shared" si="223"/>
        <v>0</v>
      </c>
      <c r="Q1464" s="30">
        <f t="shared" si="224"/>
        <v>0</v>
      </c>
      <c r="R1464" s="30">
        <f t="shared" si="225"/>
        <v>0</v>
      </c>
      <c r="S1464" s="30"/>
      <c r="T1464" s="30"/>
      <c r="U1464" s="30"/>
      <c r="V1464" s="34">
        <f t="shared" si="226"/>
        <v>1</v>
      </c>
    </row>
    <row r="1465" spans="1:22" s="34" customFormat="1" x14ac:dyDescent="0.25">
      <c r="A1465" s="30">
        <f t="shared" si="227"/>
        <v>1</v>
      </c>
      <c r="D1465" s="33">
        <v>1461</v>
      </c>
      <c r="E1465" s="35"/>
      <c r="F1465" s="36"/>
      <c r="G1465" s="36"/>
      <c r="H1465" s="72"/>
      <c r="I1465" s="77"/>
      <c r="J1465" s="81" t="str">
        <f t="shared" si="228"/>
        <v/>
      </c>
      <c r="K1465"/>
      <c r="L1465" s="30">
        <f t="shared" si="229"/>
        <v>0</v>
      </c>
      <c r="M1465" s="30">
        <f t="shared" si="220"/>
        <v>0</v>
      </c>
      <c r="N1465" s="30">
        <f t="shared" si="221"/>
        <v>0</v>
      </c>
      <c r="O1465" s="30">
        <f t="shared" si="222"/>
        <v>0</v>
      </c>
      <c r="P1465" s="30">
        <f t="shared" si="223"/>
        <v>0</v>
      </c>
      <c r="Q1465" s="30">
        <f t="shared" si="224"/>
        <v>0</v>
      </c>
      <c r="R1465" s="30">
        <f t="shared" si="225"/>
        <v>0</v>
      </c>
      <c r="S1465" s="30"/>
      <c r="T1465" s="30"/>
      <c r="U1465" s="30"/>
      <c r="V1465" s="34">
        <f t="shared" si="226"/>
        <v>1</v>
      </c>
    </row>
    <row r="1466" spans="1:22" s="34" customFormat="1" x14ac:dyDescent="0.25">
      <c r="A1466" s="30">
        <f t="shared" si="227"/>
        <v>1</v>
      </c>
      <c r="D1466" s="33">
        <v>1462</v>
      </c>
      <c r="E1466" s="35"/>
      <c r="F1466" s="36"/>
      <c r="G1466" s="36"/>
      <c r="H1466" s="72"/>
      <c r="I1466" s="77"/>
      <c r="J1466" s="81" t="str">
        <f t="shared" si="228"/>
        <v/>
      </c>
      <c r="K1466"/>
      <c r="L1466" s="30">
        <f t="shared" si="229"/>
        <v>0</v>
      </c>
      <c r="M1466" s="30">
        <f t="shared" si="220"/>
        <v>0</v>
      </c>
      <c r="N1466" s="30">
        <f t="shared" si="221"/>
        <v>0</v>
      </c>
      <c r="O1466" s="30">
        <f t="shared" si="222"/>
        <v>0</v>
      </c>
      <c r="P1466" s="30">
        <f t="shared" si="223"/>
        <v>0</v>
      </c>
      <c r="Q1466" s="30">
        <f t="shared" si="224"/>
        <v>0</v>
      </c>
      <c r="R1466" s="30">
        <f t="shared" si="225"/>
        <v>0</v>
      </c>
      <c r="S1466" s="30"/>
      <c r="T1466" s="30"/>
      <c r="U1466" s="30"/>
      <c r="V1466" s="34">
        <f t="shared" si="226"/>
        <v>1</v>
      </c>
    </row>
    <row r="1467" spans="1:22" s="34" customFormat="1" x14ac:dyDescent="0.25">
      <c r="A1467" s="30">
        <f t="shared" si="227"/>
        <v>1</v>
      </c>
      <c r="D1467" s="33">
        <v>1463</v>
      </c>
      <c r="E1467" s="35"/>
      <c r="F1467" s="36"/>
      <c r="G1467" s="36"/>
      <c r="H1467" s="72"/>
      <c r="I1467" s="77"/>
      <c r="J1467" s="81" t="str">
        <f t="shared" si="228"/>
        <v/>
      </c>
      <c r="K1467"/>
      <c r="L1467" s="30">
        <f t="shared" si="229"/>
        <v>0</v>
      </c>
      <c r="M1467" s="30">
        <f t="shared" si="220"/>
        <v>0</v>
      </c>
      <c r="N1467" s="30">
        <f t="shared" si="221"/>
        <v>0</v>
      </c>
      <c r="O1467" s="30">
        <f t="shared" si="222"/>
        <v>0</v>
      </c>
      <c r="P1467" s="30">
        <f t="shared" si="223"/>
        <v>0</v>
      </c>
      <c r="Q1467" s="30">
        <f t="shared" si="224"/>
        <v>0</v>
      </c>
      <c r="R1467" s="30">
        <f t="shared" si="225"/>
        <v>0</v>
      </c>
      <c r="S1467" s="30"/>
      <c r="T1467" s="30"/>
      <c r="U1467" s="30"/>
      <c r="V1467" s="34">
        <f t="shared" si="226"/>
        <v>1</v>
      </c>
    </row>
    <row r="1468" spans="1:22" s="34" customFormat="1" x14ac:dyDescent="0.25">
      <c r="A1468" s="30">
        <f t="shared" si="227"/>
        <v>1</v>
      </c>
      <c r="D1468" s="33">
        <v>1464</v>
      </c>
      <c r="E1468" s="35"/>
      <c r="F1468" s="36"/>
      <c r="G1468" s="36"/>
      <c r="H1468" s="72"/>
      <c r="I1468" s="77"/>
      <c r="J1468" s="81" t="str">
        <f t="shared" si="228"/>
        <v/>
      </c>
      <c r="K1468"/>
      <c r="L1468" s="30">
        <f t="shared" si="229"/>
        <v>0</v>
      </c>
      <c r="M1468" s="30">
        <f t="shared" si="220"/>
        <v>0</v>
      </c>
      <c r="N1468" s="30">
        <f t="shared" si="221"/>
        <v>0</v>
      </c>
      <c r="O1468" s="30">
        <f t="shared" si="222"/>
        <v>0</v>
      </c>
      <c r="P1468" s="30">
        <f t="shared" si="223"/>
        <v>0</v>
      </c>
      <c r="Q1468" s="30">
        <f t="shared" si="224"/>
        <v>0</v>
      </c>
      <c r="R1468" s="30">
        <f t="shared" si="225"/>
        <v>0</v>
      </c>
      <c r="S1468" s="30"/>
      <c r="T1468" s="30"/>
      <c r="U1468" s="30"/>
      <c r="V1468" s="34">
        <f t="shared" si="226"/>
        <v>1</v>
      </c>
    </row>
    <row r="1469" spans="1:22" s="34" customFormat="1" x14ac:dyDescent="0.25">
      <c r="A1469" s="30">
        <f t="shared" si="227"/>
        <v>1</v>
      </c>
      <c r="D1469" s="33">
        <v>1465</v>
      </c>
      <c r="E1469" s="35"/>
      <c r="F1469" s="36"/>
      <c r="G1469" s="36"/>
      <c r="H1469" s="72"/>
      <c r="I1469" s="77"/>
      <c r="J1469" s="81" t="str">
        <f t="shared" si="228"/>
        <v/>
      </c>
      <c r="K1469"/>
      <c r="L1469" s="30">
        <f t="shared" si="229"/>
        <v>0</v>
      </c>
      <c r="M1469" s="30">
        <f t="shared" si="220"/>
        <v>0</v>
      </c>
      <c r="N1469" s="30">
        <f t="shared" si="221"/>
        <v>0</v>
      </c>
      <c r="O1469" s="30">
        <f t="shared" si="222"/>
        <v>0</v>
      </c>
      <c r="P1469" s="30">
        <f t="shared" si="223"/>
        <v>0</v>
      </c>
      <c r="Q1469" s="30">
        <f t="shared" si="224"/>
        <v>0</v>
      </c>
      <c r="R1469" s="30">
        <f t="shared" si="225"/>
        <v>0</v>
      </c>
      <c r="S1469" s="30"/>
      <c r="T1469" s="30"/>
      <c r="U1469" s="30"/>
      <c r="V1469" s="34">
        <f t="shared" si="226"/>
        <v>1</v>
      </c>
    </row>
    <row r="1470" spans="1:22" s="34" customFormat="1" x14ac:dyDescent="0.25">
      <c r="A1470" s="30">
        <f t="shared" si="227"/>
        <v>1</v>
      </c>
      <c r="D1470" s="33">
        <v>1466</v>
      </c>
      <c r="E1470" s="35"/>
      <c r="F1470" s="36"/>
      <c r="G1470" s="36"/>
      <c r="H1470" s="72"/>
      <c r="I1470" s="77"/>
      <c r="J1470" s="81" t="str">
        <f t="shared" si="228"/>
        <v/>
      </c>
      <c r="K1470"/>
      <c r="L1470" s="30">
        <f t="shared" si="229"/>
        <v>0</v>
      </c>
      <c r="M1470" s="30">
        <f t="shared" si="220"/>
        <v>0</v>
      </c>
      <c r="N1470" s="30">
        <f t="shared" si="221"/>
        <v>0</v>
      </c>
      <c r="O1470" s="30">
        <f t="shared" si="222"/>
        <v>0</v>
      </c>
      <c r="P1470" s="30">
        <f t="shared" si="223"/>
        <v>0</v>
      </c>
      <c r="Q1470" s="30">
        <f t="shared" si="224"/>
        <v>0</v>
      </c>
      <c r="R1470" s="30">
        <f t="shared" si="225"/>
        <v>0</v>
      </c>
      <c r="S1470" s="30"/>
      <c r="T1470" s="30"/>
      <c r="U1470" s="30"/>
      <c r="V1470" s="34">
        <f t="shared" si="226"/>
        <v>1</v>
      </c>
    </row>
    <row r="1471" spans="1:22" s="34" customFormat="1" x14ac:dyDescent="0.25">
      <c r="A1471" s="30">
        <f t="shared" si="227"/>
        <v>1</v>
      </c>
      <c r="D1471" s="33">
        <v>1467</v>
      </c>
      <c r="E1471" s="35"/>
      <c r="F1471" s="36"/>
      <c r="G1471" s="36"/>
      <c r="H1471" s="72"/>
      <c r="I1471" s="77"/>
      <c r="J1471" s="81" t="str">
        <f t="shared" si="228"/>
        <v/>
      </c>
      <c r="K1471"/>
      <c r="L1471" s="30">
        <f t="shared" si="229"/>
        <v>0</v>
      </c>
      <c r="M1471" s="30">
        <f t="shared" si="220"/>
        <v>0</v>
      </c>
      <c r="N1471" s="30">
        <f t="shared" si="221"/>
        <v>0</v>
      </c>
      <c r="O1471" s="30">
        <f t="shared" si="222"/>
        <v>0</v>
      </c>
      <c r="P1471" s="30">
        <f t="shared" si="223"/>
        <v>0</v>
      </c>
      <c r="Q1471" s="30">
        <f t="shared" si="224"/>
        <v>0</v>
      </c>
      <c r="R1471" s="30">
        <f t="shared" si="225"/>
        <v>0</v>
      </c>
      <c r="S1471" s="30"/>
      <c r="T1471" s="30"/>
      <c r="U1471" s="30"/>
      <c r="V1471" s="34">
        <f t="shared" si="226"/>
        <v>1</v>
      </c>
    </row>
    <row r="1472" spans="1:22" s="34" customFormat="1" x14ac:dyDescent="0.25">
      <c r="A1472" s="30">
        <f t="shared" si="227"/>
        <v>1</v>
      </c>
      <c r="D1472" s="33">
        <v>1468</v>
      </c>
      <c r="E1472" s="35"/>
      <c r="F1472" s="36"/>
      <c r="G1472" s="36"/>
      <c r="H1472" s="72"/>
      <c r="I1472" s="77"/>
      <c r="J1472" s="81" t="str">
        <f t="shared" si="228"/>
        <v/>
      </c>
      <c r="K1472"/>
      <c r="L1472" s="30">
        <f t="shared" si="229"/>
        <v>0</v>
      </c>
      <c r="M1472" s="30">
        <f t="shared" si="220"/>
        <v>0</v>
      </c>
      <c r="N1472" s="30">
        <f t="shared" si="221"/>
        <v>0</v>
      </c>
      <c r="O1472" s="30">
        <f t="shared" si="222"/>
        <v>0</v>
      </c>
      <c r="P1472" s="30">
        <f t="shared" si="223"/>
        <v>0</v>
      </c>
      <c r="Q1472" s="30">
        <f t="shared" si="224"/>
        <v>0</v>
      </c>
      <c r="R1472" s="30">
        <f t="shared" si="225"/>
        <v>0</v>
      </c>
      <c r="S1472" s="30"/>
      <c r="T1472" s="30"/>
      <c r="U1472" s="30"/>
      <c r="V1472" s="34">
        <f t="shared" si="226"/>
        <v>1</v>
      </c>
    </row>
    <row r="1473" spans="1:22" s="34" customFormat="1" x14ac:dyDescent="0.25">
      <c r="A1473" s="30">
        <f t="shared" si="227"/>
        <v>1</v>
      </c>
      <c r="D1473" s="33">
        <v>1469</v>
      </c>
      <c r="E1473" s="35"/>
      <c r="F1473" s="36"/>
      <c r="G1473" s="36"/>
      <c r="H1473" s="72"/>
      <c r="I1473" s="77"/>
      <c r="J1473" s="81" t="str">
        <f t="shared" si="228"/>
        <v/>
      </c>
      <c r="K1473"/>
      <c r="L1473" s="30">
        <f t="shared" si="229"/>
        <v>0</v>
      </c>
      <c r="M1473" s="30">
        <f t="shared" si="220"/>
        <v>0</v>
      </c>
      <c r="N1473" s="30">
        <f t="shared" si="221"/>
        <v>0</v>
      </c>
      <c r="O1473" s="30">
        <f t="shared" si="222"/>
        <v>0</v>
      </c>
      <c r="P1473" s="30">
        <f t="shared" si="223"/>
        <v>0</v>
      </c>
      <c r="Q1473" s="30">
        <f t="shared" si="224"/>
        <v>0</v>
      </c>
      <c r="R1473" s="30">
        <f t="shared" si="225"/>
        <v>0</v>
      </c>
      <c r="S1473" s="30"/>
      <c r="T1473" s="30"/>
      <c r="U1473" s="30"/>
      <c r="V1473" s="34">
        <f t="shared" si="226"/>
        <v>1</v>
      </c>
    </row>
    <row r="1474" spans="1:22" s="34" customFormat="1" x14ac:dyDescent="0.25">
      <c r="A1474" s="30">
        <f t="shared" si="227"/>
        <v>1</v>
      </c>
      <c r="D1474" s="33">
        <v>1470</v>
      </c>
      <c r="E1474" s="35"/>
      <c r="F1474" s="36"/>
      <c r="G1474" s="36"/>
      <c r="H1474" s="72"/>
      <c r="I1474" s="77"/>
      <c r="J1474" s="81" t="str">
        <f t="shared" si="228"/>
        <v/>
      </c>
      <c r="K1474"/>
      <c r="L1474" s="30">
        <f t="shared" si="229"/>
        <v>0</v>
      </c>
      <c r="M1474" s="30">
        <f t="shared" si="220"/>
        <v>0</v>
      </c>
      <c r="N1474" s="30">
        <f t="shared" si="221"/>
        <v>0</v>
      </c>
      <c r="O1474" s="30">
        <f t="shared" si="222"/>
        <v>0</v>
      </c>
      <c r="P1474" s="30">
        <f t="shared" si="223"/>
        <v>0</v>
      </c>
      <c r="Q1474" s="30">
        <f t="shared" si="224"/>
        <v>0</v>
      </c>
      <c r="R1474" s="30">
        <f t="shared" si="225"/>
        <v>0</v>
      </c>
      <c r="S1474" s="30"/>
      <c r="T1474" s="30"/>
      <c r="U1474" s="30"/>
      <c r="V1474" s="34">
        <f t="shared" si="226"/>
        <v>1</v>
      </c>
    </row>
    <row r="1475" spans="1:22" s="34" customFormat="1" x14ac:dyDescent="0.25">
      <c r="A1475" s="30">
        <f t="shared" si="227"/>
        <v>1</v>
      </c>
      <c r="D1475" s="33">
        <v>1471</v>
      </c>
      <c r="E1475" s="35"/>
      <c r="F1475" s="36"/>
      <c r="G1475" s="36"/>
      <c r="H1475" s="72"/>
      <c r="I1475" s="77"/>
      <c r="J1475" s="81" t="str">
        <f t="shared" si="228"/>
        <v/>
      </c>
      <c r="K1475"/>
      <c r="L1475" s="30">
        <f t="shared" si="229"/>
        <v>0</v>
      </c>
      <c r="M1475" s="30">
        <f t="shared" si="220"/>
        <v>0</v>
      </c>
      <c r="N1475" s="30">
        <f t="shared" si="221"/>
        <v>0</v>
      </c>
      <c r="O1475" s="30">
        <f t="shared" si="222"/>
        <v>0</v>
      </c>
      <c r="P1475" s="30">
        <f t="shared" si="223"/>
        <v>0</v>
      </c>
      <c r="Q1475" s="30">
        <f t="shared" si="224"/>
        <v>0</v>
      </c>
      <c r="R1475" s="30">
        <f t="shared" si="225"/>
        <v>0</v>
      </c>
      <c r="S1475" s="30"/>
      <c r="T1475" s="30"/>
      <c r="U1475" s="30"/>
      <c r="V1475" s="34">
        <f t="shared" si="226"/>
        <v>1</v>
      </c>
    </row>
    <row r="1476" spans="1:22" s="34" customFormat="1" x14ac:dyDescent="0.25">
      <c r="A1476" s="30">
        <f t="shared" si="227"/>
        <v>1</v>
      </c>
      <c r="D1476" s="33">
        <v>1472</v>
      </c>
      <c r="E1476" s="35"/>
      <c r="F1476" s="36"/>
      <c r="G1476" s="36"/>
      <c r="H1476" s="72"/>
      <c r="I1476" s="77"/>
      <c r="J1476" s="81" t="str">
        <f t="shared" si="228"/>
        <v/>
      </c>
      <c r="K1476"/>
      <c r="L1476" s="30">
        <f t="shared" si="229"/>
        <v>0</v>
      </c>
      <c r="M1476" s="30">
        <f t="shared" si="220"/>
        <v>0</v>
      </c>
      <c r="N1476" s="30">
        <f t="shared" si="221"/>
        <v>0</v>
      </c>
      <c r="O1476" s="30">
        <f t="shared" si="222"/>
        <v>0</v>
      </c>
      <c r="P1476" s="30">
        <f t="shared" si="223"/>
        <v>0</v>
      </c>
      <c r="Q1476" s="30">
        <f t="shared" si="224"/>
        <v>0</v>
      </c>
      <c r="R1476" s="30">
        <f t="shared" si="225"/>
        <v>0</v>
      </c>
      <c r="S1476" s="30"/>
      <c r="T1476" s="30"/>
      <c r="U1476" s="30"/>
      <c r="V1476" s="34">
        <f t="shared" si="226"/>
        <v>1</v>
      </c>
    </row>
    <row r="1477" spans="1:22" s="34" customFormat="1" x14ac:dyDescent="0.25">
      <c r="A1477" s="30">
        <f t="shared" si="227"/>
        <v>1</v>
      </c>
      <c r="D1477" s="33">
        <v>1473</v>
      </c>
      <c r="E1477" s="35"/>
      <c r="F1477" s="36"/>
      <c r="G1477" s="36"/>
      <c r="H1477" s="72"/>
      <c r="I1477" s="77"/>
      <c r="J1477" s="81" t="str">
        <f t="shared" si="228"/>
        <v/>
      </c>
      <c r="K1477"/>
      <c r="L1477" s="30">
        <f t="shared" si="229"/>
        <v>0</v>
      </c>
      <c r="M1477" s="30">
        <f t="shared" ref="M1477:M1540" si="230">IF(E1477&lt;&gt;"",1,0)</f>
        <v>0</v>
      </c>
      <c r="N1477" s="30">
        <f t="shared" ref="N1477:N1540" si="231">IF(F1477&lt;&gt;"",1,0)</f>
        <v>0</v>
      </c>
      <c r="O1477" s="30">
        <f t="shared" ref="O1477:O1540" si="232">IF(G1477&lt;&gt;"",1,0)</f>
        <v>0</v>
      </c>
      <c r="P1477" s="30">
        <f t="shared" ref="P1477:P1540" si="233">IF(H1477&lt;&gt;"",1,0)</f>
        <v>0</v>
      </c>
      <c r="Q1477" s="30">
        <f t="shared" ref="Q1477:Q1540" si="234">IF(I1477&lt;&gt;"",1,0)</f>
        <v>0</v>
      </c>
      <c r="R1477" s="30">
        <f t="shared" ref="R1477:R1540" si="235">IF(J1477&lt;&gt;"",1,0)</f>
        <v>0</v>
      </c>
      <c r="S1477" s="30"/>
      <c r="T1477" s="30"/>
      <c r="U1477" s="30"/>
      <c r="V1477" s="34">
        <f t="shared" ref="V1477:V1540" si="236">IF(LEN(H1477)=9,IF(ISNA(AND(MID(H1477,1,3)="sch",VALUE(MID(H1477,4,2))&gt;0,VALUE(MID(H1477,6,4))&gt;0)),0,IF(AND(MID(H1477,1,3)="sch",VALUE(MID(H1477,4,2))&gt;0,VALUE(MID(H1477,6,4))&gt;0),1,0)),IF(P1477=0,1,0))</f>
        <v>1</v>
      </c>
    </row>
    <row r="1478" spans="1:22" s="34" customFormat="1" x14ac:dyDescent="0.25">
      <c r="A1478" s="30">
        <f t="shared" ref="A1478:A1541" si="237">IF(L1478=0,1,IF(M1478*(N1478+O1478)*V1478&gt;0,1,0))</f>
        <v>1</v>
      </c>
      <c r="D1478" s="33">
        <v>1474</v>
      </c>
      <c r="E1478" s="35"/>
      <c r="F1478" s="36"/>
      <c r="G1478" s="36"/>
      <c r="H1478" s="72"/>
      <c r="I1478" s="77"/>
      <c r="J1478" s="81" t="str">
        <f t="shared" ref="J1478:J1541" si="238">IF(E1478&lt;&gt;"",0,"")</f>
        <v/>
      </c>
      <c r="K1478"/>
      <c r="L1478" s="30">
        <f t="shared" ref="L1478:L1541" si="239">IF(LEN(E1478&amp;F1478&amp;G1478&amp;H1478&amp;I1478&amp;J1478)&gt;0,1,0)</f>
        <v>0</v>
      </c>
      <c r="M1478" s="30">
        <f t="shared" si="230"/>
        <v>0</v>
      </c>
      <c r="N1478" s="30">
        <f t="shared" si="231"/>
        <v>0</v>
      </c>
      <c r="O1478" s="30">
        <f t="shared" si="232"/>
        <v>0</v>
      </c>
      <c r="P1478" s="30">
        <f t="shared" si="233"/>
        <v>0</v>
      </c>
      <c r="Q1478" s="30">
        <f t="shared" si="234"/>
        <v>0</v>
      </c>
      <c r="R1478" s="30">
        <f t="shared" si="235"/>
        <v>0</v>
      </c>
      <c r="S1478" s="30"/>
      <c r="T1478" s="30"/>
      <c r="U1478" s="30"/>
      <c r="V1478" s="34">
        <f t="shared" si="236"/>
        <v>1</v>
      </c>
    </row>
    <row r="1479" spans="1:22" s="34" customFormat="1" x14ac:dyDescent="0.25">
      <c r="A1479" s="30">
        <f t="shared" si="237"/>
        <v>1</v>
      </c>
      <c r="D1479" s="33">
        <v>1475</v>
      </c>
      <c r="E1479" s="35"/>
      <c r="F1479" s="36"/>
      <c r="G1479" s="36"/>
      <c r="H1479" s="72"/>
      <c r="I1479" s="77"/>
      <c r="J1479" s="81" t="str">
        <f t="shared" si="238"/>
        <v/>
      </c>
      <c r="K1479"/>
      <c r="L1479" s="30">
        <f t="shared" si="239"/>
        <v>0</v>
      </c>
      <c r="M1479" s="30">
        <f t="shared" si="230"/>
        <v>0</v>
      </c>
      <c r="N1479" s="30">
        <f t="shared" si="231"/>
        <v>0</v>
      </c>
      <c r="O1479" s="30">
        <f t="shared" si="232"/>
        <v>0</v>
      </c>
      <c r="P1479" s="30">
        <f t="shared" si="233"/>
        <v>0</v>
      </c>
      <c r="Q1479" s="30">
        <f t="shared" si="234"/>
        <v>0</v>
      </c>
      <c r="R1479" s="30">
        <f t="shared" si="235"/>
        <v>0</v>
      </c>
      <c r="S1479" s="30"/>
      <c r="T1479" s="30"/>
      <c r="U1479" s="30"/>
      <c r="V1479" s="34">
        <f t="shared" si="236"/>
        <v>1</v>
      </c>
    </row>
    <row r="1480" spans="1:22" s="34" customFormat="1" x14ac:dyDescent="0.25">
      <c r="A1480" s="30">
        <f t="shared" si="237"/>
        <v>1</v>
      </c>
      <c r="D1480" s="33">
        <v>1476</v>
      </c>
      <c r="E1480" s="35"/>
      <c r="F1480" s="36"/>
      <c r="G1480" s="36"/>
      <c r="H1480" s="72"/>
      <c r="I1480" s="77"/>
      <c r="J1480" s="81" t="str">
        <f t="shared" si="238"/>
        <v/>
      </c>
      <c r="K1480"/>
      <c r="L1480" s="30">
        <f t="shared" si="239"/>
        <v>0</v>
      </c>
      <c r="M1480" s="30">
        <f t="shared" si="230"/>
        <v>0</v>
      </c>
      <c r="N1480" s="30">
        <f t="shared" si="231"/>
        <v>0</v>
      </c>
      <c r="O1480" s="30">
        <f t="shared" si="232"/>
        <v>0</v>
      </c>
      <c r="P1480" s="30">
        <f t="shared" si="233"/>
        <v>0</v>
      </c>
      <c r="Q1480" s="30">
        <f t="shared" si="234"/>
        <v>0</v>
      </c>
      <c r="R1480" s="30">
        <f t="shared" si="235"/>
        <v>0</v>
      </c>
      <c r="S1480" s="30"/>
      <c r="T1480" s="30"/>
      <c r="U1480" s="30"/>
      <c r="V1480" s="34">
        <f t="shared" si="236"/>
        <v>1</v>
      </c>
    </row>
    <row r="1481" spans="1:22" s="34" customFormat="1" x14ac:dyDescent="0.25">
      <c r="A1481" s="30">
        <f t="shared" si="237"/>
        <v>1</v>
      </c>
      <c r="D1481" s="33">
        <v>1477</v>
      </c>
      <c r="E1481" s="35"/>
      <c r="F1481" s="36"/>
      <c r="G1481" s="36"/>
      <c r="H1481" s="72"/>
      <c r="I1481" s="77"/>
      <c r="J1481" s="81" t="str">
        <f t="shared" si="238"/>
        <v/>
      </c>
      <c r="K1481"/>
      <c r="L1481" s="30">
        <f t="shared" si="239"/>
        <v>0</v>
      </c>
      <c r="M1481" s="30">
        <f t="shared" si="230"/>
        <v>0</v>
      </c>
      <c r="N1481" s="30">
        <f t="shared" si="231"/>
        <v>0</v>
      </c>
      <c r="O1481" s="30">
        <f t="shared" si="232"/>
        <v>0</v>
      </c>
      <c r="P1481" s="30">
        <f t="shared" si="233"/>
        <v>0</v>
      </c>
      <c r="Q1481" s="30">
        <f t="shared" si="234"/>
        <v>0</v>
      </c>
      <c r="R1481" s="30">
        <f t="shared" si="235"/>
        <v>0</v>
      </c>
      <c r="S1481" s="30"/>
      <c r="T1481" s="30"/>
      <c r="U1481" s="30"/>
      <c r="V1481" s="34">
        <f t="shared" si="236"/>
        <v>1</v>
      </c>
    </row>
    <row r="1482" spans="1:22" s="34" customFormat="1" x14ac:dyDescent="0.25">
      <c r="A1482" s="30">
        <f t="shared" si="237"/>
        <v>1</v>
      </c>
      <c r="D1482" s="33">
        <v>1478</v>
      </c>
      <c r="E1482" s="35"/>
      <c r="F1482" s="36"/>
      <c r="G1482" s="36"/>
      <c r="H1482" s="72"/>
      <c r="I1482" s="77"/>
      <c r="J1482" s="81" t="str">
        <f t="shared" si="238"/>
        <v/>
      </c>
      <c r="K1482"/>
      <c r="L1482" s="30">
        <f t="shared" si="239"/>
        <v>0</v>
      </c>
      <c r="M1482" s="30">
        <f t="shared" si="230"/>
        <v>0</v>
      </c>
      <c r="N1482" s="30">
        <f t="shared" si="231"/>
        <v>0</v>
      </c>
      <c r="O1482" s="30">
        <f t="shared" si="232"/>
        <v>0</v>
      </c>
      <c r="P1482" s="30">
        <f t="shared" si="233"/>
        <v>0</v>
      </c>
      <c r="Q1482" s="30">
        <f t="shared" si="234"/>
        <v>0</v>
      </c>
      <c r="R1482" s="30">
        <f t="shared" si="235"/>
        <v>0</v>
      </c>
      <c r="S1482" s="30"/>
      <c r="T1482" s="30"/>
      <c r="U1482" s="30"/>
      <c r="V1482" s="34">
        <f t="shared" si="236"/>
        <v>1</v>
      </c>
    </row>
    <row r="1483" spans="1:22" s="34" customFormat="1" x14ac:dyDescent="0.25">
      <c r="A1483" s="30">
        <f t="shared" si="237"/>
        <v>1</v>
      </c>
      <c r="D1483" s="33">
        <v>1479</v>
      </c>
      <c r="E1483" s="35"/>
      <c r="F1483" s="36"/>
      <c r="G1483" s="36"/>
      <c r="H1483" s="72"/>
      <c r="I1483" s="77"/>
      <c r="J1483" s="81" t="str">
        <f t="shared" si="238"/>
        <v/>
      </c>
      <c r="K1483"/>
      <c r="L1483" s="30">
        <f t="shared" si="239"/>
        <v>0</v>
      </c>
      <c r="M1483" s="30">
        <f t="shared" si="230"/>
        <v>0</v>
      </c>
      <c r="N1483" s="30">
        <f t="shared" si="231"/>
        <v>0</v>
      </c>
      <c r="O1483" s="30">
        <f t="shared" si="232"/>
        <v>0</v>
      </c>
      <c r="P1483" s="30">
        <f t="shared" si="233"/>
        <v>0</v>
      </c>
      <c r="Q1483" s="30">
        <f t="shared" si="234"/>
        <v>0</v>
      </c>
      <c r="R1483" s="30">
        <f t="shared" si="235"/>
        <v>0</v>
      </c>
      <c r="S1483" s="30"/>
      <c r="T1483" s="30"/>
      <c r="U1483" s="30"/>
      <c r="V1483" s="34">
        <f t="shared" si="236"/>
        <v>1</v>
      </c>
    </row>
    <row r="1484" spans="1:22" s="34" customFormat="1" x14ac:dyDescent="0.25">
      <c r="A1484" s="30">
        <f t="shared" si="237"/>
        <v>1</v>
      </c>
      <c r="D1484" s="33">
        <v>1480</v>
      </c>
      <c r="E1484" s="35"/>
      <c r="F1484" s="36"/>
      <c r="G1484" s="36"/>
      <c r="H1484" s="72"/>
      <c r="I1484" s="77"/>
      <c r="J1484" s="81" t="str">
        <f t="shared" si="238"/>
        <v/>
      </c>
      <c r="K1484"/>
      <c r="L1484" s="30">
        <f t="shared" si="239"/>
        <v>0</v>
      </c>
      <c r="M1484" s="30">
        <f t="shared" si="230"/>
        <v>0</v>
      </c>
      <c r="N1484" s="30">
        <f t="shared" si="231"/>
        <v>0</v>
      </c>
      <c r="O1484" s="30">
        <f t="shared" si="232"/>
        <v>0</v>
      </c>
      <c r="P1484" s="30">
        <f t="shared" si="233"/>
        <v>0</v>
      </c>
      <c r="Q1484" s="30">
        <f t="shared" si="234"/>
        <v>0</v>
      </c>
      <c r="R1484" s="30">
        <f t="shared" si="235"/>
        <v>0</v>
      </c>
      <c r="S1484" s="30"/>
      <c r="T1484" s="30"/>
      <c r="U1484" s="30"/>
      <c r="V1484" s="34">
        <f t="shared" si="236"/>
        <v>1</v>
      </c>
    </row>
    <row r="1485" spans="1:22" s="34" customFormat="1" x14ac:dyDescent="0.25">
      <c r="A1485" s="30">
        <f t="shared" si="237"/>
        <v>1</v>
      </c>
      <c r="D1485" s="33">
        <v>1481</v>
      </c>
      <c r="E1485" s="35"/>
      <c r="F1485" s="36"/>
      <c r="G1485" s="36"/>
      <c r="H1485" s="72"/>
      <c r="I1485" s="77"/>
      <c r="J1485" s="81" t="str">
        <f t="shared" si="238"/>
        <v/>
      </c>
      <c r="K1485"/>
      <c r="L1485" s="30">
        <f t="shared" si="239"/>
        <v>0</v>
      </c>
      <c r="M1485" s="30">
        <f t="shared" si="230"/>
        <v>0</v>
      </c>
      <c r="N1485" s="30">
        <f t="shared" si="231"/>
        <v>0</v>
      </c>
      <c r="O1485" s="30">
        <f t="shared" si="232"/>
        <v>0</v>
      </c>
      <c r="P1485" s="30">
        <f t="shared" si="233"/>
        <v>0</v>
      </c>
      <c r="Q1485" s="30">
        <f t="shared" si="234"/>
        <v>0</v>
      </c>
      <c r="R1485" s="30">
        <f t="shared" si="235"/>
        <v>0</v>
      </c>
      <c r="S1485" s="30"/>
      <c r="T1485" s="30"/>
      <c r="U1485" s="30"/>
      <c r="V1485" s="34">
        <f t="shared" si="236"/>
        <v>1</v>
      </c>
    </row>
    <row r="1486" spans="1:22" s="34" customFormat="1" x14ac:dyDescent="0.25">
      <c r="A1486" s="30">
        <f t="shared" si="237"/>
        <v>1</v>
      </c>
      <c r="D1486" s="33">
        <v>1482</v>
      </c>
      <c r="E1486" s="35"/>
      <c r="F1486" s="36"/>
      <c r="G1486" s="36"/>
      <c r="H1486" s="72"/>
      <c r="I1486" s="77"/>
      <c r="J1486" s="81" t="str">
        <f t="shared" si="238"/>
        <v/>
      </c>
      <c r="K1486"/>
      <c r="L1486" s="30">
        <f t="shared" si="239"/>
        <v>0</v>
      </c>
      <c r="M1486" s="30">
        <f t="shared" si="230"/>
        <v>0</v>
      </c>
      <c r="N1486" s="30">
        <f t="shared" si="231"/>
        <v>0</v>
      </c>
      <c r="O1486" s="30">
        <f t="shared" si="232"/>
        <v>0</v>
      </c>
      <c r="P1486" s="30">
        <f t="shared" si="233"/>
        <v>0</v>
      </c>
      <c r="Q1486" s="30">
        <f t="shared" si="234"/>
        <v>0</v>
      </c>
      <c r="R1486" s="30">
        <f t="shared" si="235"/>
        <v>0</v>
      </c>
      <c r="S1486" s="30"/>
      <c r="T1486" s="30"/>
      <c r="U1486" s="30"/>
      <c r="V1486" s="34">
        <f t="shared" si="236"/>
        <v>1</v>
      </c>
    </row>
    <row r="1487" spans="1:22" s="34" customFormat="1" x14ac:dyDescent="0.25">
      <c r="A1487" s="30">
        <f t="shared" si="237"/>
        <v>1</v>
      </c>
      <c r="D1487" s="33">
        <v>1483</v>
      </c>
      <c r="E1487" s="35"/>
      <c r="F1487" s="36"/>
      <c r="G1487" s="36"/>
      <c r="H1487" s="72"/>
      <c r="I1487" s="77"/>
      <c r="J1487" s="81" t="str">
        <f t="shared" si="238"/>
        <v/>
      </c>
      <c r="K1487"/>
      <c r="L1487" s="30">
        <f t="shared" si="239"/>
        <v>0</v>
      </c>
      <c r="M1487" s="30">
        <f t="shared" si="230"/>
        <v>0</v>
      </c>
      <c r="N1487" s="30">
        <f t="shared" si="231"/>
        <v>0</v>
      </c>
      <c r="O1487" s="30">
        <f t="shared" si="232"/>
        <v>0</v>
      </c>
      <c r="P1487" s="30">
        <f t="shared" si="233"/>
        <v>0</v>
      </c>
      <c r="Q1487" s="30">
        <f t="shared" si="234"/>
        <v>0</v>
      </c>
      <c r="R1487" s="30">
        <f t="shared" si="235"/>
        <v>0</v>
      </c>
      <c r="S1487" s="30"/>
      <c r="T1487" s="30"/>
      <c r="U1487" s="30"/>
      <c r="V1487" s="34">
        <f t="shared" si="236"/>
        <v>1</v>
      </c>
    </row>
    <row r="1488" spans="1:22" s="34" customFormat="1" x14ac:dyDescent="0.25">
      <c r="A1488" s="30">
        <f t="shared" si="237"/>
        <v>1</v>
      </c>
      <c r="D1488" s="33">
        <v>1484</v>
      </c>
      <c r="E1488" s="35"/>
      <c r="F1488" s="36"/>
      <c r="G1488" s="36"/>
      <c r="H1488" s="72"/>
      <c r="I1488" s="77"/>
      <c r="J1488" s="81" t="str">
        <f t="shared" si="238"/>
        <v/>
      </c>
      <c r="K1488"/>
      <c r="L1488" s="30">
        <f t="shared" si="239"/>
        <v>0</v>
      </c>
      <c r="M1488" s="30">
        <f t="shared" si="230"/>
        <v>0</v>
      </c>
      <c r="N1488" s="30">
        <f t="shared" si="231"/>
        <v>0</v>
      </c>
      <c r="O1488" s="30">
        <f t="shared" si="232"/>
        <v>0</v>
      </c>
      <c r="P1488" s="30">
        <f t="shared" si="233"/>
        <v>0</v>
      </c>
      <c r="Q1488" s="30">
        <f t="shared" si="234"/>
        <v>0</v>
      </c>
      <c r="R1488" s="30">
        <f t="shared" si="235"/>
        <v>0</v>
      </c>
      <c r="S1488" s="30"/>
      <c r="T1488" s="30"/>
      <c r="U1488" s="30"/>
      <c r="V1488" s="34">
        <f t="shared" si="236"/>
        <v>1</v>
      </c>
    </row>
    <row r="1489" spans="1:22" s="34" customFormat="1" x14ac:dyDescent="0.25">
      <c r="A1489" s="30">
        <f t="shared" si="237"/>
        <v>1</v>
      </c>
      <c r="D1489" s="33">
        <v>1485</v>
      </c>
      <c r="E1489" s="35"/>
      <c r="F1489" s="36"/>
      <c r="G1489" s="36"/>
      <c r="H1489" s="72"/>
      <c r="I1489" s="77"/>
      <c r="J1489" s="81" t="str">
        <f t="shared" si="238"/>
        <v/>
      </c>
      <c r="K1489"/>
      <c r="L1489" s="30">
        <f t="shared" si="239"/>
        <v>0</v>
      </c>
      <c r="M1489" s="30">
        <f t="shared" si="230"/>
        <v>0</v>
      </c>
      <c r="N1489" s="30">
        <f t="shared" si="231"/>
        <v>0</v>
      </c>
      <c r="O1489" s="30">
        <f t="shared" si="232"/>
        <v>0</v>
      </c>
      <c r="P1489" s="30">
        <f t="shared" si="233"/>
        <v>0</v>
      </c>
      <c r="Q1489" s="30">
        <f t="shared" si="234"/>
        <v>0</v>
      </c>
      <c r="R1489" s="30">
        <f t="shared" si="235"/>
        <v>0</v>
      </c>
      <c r="S1489" s="30"/>
      <c r="T1489" s="30"/>
      <c r="U1489" s="30"/>
      <c r="V1489" s="34">
        <f t="shared" si="236"/>
        <v>1</v>
      </c>
    </row>
    <row r="1490" spans="1:22" s="34" customFormat="1" x14ac:dyDescent="0.25">
      <c r="A1490" s="30">
        <f t="shared" si="237"/>
        <v>1</v>
      </c>
      <c r="D1490" s="33">
        <v>1486</v>
      </c>
      <c r="E1490" s="35"/>
      <c r="F1490" s="36"/>
      <c r="G1490" s="36"/>
      <c r="H1490" s="72"/>
      <c r="I1490" s="77"/>
      <c r="J1490" s="81" t="str">
        <f t="shared" si="238"/>
        <v/>
      </c>
      <c r="K1490"/>
      <c r="L1490" s="30">
        <f t="shared" si="239"/>
        <v>0</v>
      </c>
      <c r="M1490" s="30">
        <f t="shared" si="230"/>
        <v>0</v>
      </c>
      <c r="N1490" s="30">
        <f t="shared" si="231"/>
        <v>0</v>
      </c>
      <c r="O1490" s="30">
        <f t="shared" si="232"/>
        <v>0</v>
      </c>
      <c r="P1490" s="30">
        <f t="shared" si="233"/>
        <v>0</v>
      </c>
      <c r="Q1490" s="30">
        <f t="shared" si="234"/>
        <v>0</v>
      </c>
      <c r="R1490" s="30">
        <f t="shared" si="235"/>
        <v>0</v>
      </c>
      <c r="S1490" s="30"/>
      <c r="T1490" s="30"/>
      <c r="U1490" s="30"/>
      <c r="V1490" s="34">
        <f t="shared" si="236"/>
        <v>1</v>
      </c>
    </row>
    <row r="1491" spans="1:22" s="34" customFormat="1" x14ac:dyDescent="0.25">
      <c r="A1491" s="30">
        <f t="shared" si="237"/>
        <v>1</v>
      </c>
      <c r="D1491" s="33">
        <v>1487</v>
      </c>
      <c r="E1491" s="35"/>
      <c r="F1491" s="36"/>
      <c r="G1491" s="36"/>
      <c r="H1491" s="72"/>
      <c r="I1491" s="77"/>
      <c r="J1491" s="81" t="str">
        <f t="shared" si="238"/>
        <v/>
      </c>
      <c r="K1491"/>
      <c r="L1491" s="30">
        <f t="shared" si="239"/>
        <v>0</v>
      </c>
      <c r="M1491" s="30">
        <f t="shared" si="230"/>
        <v>0</v>
      </c>
      <c r="N1491" s="30">
        <f t="shared" si="231"/>
        <v>0</v>
      </c>
      <c r="O1491" s="30">
        <f t="shared" si="232"/>
        <v>0</v>
      </c>
      <c r="P1491" s="30">
        <f t="shared" si="233"/>
        <v>0</v>
      </c>
      <c r="Q1491" s="30">
        <f t="shared" si="234"/>
        <v>0</v>
      </c>
      <c r="R1491" s="30">
        <f t="shared" si="235"/>
        <v>0</v>
      </c>
      <c r="S1491" s="30"/>
      <c r="T1491" s="30"/>
      <c r="U1491" s="30"/>
      <c r="V1491" s="34">
        <f t="shared" si="236"/>
        <v>1</v>
      </c>
    </row>
    <row r="1492" spans="1:22" s="34" customFormat="1" x14ac:dyDescent="0.25">
      <c r="A1492" s="30">
        <f t="shared" si="237"/>
        <v>1</v>
      </c>
      <c r="D1492" s="33">
        <v>1488</v>
      </c>
      <c r="E1492" s="35"/>
      <c r="F1492" s="36"/>
      <c r="G1492" s="36"/>
      <c r="H1492" s="72"/>
      <c r="I1492" s="77"/>
      <c r="J1492" s="81" t="str">
        <f t="shared" si="238"/>
        <v/>
      </c>
      <c r="K1492"/>
      <c r="L1492" s="30">
        <f t="shared" si="239"/>
        <v>0</v>
      </c>
      <c r="M1492" s="30">
        <f t="shared" si="230"/>
        <v>0</v>
      </c>
      <c r="N1492" s="30">
        <f t="shared" si="231"/>
        <v>0</v>
      </c>
      <c r="O1492" s="30">
        <f t="shared" si="232"/>
        <v>0</v>
      </c>
      <c r="P1492" s="30">
        <f t="shared" si="233"/>
        <v>0</v>
      </c>
      <c r="Q1492" s="30">
        <f t="shared" si="234"/>
        <v>0</v>
      </c>
      <c r="R1492" s="30">
        <f t="shared" si="235"/>
        <v>0</v>
      </c>
      <c r="S1492" s="30"/>
      <c r="T1492" s="30"/>
      <c r="U1492" s="30"/>
      <c r="V1492" s="34">
        <f t="shared" si="236"/>
        <v>1</v>
      </c>
    </row>
    <row r="1493" spans="1:22" s="34" customFormat="1" x14ac:dyDescent="0.25">
      <c r="A1493" s="30">
        <f t="shared" si="237"/>
        <v>1</v>
      </c>
      <c r="D1493" s="33">
        <v>1489</v>
      </c>
      <c r="E1493" s="35"/>
      <c r="F1493" s="36"/>
      <c r="G1493" s="36"/>
      <c r="H1493" s="72"/>
      <c r="I1493" s="77"/>
      <c r="J1493" s="81" t="str">
        <f t="shared" si="238"/>
        <v/>
      </c>
      <c r="K1493"/>
      <c r="L1493" s="30">
        <f t="shared" si="239"/>
        <v>0</v>
      </c>
      <c r="M1493" s="30">
        <f t="shared" si="230"/>
        <v>0</v>
      </c>
      <c r="N1493" s="30">
        <f t="shared" si="231"/>
        <v>0</v>
      </c>
      <c r="O1493" s="30">
        <f t="shared" si="232"/>
        <v>0</v>
      </c>
      <c r="P1493" s="30">
        <f t="shared" si="233"/>
        <v>0</v>
      </c>
      <c r="Q1493" s="30">
        <f t="shared" si="234"/>
        <v>0</v>
      </c>
      <c r="R1493" s="30">
        <f t="shared" si="235"/>
        <v>0</v>
      </c>
      <c r="S1493" s="30"/>
      <c r="T1493" s="30"/>
      <c r="U1493" s="30"/>
      <c r="V1493" s="34">
        <f t="shared" si="236"/>
        <v>1</v>
      </c>
    </row>
    <row r="1494" spans="1:22" s="34" customFormat="1" x14ac:dyDescent="0.25">
      <c r="A1494" s="30">
        <f t="shared" si="237"/>
        <v>1</v>
      </c>
      <c r="D1494" s="33">
        <v>1490</v>
      </c>
      <c r="E1494" s="35"/>
      <c r="F1494" s="36"/>
      <c r="G1494" s="36"/>
      <c r="H1494" s="72"/>
      <c r="I1494" s="77"/>
      <c r="J1494" s="81" t="str">
        <f t="shared" si="238"/>
        <v/>
      </c>
      <c r="K1494"/>
      <c r="L1494" s="30">
        <f t="shared" si="239"/>
        <v>0</v>
      </c>
      <c r="M1494" s="30">
        <f t="shared" si="230"/>
        <v>0</v>
      </c>
      <c r="N1494" s="30">
        <f t="shared" si="231"/>
        <v>0</v>
      </c>
      <c r="O1494" s="30">
        <f t="shared" si="232"/>
        <v>0</v>
      </c>
      <c r="P1494" s="30">
        <f t="shared" si="233"/>
        <v>0</v>
      </c>
      <c r="Q1494" s="30">
        <f t="shared" si="234"/>
        <v>0</v>
      </c>
      <c r="R1494" s="30">
        <f t="shared" si="235"/>
        <v>0</v>
      </c>
      <c r="S1494" s="30"/>
      <c r="T1494" s="30"/>
      <c r="U1494" s="30"/>
      <c r="V1494" s="34">
        <f t="shared" si="236"/>
        <v>1</v>
      </c>
    </row>
    <row r="1495" spans="1:22" s="34" customFormat="1" x14ac:dyDescent="0.25">
      <c r="A1495" s="30">
        <f t="shared" si="237"/>
        <v>1</v>
      </c>
      <c r="D1495" s="33">
        <v>1491</v>
      </c>
      <c r="E1495" s="35"/>
      <c r="F1495" s="36"/>
      <c r="G1495" s="36"/>
      <c r="H1495" s="72"/>
      <c r="I1495" s="77"/>
      <c r="J1495" s="81" t="str">
        <f t="shared" si="238"/>
        <v/>
      </c>
      <c r="K1495"/>
      <c r="L1495" s="30">
        <f t="shared" si="239"/>
        <v>0</v>
      </c>
      <c r="M1495" s="30">
        <f t="shared" si="230"/>
        <v>0</v>
      </c>
      <c r="N1495" s="30">
        <f t="shared" si="231"/>
        <v>0</v>
      </c>
      <c r="O1495" s="30">
        <f t="shared" si="232"/>
        <v>0</v>
      </c>
      <c r="P1495" s="30">
        <f t="shared" si="233"/>
        <v>0</v>
      </c>
      <c r="Q1495" s="30">
        <f t="shared" si="234"/>
        <v>0</v>
      </c>
      <c r="R1495" s="30">
        <f t="shared" si="235"/>
        <v>0</v>
      </c>
      <c r="S1495" s="30"/>
      <c r="T1495" s="30"/>
      <c r="U1495" s="30"/>
      <c r="V1495" s="34">
        <f t="shared" si="236"/>
        <v>1</v>
      </c>
    </row>
    <row r="1496" spans="1:22" s="34" customFormat="1" x14ac:dyDescent="0.25">
      <c r="A1496" s="30">
        <f t="shared" si="237"/>
        <v>1</v>
      </c>
      <c r="D1496" s="33">
        <v>1492</v>
      </c>
      <c r="E1496" s="35"/>
      <c r="F1496" s="36"/>
      <c r="G1496" s="36"/>
      <c r="H1496" s="72"/>
      <c r="I1496" s="77"/>
      <c r="J1496" s="81" t="str">
        <f t="shared" si="238"/>
        <v/>
      </c>
      <c r="K1496"/>
      <c r="L1496" s="30">
        <f t="shared" si="239"/>
        <v>0</v>
      </c>
      <c r="M1496" s="30">
        <f t="shared" si="230"/>
        <v>0</v>
      </c>
      <c r="N1496" s="30">
        <f t="shared" si="231"/>
        <v>0</v>
      </c>
      <c r="O1496" s="30">
        <f t="shared" si="232"/>
        <v>0</v>
      </c>
      <c r="P1496" s="30">
        <f t="shared" si="233"/>
        <v>0</v>
      </c>
      <c r="Q1496" s="30">
        <f t="shared" si="234"/>
        <v>0</v>
      </c>
      <c r="R1496" s="30">
        <f t="shared" si="235"/>
        <v>0</v>
      </c>
      <c r="S1496" s="30"/>
      <c r="T1496" s="30"/>
      <c r="U1496" s="30"/>
      <c r="V1496" s="34">
        <f t="shared" si="236"/>
        <v>1</v>
      </c>
    </row>
    <row r="1497" spans="1:22" s="34" customFormat="1" x14ac:dyDescent="0.25">
      <c r="A1497" s="30">
        <f t="shared" si="237"/>
        <v>1</v>
      </c>
      <c r="D1497" s="33">
        <v>1493</v>
      </c>
      <c r="E1497" s="35"/>
      <c r="F1497" s="36"/>
      <c r="G1497" s="36"/>
      <c r="H1497" s="72"/>
      <c r="I1497" s="77"/>
      <c r="J1497" s="81" t="str">
        <f t="shared" si="238"/>
        <v/>
      </c>
      <c r="K1497"/>
      <c r="L1497" s="30">
        <f t="shared" si="239"/>
        <v>0</v>
      </c>
      <c r="M1497" s="30">
        <f t="shared" si="230"/>
        <v>0</v>
      </c>
      <c r="N1497" s="30">
        <f t="shared" si="231"/>
        <v>0</v>
      </c>
      <c r="O1497" s="30">
        <f t="shared" si="232"/>
        <v>0</v>
      </c>
      <c r="P1497" s="30">
        <f t="shared" si="233"/>
        <v>0</v>
      </c>
      <c r="Q1497" s="30">
        <f t="shared" si="234"/>
        <v>0</v>
      </c>
      <c r="R1497" s="30">
        <f t="shared" si="235"/>
        <v>0</v>
      </c>
      <c r="S1497" s="30"/>
      <c r="T1497" s="30"/>
      <c r="U1497" s="30"/>
      <c r="V1497" s="34">
        <f t="shared" si="236"/>
        <v>1</v>
      </c>
    </row>
    <row r="1498" spans="1:22" s="34" customFormat="1" x14ac:dyDescent="0.25">
      <c r="A1498" s="30">
        <f t="shared" si="237"/>
        <v>1</v>
      </c>
      <c r="D1498" s="33">
        <v>1494</v>
      </c>
      <c r="E1498" s="35"/>
      <c r="F1498" s="36"/>
      <c r="G1498" s="36"/>
      <c r="H1498" s="72"/>
      <c r="I1498" s="77"/>
      <c r="J1498" s="81" t="str">
        <f t="shared" si="238"/>
        <v/>
      </c>
      <c r="K1498"/>
      <c r="L1498" s="30">
        <f t="shared" si="239"/>
        <v>0</v>
      </c>
      <c r="M1498" s="30">
        <f t="shared" si="230"/>
        <v>0</v>
      </c>
      <c r="N1498" s="30">
        <f t="shared" si="231"/>
        <v>0</v>
      </c>
      <c r="O1498" s="30">
        <f t="shared" si="232"/>
        <v>0</v>
      </c>
      <c r="P1498" s="30">
        <f t="shared" si="233"/>
        <v>0</v>
      </c>
      <c r="Q1498" s="30">
        <f t="shared" si="234"/>
        <v>0</v>
      </c>
      <c r="R1498" s="30">
        <f t="shared" si="235"/>
        <v>0</v>
      </c>
      <c r="S1498" s="30"/>
      <c r="T1498" s="30"/>
      <c r="U1498" s="30"/>
      <c r="V1498" s="34">
        <f t="shared" si="236"/>
        <v>1</v>
      </c>
    </row>
    <row r="1499" spans="1:22" s="34" customFormat="1" x14ac:dyDescent="0.25">
      <c r="A1499" s="30">
        <f t="shared" si="237"/>
        <v>1</v>
      </c>
      <c r="D1499" s="33">
        <v>1495</v>
      </c>
      <c r="E1499" s="35"/>
      <c r="F1499" s="36"/>
      <c r="G1499" s="36"/>
      <c r="H1499" s="72"/>
      <c r="I1499" s="77"/>
      <c r="J1499" s="81" t="str">
        <f t="shared" si="238"/>
        <v/>
      </c>
      <c r="K1499"/>
      <c r="L1499" s="30">
        <f t="shared" si="239"/>
        <v>0</v>
      </c>
      <c r="M1499" s="30">
        <f t="shared" si="230"/>
        <v>0</v>
      </c>
      <c r="N1499" s="30">
        <f t="shared" si="231"/>
        <v>0</v>
      </c>
      <c r="O1499" s="30">
        <f t="shared" si="232"/>
        <v>0</v>
      </c>
      <c r="P1499" s="30">
        <f t="shared" si="233"/>
        <v>0</v>
      </c>
      <c r="Q1499" s="30">
        <f t="shared" si="234"/>
        <v>0</v>
      </c>
      <c r="R1499" s="30">
        <f t="shared" si="235"/>
        <v>0</v>
      </c>
      <c r="S1499" s="30"/>
      <c r="T1499" s="30"/>
      <c r="U1499" s="30"/>
      <c r="V1499" s="34">
        <f t="shared" si="236"/>
        <v>1</v>
      </c>
    </row>
    <row r="1500" spans="1:22" s="34" customFormat="1" x14ac:dyDescent="0.25">
      <c r="A1500" s="30">
        <f t="shared" si="237"/>
        <v>1</v>
      </c>
      <c r="D1500" s="33">
        <v>1496</v>
      </c>
      <c r="E1500" s="35"/>
      <c r="F1500" s="36"/>
      <c r="G1500" s="36"/>
      <c r="H1500" s="72"/>
      <c r="I1500" s="77"/>
      <c r="J1500" s="81" t="str">
        <f t="shared" si="238"/>
        <v/>
      </c>
      <c r="K1500"/>
      <c r="L1500" s="30">
        <f t="shared" si="239"/>
        <v>0</v>
      </c>
      <c r="M1500" s="30">
        <f t="shared" si="230"/>
        <v>0</v>
      </c>
      <c r="N1500" s="30">
        <f t="shared" si="231"/>
        <v>0</v>
      </c>
      <c r="O1500" s="30">
        <f t="shared" si="232"/>
        <v>0</v>
      </c>
      <c r="P1500" s="30">
        <f t="shared" si="233"/>
        <v>0</v>
      </c>
      <c r="Q1500" s="30">
        <f t="shared" si="234"/>
        <v>0</v>
      </c>
      <c r="R1500" s="30">
        <f t="shared" si="235"/>
        <v>0</v>
      </c>
      <c r="S1500" s="30"/>
      <c r="T1500" s="30"/>
      <c r="U1500" s="30"/>
      <c r="V1500" s="34">
        <f t="shared" si="236"/>
        <v>1</v>
      </c>
    </row>
    <row r="1501" spans="1:22" s="34" customFormat="1" x14ac:dyDescent="0.25">
      <c r="A1501" s="30">
        <f t="shared" si="237"/>
        <v>1</v>
      </c>
      <c r="D1501" s="33">
        <v>1497</v>
      </c>
      <c r="E1501" s="35"/>
      <c r="F1501" s="36"/>
      <c r="G1501" s="36"/>
      <c r="H1501" s="72"/>
      <c r="I1501" s="77"/>
      <c r="J1501" s="81" t="str">
        <f t="shared" si="238"/>
        <v/>
      </c>
      <c r="K1501"/>
      <c r="L1501" s="30">
        <f t="shared" si="239"/>
        <v>0</v>
      </c>
      <c r="M1501" s="30">
        <f t="shared" si="230"/>
        <v>0</v>
      </c>
      <c r="N1501" s="30">
        <f t="shared" si="231"/>
        <v>0</v>
      </c>
      <c r="O1501" s="30">
        <f t="shared" si="232"/>
        <v>0</v>
      </c>
      <c r="P1501" s="30">
        <f t="shared" si="233"/>
        <v>0</v>
      </c>
      <c r="Q1501" s="30">
        <f t="shared" si="234"/>
        <v>0</v>
      </c>
      <c r="R1501" s="30">
        <f t="shared" si="235"/>
        <v>0</v>
      </c>
      <c r="S1501" s="30"/>
      <c r="T1501" s="30"/>
      <c r="U1501" s="30"/>
      <c r="V1501" s="34">
        <f t="shared" si="236"/>
        <v>1</v>
      </c>
    </row>
    <row r="1502" spans="1:22" s="34" customFormat="1" x14ac:dyDescent="0.25">
      <c r="A1502" s="30">
        <f t="shared" si="237"/>
        <v>1</v>
      </c>
      <c r="D1502" s="33">
        <v>1498</v>
      </c>
      <c r="E1502" s="35"/>
      <c r="F1502" s="36"/>
      <c r="G1502" s="36"/>
      <c r="H1502" s="72"/>
      <c r="I1502" s="77"/>
      <c r="J1502" s="81" t="str">
        <f t="shared" si="238"/>
        <v/>
      </c>
      <c r="K1502"/>
      <c r="L1502" s="30">
        <f t="shared" si="239"/>
        <v>0</v>
      </c>
      <c r="M1502" s="30">
        <f t="shared" si="230"/>
        <v>0</v>
      </c>
      <c r="N1502" s="30">
        <f t="shared" si="231"/>
        <v>0</v>
      </c>
      <c r="O1502" s="30">
        <f t="shared" si="232"/>
        <v>0</v>
      </c>
      <c r="P1502" s="30">
        <f t="shared" si="233"/>
        <v>0</v>
      </c>
      <c r="Q1502" s="30">
        <f t="shared" si="234"/>
        <v>0</v>
      </c>
      <c r="R1502" s="30">
        <f t="shared" si="235"/>
        <v>0</v>
      </c>
      <c r="S1502" s="30"/>
      <c r="T1502" s="30"/>
      <c r="U1502" s="30"/>
      <c r="V1502" s="34">
        <f t="shared" si="236"/>
        <v>1</v>
      </c>
    </row>
    <row r="1503" spans="1:22" s="34" customFormat="1" x14ac:dyDescent="0.25">
      <c r="A1503" s="30">
        <f t="shared" si="237"/>
        <v>1</v>
      </c>
      <c r="D1503" s="33">
        <v>1499</v>
      </c>
      <c r="E1503" s="35"/>
      <c r="F1503" s="36"/>
      <c r="G1503" s="36"/>
      <c r="H1503" s="72"/>
      <c r="I1503" s="77"/>
      <c r="J1503" s="81" t="str">
        <f t="shared" si="238"/>
        <v/>
      </c>
      <c r="K1503"/>
      <c r="L1503" s="30">
        <f t="shared" si="239"/>
        <v>0</v>
      </c>
      <c r="M1503" s="30">
        <f t="shared" si="230"/>
        <v>0</v>
      </c>
      <c r="N1503" s="30">
        <f t="shared" si="231"/>
        <v>0</v>
      </c>
      <c r="O1503" s="30">
        <f t="shared" si="232"/>
        <v>0</v>
      </c>
      <c r="P1503" s="30">
        <f t="shared" si="233"/>
        <v>0</v>
      </c>
      <c r="Q1503" s="30">
        <f t="shared" si="234"/>
        <v>0</v>
      </c>
      <c r="R1503" s="30">
        <f t="shared" si="235"/>
        <v>0</v>
      </c>
      <c r="S1503" s="30"/>
      <c r="T1503" s="30"/>
      <c r="U1503" s="30"/>
      <c r="V1503" s="34">
        <f t="shared" si="236"/>
        <v>1</v>
      </c>
    </row>
    <row r="1504" spans="1:22" s="34" customFormat="1" x14ac:dyDescent="0.25">
      <c r="A1504" s="30">
        <f t="shared" si="237"/>
        <v>1</v>
      </c>
      <c r="D1504" s="33">
        <v>1500</v>
      </c>
      <c r="E1504" s="35"/>
      <c r="F1504" s="36"/>
      <c r="G1504" s="36"/>
      <c r="H1504" s="72"/>
      <c r="I1504" s="77"/>
      <c r="J1504" s="81" t="str">
        <f t="shared" si="238"/>
        <v/>
      </c>
      <c r="K1504"/>
      <c r="L1504" s="30">
        <f t="shared" si="239"/>
        <v>0</v>
      </c>
      <c r="M1504" s="30">
        <f t="shared" si="230"/>
        <v>0</v>
      </c>
      <c r="N1504" s="30">
        <f t="shared" si="231"/>
        <v>0</v>
      </c>
      <c r="O1504" s="30">
        <f t="shared" si="232"/>
        <v>0</v>
      </c>
      <c r="P1504" s="30">
        <f t="shared" si="233"/>
        <v>0</v>
      </c>
      <c r="Q1504" s="30">
        <f t="shared" si="234"/>
        <v>0</v>
      </c>
      <c r="R1504" s="30">
        <f t="shared" si="235"/>
        <v>0</v>
      </c>
      <c r="S1504" s="30"/>
      <c r="T1504" s="30"/>
      <c r="U1504" s="30"/>
      <c r="V1504" s="34">
        <f t="shared" si="236"/>
        <v>1</v>
      </c>
    </row>
    <row r="1505" spans="1:22" s="34" customFormat="1" x14ac:dyDescent="0.25">
      <c r="A1505" s="30">
        <f t="shared" si="237"/>
        <v>1</v>
      </c>
      <c r="D1505" s="33">
        <v>1501</v>
      </c>
      <c r="E1505" s="35"/>
      <c r="F1505" s="36"/>
      <c r="G1505" s="36"/>
      <c r="H1505" s="72"/>
      <c r="I1505" s="77"/>
      <c r="J1505" s="81" t="str">
        <f t="shared" si="238"/>
        <v/>
      </c>
      <c r="K1505"/>
      <c r="L1505" s="30">
        <f t="shared" si="239"/>
        <v>0</v>
      </c>
      <c r="M1505" s="30">
        <f t="shared" si="230"/>
        <v>0</v>
      </c>
      <c r="N1505" s="30">
        <f t="shared" si="231"/>
        <v>0</v>
      </c>
      <c r="O1505" s="30">
        <f t="shared" si="232"/>
        <v>0</v>
      </c>
      <c r="P1505" s="30">
        <f t="shared" si="233"/>
        <v>0</v>
      </c>
      <c r="Q1505" s="30">
        <f t="shared" si="234"/>
        <v>0</v>
      </c>
      <c r="R1505" s="30">
        <f t="shared" si="235"/>
        <v>0</v>
      </c>
      <c r="S1505" s="30"/>
      <c r="T1505" s="30"/>
      <c r="U1505" s="30"/>
      <c r="V1505" s="34">
        <f t="shared" si="236"/>
        <v>1</v>
      </c>
    </row>
    <row r="1506" spans="1:22" s="34" customFormat="1" x14ac:dyDescent="0.25">
      <c r="A1506" s="30">
        <f t="shared" si="237"/>
        <v>1</v>
      </c>
      <c r="D1506" s="33">
        <v>1502</v>
      </c>
      <c r="E1506" s="35"/>
      <c r="F1506" s="36"/>
      <c r="G1506" s="36"/>
      <c r="H1506" s="72"/>
      <c r="I1506" s="77"/>
      <c r="J1506" s="81" t="str">
        <f t="shared" si="238"/>
        <v/>
      </c>
      <c r="K1506"/>
      <c r="L1506" s="30">
        <f t="shared" si="239"/>
        <v>0</v>
      </c>
      <c r="M1506" s="30">
        <f t="shared" si="230"/>
        <v>0</v>
      </c>
      <c r="N1506" s="30">
        <f t="shared" si="231"/>
        <v>0</v>
      </c>
      <c r="O1506" s="30">
        <f t="shared" si="232"/>
        <v>0</v>
      </c>
      <c r="P1506" s="30">
        <f t="shared" si="233"/>
        <v>0</v>
      </c>
      <c r="Q1506" s="30">
        <f t="shared" si="234"/>
        <v>0</v>
      </c>
      <c r="R1506" s="30">
        <f t="shared" si="235"/>
        <v>0</v>
      </c>
      <c r="S1506" s="30"/>
      <c r="T1506" s="30"/>
      <c r="U1506" s="30"/>
      <c r="V1506" s="34">
        <f t="shared" si="236"/>
        <v>1</v>
      </c>
    </row>
    <row r="1507" spans="1:22" s="34" customFormat="1" x14ac:dyDescent="0.25">
      <c r="A1507" s="30">
        <f t="shared" si="237"/>
        <v>1</v>
      </c>
      <c r="D1507" s="33">
        <v>1503</v>
      </c>
      <c r="E1507" s="35"/>
      <c r="F1507" s="36"/>
      <c r="G1507" s="36"/>
      <c r="H1507" s="72"/>
      <c r="I1507" s="77"/>
      <c r="J1507" s="81" t="str">
        <f t="shared" si="238"/>
        <v/>
      </c>
      <c r="K1507"/>
      <c r="L1507" s="30">
        <f t="shared" si="239"/>
        <v>0</v>
      </c>
      <c r="M1507" s="30">
        <f t="shared" si="230"/>
        <v>0</v>
      </c>
      <c r="N1507" s="30">
        <f t="shared" si="231"/>
        <v>0</v>
      </c>
      <c r="O1507" s="30">
        <f t="shared" si="232"/>
        <v>0</v>
      </c>
      <c r="P1507" s="30">
        <f t="shared" si="233"/>
        <v>0</v>
      </c>
      <c r="Q1507" s="30">
        <f t="shared" si="234"/>
        <v>0</v>
      </c>
      <c r="R1507" s="30">
        <f t="shared" si="235"/>
        <v>0</v>
      </c>
      <c r="S1507" s="30"/>
      <c r="T1507" s="30"/>
      <c r="U1507" s="30"/>
      <c r="V1507" s="34">
        <f t="shared" si="236"/>
        <v>1</v>
      </c>
    </row>
    <row r="1508" spans="1:22" s="34" customFormat="1" x14ac:dyDescent="0.25">
      <c r="A1508" s="30">
        <f t="shared" si="237"/>
        <v>1</v>
      </c>
      <c r="D1508" s="33">
        <v>1504</v>
      </c>
      <c r="E1508" s="35"/>
      <c r="F1508" s="36"/>
      <c r="G1508" s="36"/>
      <c r="H1508" s="72"/>
      <c r="I1508" s="77"/>
      <c r="J1508" s="81" t="str">
        <f t="shared" si="238"/>
        <v/>
      </c>
      <c r="K1508"/>
      <c r="L1508" s="30">
        <f t="shared" si="239"/>
        <v>0</v>
      </c>
      <c r="M1508" s="30">
        <f t="shared" si="230"/>
        <v>0</v>
      </c>
      <c r="N1508" s="30">
        <f t="shared" si="231"/>
        <v>0</v>
      </c>
      <c r="O1508" s="30">
        <f t="shared" si="232"/>
        <v>0</v>
      </c>
      <c r="P1508" s="30">
        <f t="shared" si="233"/>
        <v>0</v>
      </c>
      <c r="Q1508" s="30">
        <f t="shared" si="234"/>
        <v>0</v>
      </c>
      <c r="R1508" s="30">
        <f t="shared" si="235"/>
        <v>0</v>
      </c>
      <c r="S1508" s="30"/>
      <c r="T1508" s="30"/>
      <c r="U1508" s="30"/>
      <c r="V1508" s="34">
        <f t="shared" si="236"/>
        <v>1</v>
      </c>
    </row>
    <row r="1509" spans="1:22" s="34" customFormat="1" x14ac:dyDescent="0.25">
      <c r="A1509" s="30">
        <f t="shared" si="237"/>
        <v>1</v>
      </c>
      <c r="D1509" s="33">
        <v>1505</v>
      </c>
      <c r="E1509" s="35"/>
      <c r="F1509" s="36"/>
      <c r="G1509" s="36"/>
      <c r="H1509" s="72"/>
      <c r="I1509" s="77"/>
      <c r="J1509" s="81" t="str">
        <f t="shared" si="238"/>
        <v/>
      </c>
      <c r="K1509"/>
      <c r="L1509" s="30">
        <f t="shared" si="239"/>
        <v>0</v>
      </c>
      <c r="M1509" s="30">
        <f t="shared" si="230"/>
        <v>0</v>
      </c>
      <c r="N1509" s="30">
        <f t="shared" si="231"/>
        <v>0</v>
      </c>
      <c r="O1509" s="30">
        <f t="shared" si="232"/>
        <v>0</v>
      </c>
      <c r="P1509" s="30">
        <f t="shared" si="233"/>
        <v>0</v>
      </c>
      <c r="Q1509" s="30">
        <f t="shared" si="234"/>
        <v>0</v>
      </c>
      <c r="R1509" s="30">
        <f t="shared" si="235"/>
        <v>0</v>
      </c>
      <c r="S1509" s="30"/>
      <c r="T1509" s="30"/>
      <c r="U1509" s="30"/>
      <c r="V1509" s="34">
        <f t="shared" si="236"/>
        <v>1</v>
      </c>
    </row>
    <row r="1510" spans="1:22" s="34" customFormat="1" x14ac:dyDescent="0.25">
      <c r="A1510" s="30">
        <f t="shared" si="237"/>
        <v>1</v>
      </c>
      <c r="D1510" s="33">
        <v>1506</v>
      </c>
      <c r="E1510" s="35"/>
      <c r="F1510" s="36"/>
      <c r="G1510" s="36"/>
      <c r="H1510" s="72"/>
      <c r="I1510" s="77"/>
      <c r="J1510" s="81" t="str">
        <f t="shared" si="238"/>
        <v/>
      </c>
      <c r="K1510"/>
      <c r="L1510" s="30">
        <f t="shared" si="239"/>
        <v>0</v>
      </c>
      <c r="M1510" s="30">
        <f t="shared" si="230"/>
        <v>0</v>
      </c>
      <c r="N1510" s="30">
        <f t="shared" si="231"/>
        <v>0</v>
      </c>
      <c r="O1510" s="30">
        <f t="shared" si="232"/>
        <v>0</v>
      </c>
      <c r="P1510" s="30">
        <f t="shared" si="233"/>
        <v>0</v>
      </c>
      <c r="Q1510" s="30">
        <f t="shared" si="234"/>
        <v>0</v>
      </c>
      <c r="R1510" s="30">
        <f t="shared" si="235"/>
        <v>0</v>
      </c>
      <c r="S1510" s="30"/>
      <c r="T1510" s="30"/>
      <c r="U1510" s="30"/>
      <c r="V1510" s="34">
        <f t="shared" si="236"/>
        <v>1</v>
      </c>
    </row>
    <row r="1511" spans="1:22" s="34" customFormat="1" x14ac:dyDescent="0.25">
      <c r="A1511" s="30">
        <f t="shared" si="237"/>
        <v>1</v>
      </c>
      <c r="D1511" s="33">
        <v>1507</v>
      </c>
      <c r="E1511" s="35"/>
      <c r="F1511" s="36"/>
      <c r="G1511" s="36"/>
      <c r="H1511" s="72"/>
      <c r="I1511" s="77"/>
      <c r="J1511" s="81" t="str">
        <f t="shared" si="238"/>
        <v/>
      </c>
      <c r="K1511"/>
      <c r="L1511" s="30">
        <f t="shared" si="239"/>
        <v>0</v>
      </c>
      <c r="M1511" s="30">
        <f t="shared" si="230"/>
        <v>0</v>
      </c>
      <c r="N1511" s="30">
        <f t="shared" si="231"/>
        <v>0</v>
      </c>
      <c r="O1511" s="30">
        <f t="shared" si="232"/>
        <v>0</v>
      </c>
      <c r="P1511" s="30">
        <f t="shared" si="233"/>
        <v>0</v>
      </c>
      <c r="Q1511" s="30">
        <f t="shared" si="234"/>
        <v>0</v>
      </c>
      <c r="R1511" s="30">
        <f t="shared" si="235"/>
        <v>0</v>
      </c>
      <c r="S1511" s="30"/>
      <c r="T1511" s="30"/>
      <c r="U1511" s="30"/>
      <c r="V1511" s="34">
        <f t="shared" si="236"/>
        <v>1</v>
      </c>
    </row>
    <row r="1512" spans="1:22" s="34" customFormat="1" x14ac:dyDescent="0.25">
      <c r="A1512" s="30">
        <f t="shared" si="237"/>
        <v>1</v>
      </c>
      <c r="D1512" s="33">
        <v>1508</v>
      </c>
      <c r="E1512" s="35"/>
      <c r="F1512" s="36"/>
      <c r="G1512" s="36"/>
      <c r="H1512" s="72"/>
      <c r="I1512" s="77"/>
      <c r="J1512" s="81" t="str">
        <f t="shared" si="238"/>
        <v/>
      </c>
      <c r="K1512"/>
      <c r="L1512" s="30">
        <f t="shared" si="239"/>
        <v>0</v>
      </c>
      <c r="M1512" s="30">
        <f t="shared" si="230"/>
        <v>0</v>
      </c>
      <c r="N1512" s="30">
        <f t="shared" si="231"/>
        <v>0</v>
      </c>
      <c r="O1512" s="30">
        <f t="shared" si="232"/>
        <v>0</v>
      </c>
      <c r="P1512" s="30">
        <f t="shared" si="233"/>
        <v>0</v>
      </c>
      <c r="Q1512" s="30">
        <f t="shared" si="234"/>
        <v>0</v>
      </c>
      <c r="R1512" s="30">
        <f t="shared" si="235"/>
        <v>0</v>
      </c>
      <c r="S1512" s="30"/>
      <c r="T1512" s="30"/>
      <c r="U1512" s="30"/>
      <c r="V1512" s="34">
        <f t="shared" si="236"/>
        <v>1</v>
      </c>
    </row>
    <row r="1513" spans="1:22" s="34" customFormat="1" x14ac:dyDescent="0.25">
      <c r="A1513" s="30">
        <f t="shared" si="237"/>
        <v>1</v>
      </c>
      <c r="D1513" s="33">
        <v>1509</v>
      </c>
      <c r="E1513" s="35"/>
      <c r="F1513" s="36"/>
      <c r="G1513" s="36"/>
      <c r="H1513" s="72"/>
      <c r="I1513" s="77"/>
      <c r="J1513" s="81" t="str">
        <f t="shared" si="238"/>
        <v/>
      </c>
      <c r="K1513"/>
      <c r="L1513" s="30">
        <f t="shared" si="239"/>
        <v>0</v>
      </c>
      <c r="M1513" s="30">
        <f t="shared" si="230"/>
        <v>0</v>
      </c>
      <c r="N1513" s="30">
        <f t="shared" si="231"/>
        <v>0</v>
      </c>
      <c r="O1513" s="30">
        <f t="shared" si="232"/>
        <v>0</v>
      </c>
      <c r="P1513" s="30">
        <f t="shared" si="233"/>
        <v>0</v>
      </c>
      <c r="Q1513" s="30">
        <f t="shared" si="234"/>
        <v>0</v>
      </c>
      <c r="R1513" s="30">
        <f t="shared" si="235"/>
        <v>0</v>
      </c>
      <c r="S1513" s="30"/>
      <c r="T1513" s="30"/>
      <c r="U1513" s="30"/>
      <c r="V1513" s="34">
        <f t="shared" si="236"/>
        <v>1</v>
      </c>
    </row>
    <row r="1514" spans="1:22" s="34" customFormat="1" x14ac:dyDescent="0.25">
      <c r="A1514" s="30">
        <f t="shared" si="237"/>
        <v>1</v>
      </c>
      <c r="D1514" s="33">
        <v>1510</v>
      </c>
      <c r="E1514" s="35"/>
      <c r="F1514" s="36"/>
      <c r="G1514" s="36"/>
      <c r="H1514" s="72"/>
      <c r="I1514" s="77"/>
      <c r="J1514" s="81" t="str">
        <f t="shared" si="238"/>
        <v/>
      </c>
      <c r="K1514"/>
      <c r="L1514" s="30">
        <f t="shared" si="239"/>
        <v>0</v>
      </c>
      <c r="M1514" s="30">
        <f t="shared" si="230"/>
        <v>0</v>
      </c>
      <c r="N1514" s="30">
        <f t="shared" si="231"/>
        <v>0</v>
      </c>
      <c r="O1514" s="30">
        <f t="shared" si="232"/>
        <v>0</v>
      </c>
      <c r="P1514" s="30">
        <f t="shared" si="233"/>
        <v>0</v>
      </c>
      <c r="Q1514" s="30">
        <f t="shared" si="234"/>
        <v>0</v>
      </c>
      <c r="R1514" s="30">
        <f t="shared" si="235"/>
        <v>0</v>
      </c>
      <c r="S1514" s="30"/>
      <c r="T1514" s="30"/>
      <c r="U1514" s="30"/>
      <c r="V1514" s="34">
        <f t="shared" si="236"/>
        <v>1</v>
      </c>
    </row>
    <row r="1515" spans="1:22" s="34" customFormat="1" x14ac:dyDescent="0.25">
      <c r="A1515" s="30">
        <f t="shared" si="237"/>
        <v>1</v>
      </c>
      <c r="D1515" s="33">
        <v>1511</v>
      </c>
      <c r="E1515" s="35"/>
      <c r="F1515" s="36"/>
      <c r="G1515" s="36"/>
      <c r="H1515" s="72"/>
      <c r="I1515" s="77"/>
      <c r="J1515" s="81" t="str">
        <f t="shared" si="238"/>
        <v/>
      </c>
      <c r="K1515"/>
      <c r="L1515" s="30">
        <f t="shared" si="239"/>
        <v>0</v>
      </c>
      <c r="M1515" s="30">
        <f t="shared" si="230"/>
        <v>0</v>
      </c>
      <c r="N1515" s="30">
        <f t="shared" si="231"/>
        <v>0</v>
      </c>
      <c r="O1515" s="30">
        <f t="shared" si="232"/>
        <v>0</v>
      </c>
      <c r="P1515" s="30">
        <f t="shared" si="233"/>
        <v>0</v>
      </c>
      <c r="Q1515" s="30">
        <f t="shared" si="234"/>
        <v>0</v>
      </c>
      <c r="R1515" s="30">
        <f t="shared" si="235"/>
        <v>0</v>
      </c>
      <c r="S1515" s="30"/>
      <c r="T1515" s="30"/>
      <c r="U1515" s="30"/>
      <c r="V1515" s="34">
        <f t="shared" si="236"/>
        <v>1</v>
      </c>
    </row>
    <row r="1516" spans="1:22" s="34" customFormat="1" x14ac:dyDescent="0.25">
      <c r="A1516" s="30">
        <f t="shared" si="237"/>
        <v>1</v>
      </c>
      <c r="D1516" s="33">
        <v>1512</v>
      </c>
      <c r="E1516" s="35"/>
      <c r="F1516" s="36"/>
      <c r="G1516" s="36"/>
      <c r="H1516" s="72"/>
      <c r="I1516" s="77"/>
      <c r="J1516" s="81" t="str">
        <f t="shared" si="238"/>
        <v/>
      </c>
      <c r="K1516"/>
      <c r="L1516" s="30">
        <f t="shared" si="239"/>
        <v>0</v>
      </c>
      <c r="M1516" s="30">
        <f t="shared" si="230"/>
        <v>0</v>
      </c>
      <c r="N1516" s="30">
        <f t="shared" si="231"/>
        <v>0</v>
      </c>
      <c r="O1516" s="30">
        <f t="shared" si="232"/>
        <v>0</v>
      </c>
      <c r="P1516" s="30">
        <f t="shared" si="233"/>
        <v>0</v>
      </c>
      <c r="Q1516" s="30">
        <f t="shared" si="234"/>
        <v>0</v>
      </c>
      <c r="R1516" s="30">
        <f t="shared" si="235"/>
        <v>0</v>
      </c>
      <c r="S1516" s="30"/>
      <c r="T1516" s="30"/>
      <c r="U1516" s="30"/>
      <c r="V1516" s="34">
        <f t="shared" si="236"/>
        <v>1</v>
      </c>
    </row>
    <row r="1517" spans="1:22" s="34" customFormat="1" x14ac:dyDescent="0.25">
      <c r="A1517" s="30">
        <f t="shared" si="237"/>
        <v>1</v>
      </c>
      <c r="D1517" s="33">
        <v>1513</v>
      </c>
      <c r="E1517" s="35"/>
      <c r="F1517" s="36"/>
      <c r="G1517" s="36"/>
      <c r="H1517" s="72"/>
      <c r="I1517" s="77"/>
      <c r="J1517" s="81" t="str">
        <f t="shared" si="238"/>
        <v/>
      </c>
      <c r="K1517"/>
      <c r="L1517" s="30">
        <f t="shared" si="239"/>
        <v>0</v>
      </c>
      <c r="M1517" s="30">
        <f t="shared" si="230"/>
        <v>0</v>
      </c>
      <c r="N1517" s="30">
        <f t="shared" si="231"/>
        <v>0</v>
      </c>
      <c r="O1517" s="30">
        <f t="shared" si="232"/>
        <v>0</v>
      </c>
      <c r="P1517" s="30">
        <f t="shared" si="233"/>
        <v>0</v>
      </c>
      <c r="Q1517" s="30">
        <f t="shared" si="234"/>
        <v>0</v>
      </c>
      <c r="R1517" s="30">
        <f t="shared" si="235"/>
        <v>0</v>
      </c>
      <c r="S1517" s="30"/>
      <c r="T1517" s="30"/>
      <c r="U1517" s="30"/>
      <c r="V1517" s="34">
        <f t="shared" si="236"/>
        <v>1</v>
      </c>
    </row>
    <row r="1518" spans="1:22" s="34" customFormat="1" x14ac:dyDescent="0.25">
      <c r="A1518" s="30">
        <f t="shared" si="237"/>
        <v>1</v>
      </c>
      <c r="D1518" s="33">
        <v>1514</v>
      </c>
      <c r="E1518" s="35"/>
      <c r="F1518" s="36"/>
      <c r="G1518" s="36"/>
      <c r="H1518" s="72"/>
      <c r="I1518" s="77"/>
      <c r="J1518" s="81" t="str">
        <f t="shared" si="238"/>
        <v/>
      </c>
      <c r="K1518"/>
      <c r="L1518" s="30">
        <f t="shared" si="239"/>
        <v>0</v>
      </c>
      <c r="M1518" s="30">
        <f t="shared" si="230"/>
        <v>0</v>
      </c>
      <c r="N1518" s="30">
        <f t="shared" si="231"/>
        <v>0</v>
      </c>
      <c r="O1518" s="30">
        <f t="shared" si="232"/>
        <v>0</v>
      </c>
      <c r="P1518" s="30">
        <f t="shared" si="233"/>
        <v>0</v>
      </c>
      <c r="Q1518" s="30">
        <f t="shared" si="234"/>
        <v>0</v>
      </c>
      <c r="R1518" s="30">
        <f t="shared" si="235"/>
        <v>0</v>
      </c>
      <c r="S1518" s="30"/>
      <c r="T1518" s="30"/>
      <c r="U1518" s="30"/>
      <c r="V1518" s="34">
        <f t="shared" si="236"/>
        <v>1</v>
      </c>
    </row>
    <row r="1519" spans="1:22" s="34" customFormat="1" x14ac:dyDescent="0.25">
      <c r="A1519" s="30">
        <f t="shared" si="237"/>
        <v>1</v>
      </c>
      <c r="D1519" s="33">
        <v>1515</v>
      </c>
      <c r="E1519" s="35"/>
      <c r="F1519" s="36"/>
      <c r="G1519" s="36"/>
      <c r="H1519" s="72"/>
      <c r="I1519" s="77"/>
      <c r="J1519" s="81" t="str">
        <f t="shared" si="238"/>
        <v/>
      </c>
      <c r="K1519"/>
      <c r="L1519" s="30">
        <f t="shared" si="239"/>
        <v>0</v>
      </c>
      <c r="M1519" s="30">
        <f t="shared" si="230"/>
        <v>0</v>
      </c>
      <c r="N1519" s="30">
        <f t="shared" si="231"/>
        <v>0</v>
      </c>
      <c r="O1519" s="30">
        <f t="shared" si="232"/>
        <v>0</v>
      </c>
      <c r="P1519" s="30">
        <f t="shared" si="233"/>
        <v>0</v>
      </c>
      <c r="Q1519" s="30">
        <f t="shared" si="234"/>
        <v>0</v>
      </c>
      <c r="R1519" s="30">
        <f t="shared" si="235"/>
        <v>0</v>
      </c>
      <c r="S1519" s="30"/>
      <c r="T1519" s="30"/>
      <c r="U1519" s="30"/>
      <c r="V1519" s="34">
        <f t="shared" si="236"/>
        <v>1</v>
      </c>
    </row>
    <row r="1520" spans="1:22" s="34" customFormat="1" x14ac:dyDescent="0.25">
      <c r="A1520" s="30">
        <f t="shared" si="237"/>
        <v>1</v>
      </c>
      <c r="D1520" s="33">
        <v>1516</v>
      </c>
      <c r="E1520" s="35"/>
      <c r="F1520" s="36"/>
      <c r="G1520" s="36"/>
      <c r="H1520" s="72"/>
      <c r="I1520" s="77"/>
      <c r="J1520" s="81" t="str">
        <f t="shared" si="238"/>
        <v/>
      </c>
      <c r="K1520"/>
      <c r="L1520" s="30">
        <f t="shared" si="239"/>
        <v>0</v>
      </c>
      <c r="M1520" s="30">
        <f t="shared" si="230"/>
        <v>0</v>
      </c>
      <c r="N1520" s="30">
        <f t="shared" si="231"/>
        <v>0</v>
      </c>
      <c r="O1520" s="30">
        <f t="shared" si="232"/>
        <v>0</v>
      </c>
      <c r="P1520" s="30">
        <f t="shared" si="233"/>
        <v>0</v>
      </c>
      <c r="Q1520" s="30">
        <f t="shared" si="234"/>
        <v>0</v>
      </c>
      <c r="R1520" s="30">
        <f t="shared" si="235"/>
        <v>0</v>
      </c>
      <c r="S1520" s="30"/>
      <c r="T1520" s="30"/>
      <c r="U1520" s="30"/>
      <c r="V1520" s="34">
        <f t="shared" si="236"/>
        <v>1</v>
      </c>
    </row>
    <row r="1521" spans="1:22" s="34" customFormat="1" x14ac:dyDescent="0.25">
      <c r="A1521" s="30">
        <f t="shared" si="237"/>
        <v>1</v>
      </c>
      <c r="D1521" s="33">
        <v>1517</v>
      </c>
      <c r="E1521" s="35"/>
      <c r="F1521" s="36"/>
      <c r="G1521" s="36"/>
      <c r="H1521" s="72"/>
      <c r="I1521" s="77"/>
      <c r="J1521" s="81" t="str">
        <f t="shared" si="238"/>
        <v/>
      </c>
      <c r="K1521"/>
      <c r="L1521" s="30">
        <f t="shared" si="239"/>
        <v>0</v>
      </c>
      <c r="M1521" s="30">
        <f t="shared" si="230"/>
        <v>0</v>
      </c>
      <c r="N1521" s="30">
        <f t="shared" si="231"/>
        <v>0</v>
      </c>
      <c r="O1521" s="30">
        <f t="shared" si="232"/>
        <v>0</v>
      </c>
      <c r="P1521" s="30">
        <f t="shared" si="233"/>
        <v>0</v>
      </c>
      <c r="Q1521" s="30">
        <f t="shared" si="234"/>
        <v>0</v>
      </c>
      <c r="R1521" s="30">
        <f t="shared" si="235"/>
        <v>0</v>
      </c>
      <c r="S1521" s="30"/>
      <c r="T1521" s="30"/>
      <c r="U1521" s="30"/>
      <c r="V1521" s="34">
        <f t="shared" si="236"/>
        <v>1</v>
      </c>
    </row>
    <row r="1522" spans="1:22" s="34" customFormat="1" x14ac:dyDescent="0.25">
      <c r="A1522" s="30">
        <f t="shared" si="237"/>
        <v>1</v>
      </c>
      <c r="D1522" s="33">
        <v>1518</v>
      </c>
      <c r="E1522" s="35"/>
      <c r="F1522" s="36"/>
      <c r="G1522" s="36"/>
      <c r="H1522" s="72"/>
      <c r="I1522" s="77"/>
      <c r="J1522" s="81" t="str">
        <f t="shared" si="238"/>
        <v/>
      </c>
      <c r="K1522"/>
      <c r="L1522" s="30">
        <f t="shared" si="239"/>
        <v>0</v>
      </c>
      <c r="M1522" s="30">
        <f t="shared" si="230"/>
        <v>0</v>
      </c>
      <c r="N1522" s="30">
        <f t="shared" si="231"/>
        <v>0</v>
      </c>
      <c r="O1522" s="30">
        <f t="shared" si="232"/>
        <v>0</v>
      </c>
      <c r="P1522" s="30">
        <f t="shared" si="233"/>
        <v>0</v>
      </c>
      <c r="Q1522" s="30">
        <f t="shared" si="234"/>
        <v>0</v>
      </c>
      <c r="R1522" s="30">
        <f t="shared" si="235"/>
        <v>0</v>
      </c>
      <c r="S1522" s="30"/>
      <c r="T1522" s="30"/>
      <c r="U1522" s="30"/>
      <c r="V1522" s="34">
        <f t="shared" si="236"/>
        <v>1</v>
      </c>
    </row>
    <row r="1523" spans="1:22" s="34" customFormat="1" x14ac:dyDescent="0.25">
      <c r="A1523" s="30">
        <f t="shared" si="237"/>
        <v>1</v>
      </c>
      <c r="D1523" s="33">
        <v>1519</v>
      </c>
      <c r="E1523" s="35"/>
      <c r="F1523" s="36"/>
      <c r="G1523" s="36"/>
      <c r="H1523" s="72"/>
      <c r="I1523" s="77"/>
      <c r="J1523" s="81" t="str">
        <f t="shared" si="238"/>
        <v/>
      </c>
      <c r="K1523"/>
      <c r="L1523" s="30">
        <f t="shared" si="239"/>
        <v>0</v>
      </c>
      <c r="M1523" s="30">
        <f t="shared" si="230"/>
        <v>0</v>
      </c>
      <c r="N1523" s="30">
        <f t="shared" si="231"/>
        <v>0</v>
      </c>
      <c r="O1523" s="30">
        <f t="shared" si="232"/>
        <v>0</v>
      </c>
      <c r="P1523" s="30">
        <f t="shared" si="233"/>
        <v>0</v>
      </c>
      <c r="Q1523" s="30">
        <f t="shared" si="234"/>
        <v>0</v>
      </c>
      <c r="R1523" s="30">
        <f t="shared" si="235"/>
        <v>0</v>
      </c>
      <c r="S1523" s="30"/>
      <c r="T1523" s="30"/>
      <c r="U1523" s="30"/>
      <c r="V1523" s="34">
        <f t="shared" si="236"/>
        <v>1</v>
      </c>
    </row>
    <row r="1524" spans="1:22" s="34" customFormat="1" x14ac:dyDescent="0.25">
      <c r="A1524" s="30">
        <f t="shared" si="237"/>
        <v>1</v>
      </c>
      <c r="D1524" s="33">
        <v>1520</v>
      </c>
      <c r="E1524" s="35"/>
      <c r="F1524" s="36"/>
      <c r="G1524" s="36"/>
      <c r="H1524" s="72"/>
      <c r="I1524" s="77"/>
      <c r="J1524" s="81" t="str">
        <f t="shared" si="238"/>
        <v/>
      </c>
      <c r="K1524"/>
      <c r="L1524" s="30">
        <f t="shared" si="239"/>
        <v>0</v>
      </c>
      <c r="M1524" s="30">
        <f t="shared" si="230"/>
        <v>0</v>
      </c>
      <c r="N1524" s="30">
        <f t="shared" si="231"/>
        <v>0</v>
      </c>
      <c r="O1524" s="30">
        <f t="shared" si="232"/>
        <v>0</v>
      </c>
      <c r="P1524" s="30">
        <f t="shared" si="233"/>
        <v>0</v>
      </c>
      <c r="Q1524" s="30">
        <f t="shared" si="234"/>
        <v>0</v>
      </c>
      <c r="R1524" s="30">
        <f t="shared" si="235"/>
        <v>0</v>
      </c>
      <c r="S1524" s="30"/>
      <c r="T1524" s="30"/>
      <c r="U1524" s="30"/>
      <c r="V1524" s="34">
        <f t="shared" si="236"/>
        <v>1</v>
      </c>
    </row>
    <row r="1525" spans="1:22" s="34" customFormat="1" x14ac:dyDescent="0.25">
      <c r="A1525" s="30">
        <f t="shared" si="237"/>
        <v>1</v>
      </c>
      <c r="D1525" s="33">
        <v>1521</v>
      </c>
      <c r="E1525" s="35"/>
      <c r="F1525" s="36"/>
      <c r="G1525" s="36"/>
      <c r="H1525" s="72"/>
      <c r="I1525" s="77"/>
      <c r="J1525" s="81" t="str">
        <f t="shared" si="238"/>
        <v/>
      </c>
      <c r="K1525"/>
      <c r="L1525" s="30">
        <f t="shared" si="239"/>
        <v>0</v>
      </c>
      <c r="M1525" s="30">
        <f t="shared" si="230"/>
        <v>0</v>
      </c>
      <c r="N1525" s="30">
        <f t="shared" si="231"/>
        <v>0</v>
      </c>
      <c r="O1525" s="30">
        <f t="shared" si="232"/>
        <v>0</v>
      </c>
      <c r="P1525" s="30">
        <f t="shared" si="233"/>
        <v>0</v>
      </c>
      <c r="Q1525" s="30">
        <f t="shared" si="234"/>
        <v>0</v>
      </c>
      <c r="R1525" s="30">
        <f t="shared" si="235"/>
        <v>0</v>
      </c>
      <c r="S1525" s="30"/>
      <c r="T1525" s="30"/>
      <c r="U1525" s="30"/>
      <c r="V1525" s="34">
        <f t="shared" si="236"/>
        <v>1</v>
      </c>
    </row>
    <row r="1526" spans="1:22" s="34" customFormat="1" x14ac:dyDescent="0.25">
      <c r="A1526" s="30">
        <f t="shared" si="237"/>
        <v>1</v>
      </c>
      <c r="D1526" s="33">
        <v>1522</v>
      </c>
      <c r="E1526" s="35"/>
      <c r="F1526" s="36"/>
      <c r="G1526" s="36"/>
      <c r="H1526" s="72"/>
      <c r="I1526" s="77"/>
      <c r="J1526" s="81" t="str">
        <f t="shared" si="238"/>
        <v/>
      </c>
      <c r="K1526"/>
      <c r="L1526" s="30">
        <f t="shared" si="239"/>
        <v>0</v>
      </c>
      <c r="M1526" s="30">
        <f t="shared" si="230"/>
        <v>0</v>
      </c>
      <c r="N1526" s="30">
        <f t="shared" si="231"/>
        <v>0</v>
      </c>
      <c r="O1526" s="30">
        <f t="shared" si="232"/>
        <v>0</v>
      </c>
      <c r="P1526" s="30">
        <f t="shared" si="233"/>
        <v>0</v>
      </c>
      <c r="Q1526" s="30">
        <f t="shared" si="234"/>
        <v>0</v>
      </c>
      <c r="R1526" s="30">
        <f t="shared" si="235"/>
        <v>0</v>
      </c>
      <c r="S1526" s="30"/>
      <c r="T1526" s="30"/>
      <c r="U1526" s="30"/>
      <c r="V1526" s="34">
        <f t="shared" si="236"/>
        <v>1</v>
      </c>
    </row>
    <row r="1527" spans="1:22" s="34" customFormat="1" x14ac:dyDescent="0.25">
      <c r="A1527" s="30">
        <f t="shared" si="237"/>
        <v>1</v>
      </c>
      <c r="D1527" s="33">
        <v>1523</v>
      </c>
      <c r="E1527" s="35"/>
      <c r="F1527" s="36"/>
      <c r="G1527" s="36"/>
      <c r="H1527" s="72"/>
      <c r="I1527" s="77"/>
      <c r="J1527" s="81" t="str">
        <f t="shared" si="238"/>
        <v/>
      </c>
      <c r="K1527"/>
      <c r="L1527" s="30">
        <f t="shared" si="239"/>
        <v>0</v>
      </c>
      <c r="M1527" s="30">
        <f t="shared" si="230"/>
        <v>0</v>
      </c>
      <c r="N1527" s="30">
        <f t="shared" si="231"/>
        <v>0</v>
      </c>
      <c r="O1527" s="30">
        <f t="shared" si="232"/>
        <v>0</v>
      </c>
      <c r="P1527" s="30">
        <f t="shared" si="233"/>
        <v>0</v>
      </c>
      <c r="Q1527" s="30">
        <f t="shared" si="234"/>
        <v>0</v>
      </c>
      <c r="R1527" s="30">
        <f t="shared" si="235"/>
        <v>0</v>
      </c>
      <c r="S1527" s="30"/>
      <c r="T1527" s="30"/>
      <c r="U1527" s="30"/>
      <c r="V1527" s="34">
        <f t="shared" si="236"/>
        <v>1</v>
      </c>
    </row>
    <row r="1528" spans="1:22" s="34" customFormat="1" x14ac:dyDescent="0.25">
      <c r="A1528" s="30">
        <f t="shared" si="237"/>
        <v>1</v>
      </c>
      <c r="D1528" s="33">
        <v>1524</v>
      </c>
      <c r="E1528" s="35"/>
      <c r="F1528" s="36"/>
      <c r="G1528" s="36"/>
      <c r="H1528" s="72"/>
      <c r="I1528" s="77"/>
      <c r="J1528" s="81" t="str">
        <f t="shared" si="238"/>
        <v/>
      </c>
      <c r="K1528"/>
      <c r="L1528" s="30">
        <f t="shared" si="239"/>
        <v>0</v>
      </c>
      <c r="M1528" s="30">
        <f t="shared" si="230"/>
        <v>0</v>
      </c>
      <c r="N1528" s="30">
        <f t="shared" si="231"/>
        <v>0</v>
      </c>
      <c r="O1528" s="30">
        <f t="shared" si="232"/>
        <v>0</v>
      </c>
      <c r="P1528" s="30">
        <f t="shared" si="233"/>
        <v>0</v>
      </c>
      <c r="Q1528" s="30">
        <f t="shared" si="234"/>
        <v>0</v>
      </c>
      <c r="R1528" s="30">
        <f t="shared" si="235"/>
        <v>0</v>
      </c>
      <c r="S1528" s="30"/>
      <c r="T1528" s="30"/>
      <c r="U1528" s="30"/>
      <c r="V1528" s="34">
        <f t="shared" si="236"/>
        <v>1</v>
      </c>
    </row>
    <row r="1529" spans="1:22" s="34" customFormat="1" x14ac:dyDescent="0.25">
      <c r="A1529" s="30">
        <f t="shared" si="237"/>
        <v>1</v>
      </c>
      <c r="D1529" s="33">
        <v>1525</v>
      </c>
      <c r="E1529" s="35"/>
      <c r="F1529" s="36"/>
      <c r="G1529" s="36"/>
      <c r="H1529" s="72"/>
      <c r="I1529" s="77"/>
      <c r="J1529" s="81" t="str">
        <f t="shared" si="238"/>
        <v/>
      </c>
      <c r="K1529"/>
      <c r="L1529" s="30">
        <f t="shared" si="239"/>
        <v>0</v>
      </c>
      <c r="M1529" s="30">
        <f t="shared" si="230"/>
        <v>0</v>
      </c>
      <c r="N1529" s="30">
        <f t="shared" si="231"/>
        <v>0</v>
      </c>
      <c r="O1529" s="30">
        <f t="shared" si="232"/>
        <v>0</v>
      </c>
      <c r="P1529" s="30">
        <f t="shared" si="233"/>
        <v>0</v>
      </c>
      <c r="Q1529" s="30">
        <f t="shared" si="234"/>
        <v>0</v>
      </c>
      <c r="R1529" s="30">
        <f t="shared" si="235"/>
        <v>0</v>
      </c>
      <c r="S1529" s="30"/>
      <c r="T1529" s="30"/>
      <c r="U1529" s="30"/>
      <c r="V1529" s="34">
        <f t="shared" si="236"/>
        <v>1</v>
      </c>
    </row>
    <row r="1530" spans="1:22" s="34" customFormat="1" x14ac:dyDescent="0.25">
      <c r="A1530" s="30">
        <f t="shared" si="237"/>
        <v>1</v>
      </c>
      <c r="D1530" s="33">
        <v>1526</v>
      </c>
      <c r="E1530" s="35"/>
      <c r="F1530" s="36"/>
      <c r="G1530" s="36"/>
      <c r="H1530" s="72"/>
      <c r="I1530" s="77"/>
      <c r="J1530" s="81" t="str">
        <f t="shared" si="238"/>
        <v/>
      </c>
      <c r="K1530"/>
      <c r="L1530" s="30">
        <f t="shared" si="239"/>
        <v>0</v>
      </c>
      <c r="M1530" s="30">
        <f t="shared" si="230"/>
        <v>0</v>
      </c>
      <c r="N1530" s="30">
        <f t="shared" si="231"/>
        <v>0</v>
      </c>
      <c r="O1530" s="30">
        <f t="shared" si="232"/>
        <v>0</v>
      </c>
      <c r="P1530" s="30">
        <f t="shared" si="233"/>
        <v>0</v>
      </c>
      <c r="Q1530" s="30">
        <f t="shared" si="234"/>
        <v>0</v>
      </c>
      <c r="R1530" s="30">
        <f t="shared" si="235"/>
        <v>0</v>
      </c>
      <c r="S1530" s="30"/>
      <c r="T1530" s="30"/>
      <c r="U1530" s="30"/>
      <c r="V1530" s="34">
        <f t="shared" si="236"/>
        <v>1</v>
      </c>
    </row>
    <row r="1531" spans="1:22" s="34" customFormat="1" x14ac:dyDescent="0.25">
      <c r="A1531" s="30">
        <f t="shared" si="237"/>
        <v>1</v>
      </c>
      <c r="D1531" s="33">
        <v>1527</v>
      </c>
      <c r="E1531" s="35"/>
      <c r="F1531" s="36"/>
      <c r="G1531" s="36"/>
      <c r="H1531" s="72"/>
      <c r="I1531" s="77"/>
      <c r="J1531" s="81" t="str">
        <f t="shared" si="238"/>
        <v/>
      </c>
      <c r="K1531"/>
      <c r="L1531" s="30">
        <f t="shared" si="239"/>
        <v>0</v>
      </c>
      <c r="M1531" s="30">
        <f t="shared" si="230"/>
        <v>0</v>
      </c>
      <c r="N1531" s="30">
        <f t="shared" si="231"/>
        <v>0</v>
      </c>
      <c r="O1531" s="30">
        <f t="shared" si="232"/>
        <v>0</v>
      </c>
      <c r="P1531" s="30">
        <f t="shared" si="233"/>
        <v>0</v>
      </c>
      <c r="Q1531" s="30">
        <f t="shared" si="234"/>
        <v>0</v>
      </c>
      <c r="R1531" s="30">
        <f t="shared" si="235"/>
        <v>0</v>
      </c>
      <c r="S1531" s="30"/>
      <c r="T1531" s="30"/>
      <c r="U1531" s="30"/>
      <c r="V1531" s="34">
        <f t="shared" si="236"/>
        <v>1</v>
      </c>
    </row>
    <row r="1532" spans="1:22" s="34" customFormat="1" x14ac:dyDescent="0.25">
      <c r="A1532" s="30">
        <f t="shared" si="237"/>
        <v>1</v>
      </c>
      <c r="D1532" s="33">
        <v>1528</v>
      </c>
      <c r="E1532" s="35"/>
      <c r="F1532" s="36"/>
      <c r="G1532" s="36"/>
      <c r="H1532" s="72"/>
      <c r="I1532" s="77"/>
      <c r="J1532" s="81" t="str">
        <f t="shared" si="238"/>
        <v/>
      </c>
      <c r="K1532"/>
      <c r="L1532" s="30">
        <f t="shared" si="239"/>
        <v>0</v>
      </c>
      <c r="M1532" s="30">
        <f t="shared" si="230"/>
        <v>0</v>
      </c>
      <c r="N1532" s="30">
        <f t="shared" si="231"/>
        <v>0</v>
      </c>
      <c r="O1532" s="30">
        <f t="shared" si="232"/>
        <v>0</v>
      </c>
      <c r="P1532" s="30">
        <f t="shared" si="233"/>
        <v>0</v>
      </c>
      <c r="Q1532" s="30">
        <f t="shared" si="234"/>
        <v>0</v>
      </c>
      <c r="R1532" s="30">
        <f t="shared" si="235"/>
        <v>0</v>
      </c>
      <c r="S1532" s="30"/>
      <c r="T1532" s="30"/>
      <c r="U1532" s="30"/>
      <c r="V1532" s="34">
        <f t="shared" si="236"/>
        <v>1</v>
      </c>
    </row>
    <row r="1533" spans="1:22" s="34" customFormat="1" x14ac:dyDescent="0.25">
      <c r="A1533" s="30">
        <f t="shared" si="237"/>
        <v>1</v>
      </c>
      <c r="D1533" s="33">
        <v>1529</v>
      </c>
      <c r="E1533" s="35"/>
      <c r="F1533" s="36"/>
      <c r="G1533" s="36"/>
      <c r="H1533" s="72"/>
      <c r="I1533" s="77"/>
      <c r="J1533" s="81" t="str">
        <f t="shared" si="238"/>
        <v/>
      </c>
      <c r="K1533"/>
      <c r="L1533" s="30">
        <f t="shared" si="239"/>
        <v>0</v>
      </c>
      <c r="M1533" s="30">
        <f t="shared" si="230"/>
        <v>0</v>
      </c>
      <c r="N1533" s="30">
        <f t="shared" si="231"/>
        <v>0</v>
      </c>
      <c r="O1533" s="30">
        <f t="shared" si="232"/>
        <v>0</v>
      </c>
      <c r="P1533" s="30">
        <f t="shared" si="233"/>
        <v>0</v>
      </c>
      <c r="Q1533" s="30">
        <f t="shared" si="234"/>
        <v>0</v>
      </c>
      <c r="R1533" s="30">
        <f t="shared" si="235"/>
        <v>0</v>
      </c>
      <c r="S1533" s="30"/>
      <c r="T1533" s="30"/>
      <c r="U1533" s="30"/>
      <c r="V1533" s="34">
        <f t="shared" si="236"/>
        <v>1</v>
      </c>
    </row>
    <row r="1534" spans="1:22" s="34" customFormat="1" x14ac:dyDescent="0.25">
      <c r="A1534" s="30">
        <f t="shared" si="237"/>
        <v>1</v>
      </c>
      <c r="D1534" s="33">
        <v>1530</v>
      </c>
      <c r="E1534" s="35"/>
      <c r="F1534" s="36"/>
      <c r="G1534" s="36"/>
      <c r="H1534" s="72"/>
      <c r="I1534" s="77"/>
      <c r="J1534" s="81" t="str">
        <f t="shared" si="238"/>
        <v/>
      </c>
      <c r="K1534"/>
      <c r="L1534" s="30">
        <f t="shared" si="239"/>
        <v>0</v>
      </c>
      <c r="M1534" s="30">
        <f t="shared" si="230"/>
        <v>0</v>
      </c>
      <c r="N1534" s="30">
        <f t="shared" si="231"/>
        <v>0</v>
      </c>
      <c r="O1534" s="30">
        <f t="shared" si="232"/>
        <v>0</v>
      </c>
      <c r="P1534" s="30">
        <f t="shared" si="233"/>
        <v>0</v>
      </c>
      <c r="Q1534" s="30">
        <f t="shared" si="234"/>
        <v>0</v>
      </c>
      <c r="R1534" s="30">
        <f t="shared" si="235"/>
        <v>0</v>
      </c>
      <c r="S1534" s="30"/>
      <c r="T1534" s="30"/>
      <c r="U1534" s="30"/>
      <c r="V1534" s="34">
        <f t="shared" si="236"/>
        <v>1</v>
      </c>
    </row>
    <row r="1535" spans="1:22" s="34" customFormat="1" x14ac:dyDescent="0.25">
      <c r="A1535" s="30">
        <f t="shared" si="237"/>
        <v>1</v>
      </c>
      <c r="D1535" s="33">
        <v>1531</v>
      </c>
      <c r="E1535" s="35"/>
      <c r="F1535" s="36"/>
      <c r="G1535" s="36"/>
      <c r="H1535" s="72"/>
      <c r="I1535" s="77"/>
      <c r="J1535" s="81" t="str">
        <f t="shared" si="238"/>
        <v/>
      </c>
      <c r="K1535"/>
      <c r="L1535" s="30">
        <f t="shared" si="239"/>
        <v>0</v>
      </c>
      <c r="M1535" s="30">
        <f t="shared" si="230"/>
        <v>0</v>
      </c>
      <c r="N1535" s="30">
        <f t="shared" si="231"/>
        <v>0</v>
      </c>
      <c r="O1535" s="30">
        <f t="shared" si="232"/>
        <v>0</v>
      </c>
      <c r="P1535" s="30">
        <f t="shared" si="233"/>
        <v>0</v>
      </c>
      <c r="Q1535" s="30">
        <f t="shared" si="234"/>
        <v>0</v>
      </c>
      <c r="R1535" s="30">
        <f t="shared" si="235"/>
        <v>0</v>
      </c>
      <c r="S1535" s="30"/>
      <c r="T1535" s="30"/>
      <c r="U1535" s="30"/>
      <c r="V1535" s="34">
        <f t="shared" si="236"/>
        <v>1</v>
      </c>
    </row>
    <row r="1536" spans="1:22" s="34" customFormat="1" x14ac:dyDescent="0.25">
      <c r="A1536" s="30">
        <f t="shared" si="237"/>
        <v>1</v>
      </c>
      <c r="D1536" s="33">
        <v>1532</v>
      </c>
      <c r="E1536" s="35"/>
      <c r="F1536" s="36"/>
      <c r="G1536" s="36"/>
      <c r="H1536" s="72"/>
      <c r="I1536" s="77"/>
      <c r="J1536" s="81" t="str">
        <f t="shared" si="238"/>
        <v/>
      </c>
      <c r="K1536"/>
      <c r="L1536" s="30">
        <f t="shared" si="239"/>
        <v>0</v>
      </c>
      <c r="M1536" s="30">
        <f t="shared" si="230"/>
        <v>0</v>
      </c>
      <c r="N1536" s="30">
        <f t="shared" si="231"/>
        <v>0</v>
      </c>
      <c r="O1536" s="30">
        <f t="shared" si="232"/>
        <v>0</v>
      </c>
      <c r="P1536" s="30">
        <f t="shared" si="233"/>
        <v>0</v>
      </c>
      <c r="Q1536" s="30">
        <f t="shared" si="234"/>
        <v>0</v>
      </c>
      <c r="R1536" s="30">
        <f t="shared" si="235"/>
        <v>0</v>
      </c>
      <c r="S1536" s="30"/>
      <c r="T1536" s="30"/>
      <c r="U1536" s="30"/>
      <c r="V1536" s="34">
        <f t="shared" si="236"/>
        <v>1</v>
      </c>
    </row>
    <row r="1537" spans="1:22" s="34" customFormat="1" x14ac:dyDescent="0.25">
      <c r="A1537" s="30">
        <f t="shared" si="237"/>
        <v>1</v>
      </c>
      <c r="D1537" s="33">
        <v>1533</v>
      </c>
      <c r="E1537" s="35"/>
      <c r="F1537" s="36"/>
      <c r="G1537" s="36"/>
      <c r="H1537" s="72"/>
      <c r="I1537" s="77"/>
      <c r="J1537" s="81" t="str">
        <f t="shared" si="238"/>
        <v/>
      </c>
      <c r="K1537"/>
      <c r="L1537" s="30">
        <f t="shared" si="239"/>
        <v>0</v>
      </c>
      <c r="M1537" s="30">
        <f t="shared" si="230"/>
        <v>0</v>
      </c>
      <c r="N1537" s="30">
        <f t="shared" si="231"/>
        <v>0</v>
      </c>
      <c r="O1537" s="30">
        <f t="shared" si="232"/>
        <v>0</v>
      </c>
      <c r="P1537" s="30">
        <f t="shared" si="233"/>
        <v>0</v>
      </c>
      <c r="Q1537" s="30">
        <f t="shared" si="234"/>
        <v>0</v>
      </c>
      <c r="R1537" s="30">
        <f t="shared" si="235"/>
        <v>0</v>
      </c>
      <c r="S1537" s="30"/>
      <c r="T1537" s="30"/>
      <c r="U1537" s="30"/>
      <c r="V1537" s="34">
        <f t="shared" si="236"/>
        <v>1</v>
      </c>
    </row>
    <row r="1538" spans="1:22" s="34" customFormat="1" x14ac:dyDescent="0.25">
      <c r="A1538" s="30">
        <f t="shared" si="237"/>
        <v>1</v>
      </c>
      <c r="D1538" s="33">
        <v>1534</v>
      </c>
      <c r="E1538" s="35"/>
      <c r="F1538" s="36"/>
      <c r="G1538" s="36"/>
      <c r="H1538" s="72"/>
      <c r="I1538" s="77"/>
      <c r="J1538" s="81" t="str">
        <f t="shared" si="238"/>
        <v/>
      </c>
      <c r="K1538"/>
      <c r="L1538" s="30">
        <f t="shared" si="239"/>
        <v>0</v>
      </c>
      <c r="M1538" s="30">
        <f t="shared" si="230"/>
        <v>0</v>
      </c>
      <c r="N1538" s="30">
        <f t="shared" si="231"/>
        <v>0</v>
      </c>
      <c r="O1538" s="30">
        <f t="shared" si="232"/>
        <v>0</v>
      </c>
      <c r="P1538" s="30">
        <f t="shared" si="233"/>
        <v>0</v>
      </c>
      <c r="Q1538" s="30">
        <f t="shared" si="234"/>
        <v>0</v>
      </c>
      <c r="R1538" s="30">
        <f t="shared" si="235"/>
        <v>0</v>
      </c>
      <c r="S1538" s="30"/>
      <c r="T1538" s="30"/>
      <c r="U1538" s="30"/>
      <c r="V1538" s="34">
        <f t="shared" si="236"/>
        <v>1</v>
      </c>
    </row>
    <row r="1539" spans="1:22" s="34" customFormat="1" x14ac:dyDescent="0.25">
      <c r="A1539" s="30">
        <f t="shared" si="237"/>
        <v>1</v>
      </c>
      <c r="D1539" s="33">
        <v>1535</v>
      </c>
      <c r="E1539" s="35"/>
      <c r="F1539" s="36"/>
      <c r="G1539" s="36"/>
      <c r="H1539" s="72"/>
      <c r="I1539" s="77"/>
      <c r="J1539" s="81" t="str">
        <f t="shared" si="238"/>
        <v/>
      </c>
      <c r="K1539"/>
      <c r="L1539" s="30">
        <f t="shared" si="239"/>
        <v>0</v>
      </c>
      <c r="M1539" s="30">
        <f t="shared" si="230"/>
        <v>0</v>
      </c>
      <c r="N1539" s="30">
        <f t="shared" si="231"/>
        <v>0</v>
      </c>
      <c r="O1539" s="30">
        <f t="shared" si="232"/>
        <v>0</v>
      </c>
      <c r="P1539" s="30">
        <f t="shared" si="233"/>
        <v>0</v>
      </c>
      <c r="Q1539" s="30">
        <f t="shared" si="234"/>
        <v>0</v>
      </c>
      <c r="R1539" s="30">
        <f t="shared" si="235"/>
        <v>0</v>
      </c>
      <c r="S1539" s="30"/>
      <c r="T1539" s="30"/>
      <c r="U1539" s="30"/>
      <c r="V1539" s="34">
        <f t="shared" si="236"/>
        <v>1</v>
      </c>
    </row>
    <row r="1540" spans="1:22" s="34" customFormat="1" x14ac:dyDescent="0.25">
      <c r="A1540" s="30">
        <f t="shared" si="237"/>
        <v>1</v>
      </c>
      <c r="D1540" s="33">
        <v>1536</v>
      </c>
      <c r="E1540" s="35"/>
      <c r="F1540" s="36"/>
      <c r="G1540" s="36"/>
      <c r="H1540" s="72"/>
      <c r="I1540" s="77"/>
      <c r="J1540" s="81" t="str">
        <f t="shared" si="238"/>
        <v/>
      </c>
      <c r="K1540"/>
      <c r="L1540" s="30">
        <f t="shared" si="239"/>
        <v>0</v>
      </c>
      <c r="M1540" s="30">
        <f t="shared" si="230"/>
        <v>0</v>
      </c>
      <c r="N1540" s="30">
        <f t="shared" si="231"/>
        <v>0</v>
      </c>
      <c r="O1540" s="30">
        <f t="shared" si="232"/>
        <v>0</v>
      </c>
      <c r="P1540" s="30">
        <f t="shared" si="233"/>
        <v>0</v>
      </c>
      <c r="Q1540" s="30">
        <f t="shared" si="234"/>
        <v>0</v>
      </c>
      <c r="R1540" s="30">
        <f t="shared" si="235"/>
        <v>0</v>
      </c>
      <c r="S1540" s="30"/>
      <c r="T1540" s="30"/>
      <c r="U1540" s="30"/>
      <c r="V1540" s="34">
        <f t="shared" si="236"/>
        <v>1</v>
      </c>
    </row>
    <row r="1541" spans="1:22" s="34" customFormat="1" x14ac:dyDescent="0.25">
      <c r="A1541" s="30">
        <f t="shared" si="237"/>
        <v>1</v>
      </c>
      <c r="D1541" s="33">
        <v>1537</v>
      </c>
      <c r="E1541" s="35"/>
      <c r="F1541" s="36"/>
      <c r="G1541" s="36"/>
      <c r="H1541" s="72"/>
      <c r="I1541" s="77"/>
      <c r="J1541" s="81" t="str">
        <f t="shared" si="238"/>
        <v/>
      </c>
      <c r="K1541"/>
      <c r="L1541" s="30">
        <f t="shared" si="239"/>
        <v>0</v>
      </c>
      <c r="M1541" s="30">
        <f t="shared" ref="M1541:M1604" si="240">IF(E1541&lt;&gt;"",1,0)</f>
        <v>0</v>
      </c>
      <c r="N1541" s="30">
        <f t="shared" ref="N1541:N1604" si="241">IF(F1541&lt;&gt;"",1,0)</f>
        <v>0</v>
      </c>
      <c r="O1541" s="30">
        <f t="shared" ref="O1541:O1604" si="242">IF(G1541&lt;&gt;"",1,0)</f>
        <v>0</v>
      </c>
      <c r="P1541" s="30">
        <f t="shared" ref="P1541:P1604" si="243">IF(H1541&lt;&gt;"",1,0)</f>
        <v>0</v>
      </c>
      <c r="Q1541" s="30">
        <f t="shared" ref="Q1541:Q1604" si="244">IF(I1541&lt;&gt;"",1,0)</f>
        <v>0</v>
      </c>
      <c r="R1541" s="30">
        <f t="shared" ref="R1541:R1604" si="245">IF(J1541&lt;&gt;"",1,0)</f>
        <v>0</v>
      </c>
      <c r="S1541" s="30"/>
      <c r="T1541" s="30"/>
      <c r="U1541" s="30"/>
      <c r="V1541" s="34">
        <f t="shared" ref="V1541:V1604" si="246">IF(LEN(H1541)=9,IF(ISNA(AND(MID(H1541,1,3)="sch",VALUE(MID(H1541,4,2))&gt;0,VALUE(MID(H1541,6,4))&gt;0)),0,IF(AND(MID(H1541,1,3)="sch",VALUE(MID(H1541,4,2))&gt;0,VALUE(MID(H1541,6,4))&gt;0),1,0)),IF(P1541=0,1,0))</f>
        <v>1</v>
      </c>
    </row>
    <row r="1542" spans="1:22" s="34" customFormat="1" x14ac:dyDescent="0.25">
      <c r="A1542" s="30">
        <f t="shared" ref="A1542:A1605" si="247">IF(L1542=0,1,IF(M1542*(N1542+O1542)*V1542&gt;0,1,0))</f>
        <v>1</v>
      </c>
      <c r="D1542" s="33">
        <v>1538</v>
      </c>
      <c r="E1542" s="35"/>
      <c r="F1542" s="36"/>
      <c r="G1542" s="36"/>
      <c r="H1542" s="72"/>
      <c r="I1542" s="77"/>
      <c r="J1542" s="81" t="str">
        <f t="shared" ref="J1542:J1605" si="248">IF(E1542&lt;&gt;"",0,"")</f>
        <v/>
      </c>
      <c r="K1542"/>
      <c r="L1542" s="30">
        <f t="shared" ref="L1542:L1605" si="249">IF(LEN(E1542&amp;F1542&amp;G1542&amp;H1542&amp;I1542&amp;J1542)&gt;0,1,0)</f>
        <v>0</v>
      </c>
      <c r="M1542" s="30">
        <f t="shared" si="240"/>
        <v>0</v>
      </c>
      <c r="N1542" s="30">
        <f t="shared" si="241"/>
        <v>0</v>
      </c>
      <c r="O1542" s="30">
        <f t="shared" si="242"/>
        <v>0</v>
      </c>
      <c r="P1542" s="30">
        <f t="shared" si="243"/>
        <v>0</v>
      </c>
      <c r="Q1542" s="30">
        <f t="shared" si="244"/>
        <v>0</v>
      </c>
      <c r="R1542" s="30">
        <f t="shared" si="245"/>
        <v>0</v>
      </c>
      <c r="S1542" s="30"/>
      <c r="T1542" s="30"/>
      <c r="U1542" s="30"/>
      <c r="V1542" s="34">
        <f t="shared" si="246"/>
        <v>1</v>
      </c>
    </row>
    <row r="1543" spans="1:22" s="34" customFormat="1" x14ac:dyDescent="0.25">
      <c r="A1543" s="30">
        <f t="shared" si="247"/>
        <v>1</v>
      </c>
      <c r="D1543" s="33">
        <v>1539</v>
      </c>
      <c r="E1543" s="35"/>
      <c r="F1543" s="36"/>
      <c r="G1543" s="36"/>
      <c r="H1543" s="72"/>
      <c r="I1543" s="77"/>
      <c r="J1543" s="81" t="str">
        <f t="shared" si="248"/>
        <v/>
      </c>
      <c r="K1543"/>
      <c r="L1543" s="30">
        <f t="shared" si="249"/>
        <v>0</v>
      </c>
      <c r="M1543" s="30">
        <f t="shared" si="240"/>
        <v>0</v>
      </c>
      <c r="N1543" s="30">
        <f t="shared" si="241"/>
        <v>0</v>
      </c>
      <c r="O1543" s="30">
        <f t="shared" si="242"/>
        <v>0</v>
      </c>
      <c r="P1543" s="30">
        <f t="shared" si="243"/>
        <v>0</v>
      </c>
      <c r="Q1543" s="30">
        <f t="shared" si="244"/>
        <v>0</v>
      </c>
      <c r="R1543" s="30">
        <f t="shared" si="245"/>
        <v>0</v>
      </c>
      <c r="S1543" s="30"/>
      <c r="T1543" s="30"/>
      <c r="U1543" s="30"/>
      <c r="V1543" s="34">
        <f t="shared" si="246"/>
        <v>1</v>
      </c>
    </row>
    <row r="1544" spans="1:22" s="34" customFormat="1" x14ac:dyDescent="0.25">
      <c r="A1544" s="30">
        <f t="shared" si="247"/>
        <v>1</v>
      </c>
      <c r="D1544" s="33">
        <v>1540</v>
      </c>
      <c r="E1544" s="35"/>
      <c r="F1544" s="36"/>
      <c r="G1544" s="36"/>
      <c r="H1544" s="72"/>
      <c r="I1544" s="77"/>
      <c r="J1544" s="81" t="str">
        <f t="shared" si="248"/>
        <v/>
      </c>
      <c r="K1544"/>
      <c r="L1544" s="30">
        <f t="shared" si="249"/>
        <v>0</v>
      </c>
      <c r="M1544" s="30">
        <f t="shared" si="240"/>
        <v>0</v>
      </c>
      <c r="N1544" s="30">
        <f t="shared" si="241"/>
        <v>0</v>
      </c>
      <c r="O1544" s="30">
        <f t="shared" si="242"/>
        <v>0</v>
      </c>
      <c r="P1544" s="30">
        <f t="shared" si="243"/>
        <v>0</v>
      </c>
      <c r="Q1544" s="30">
        <f t="shared" si="244"/>
        <v>0</v>
      </c>
      <c r="R1544" s="30">
        <f t="shared" si="245"/>
        <v>0</v>
      </c>
      <c r="S1544" s="30"/>
      <c r="T1544" s="30"/>
      <c r="U1544" s="30"/>
      <c r="V1544" s="34">
        <f t="shared" si="246"/>
        <v>1</v>
      </c>
    </row>
    <row r="1545" spans="1:22" s="34" customFormat="1" x14ac:dyDescent="0.25">
      <c r="A1545" s="30">
        <f t="shared" si="247"/>
        <v>1</v>
      </c>
      <c r="D1545" s="33">
        <v>1541</v>
      </c>
      <c r="E1545" s="35"/>
      <c r="F1545" s="36"/>
      <c r="G1545" s="36"/>
      <c r="H1545" s="72"/>
      <c r="I1545" s="77"/>
      <c r="J1545" s="81" t="str">
        <f t="shared" si="248"/>
        <v/>
      </c>
      <c r="K1545"/>
      <c r="L1545" s="30">
        <f t="shared" si="249"/>
        <v>0</v>
      </c>
      <c r="M1545" s="30">
        <f t="shared" si="240"/>
        <v>0</v>
      </c>
      <c r="N1545" s="30">
        <f t="shared" si="241"/>
        <v>0</v>
      </c>
      <c r="O1545" s="30">
        <f t="shared" si="242"/>
        <v>0</v>
      </c>
      <c r="P1545" s="30">
        <f t="shared" si="243"/>
        <v>0</v>
      </c>
      <c r="Q1545" s="30">
        <f t="shared" si="244"/>
        <v>0</v>
      </c>
      <c r="R1545" s="30">
        <f t="shared" si="245"/>
        <v>0</v>
      </c>
      <c r="S1545" s="30"/>
      <c r="T1545" s="30"/>
      <c r="U1545" s="30"/>
      <c r="V1545" s="34">
        <f t="shared" si="246"/>
        <v>1</v>
      </c>
    </row>
    <row r="1546" spans="1:22" s="34" customFormat="1" x14ac:dyDescent="0.25">
      <c r="A1546" s="30">
        <f t="shared" si="247"/>
        <v>1</v>
      </c>
      <c r="D1546" s="33">
        <v>1542</v>
      </c>
      <c r="E1546" s="35"/>
      <c r="F1546" s="36"/>
      <c r="G1546" s="36"/>
      <c r="H1546" s="72"/>
      <c r="I1546" s="77"/>
      <c r="J1546" s="81" t="str">
        <f t="shared" si="248"/>
        <v/>
      </c>
      <c r="K1546"/>
      <c r="L1546" s="30">
        <f t="shared" si="249"/>
        <v>0</v>
      </c>
      <c r="M1546" s="30">
        <f t="shared" si="240"/>
        <v>0</v>
      </c>
      <c r="N1546" s="30">
        <f t="shared" si="241"/>
        <v>0</v>
      </c>
      <c r="O1546" s="30">
        <f t="shared" si="242"/>
        <v>0</v>
      </c>
      <c r="P1546" s="30">
        <f t="shared" si="243"/>
        <v>0</v>
      </c>
      <c r="Q1546" s="30">
        <f t="shared" si="244"/>
        <v>0</v>
      </c>
      <c r="R1546" s="30">
        <f t="shared" si="245"/>
        <v>0</v>
      </c>
      <c r="S1546" s="30"/>
      <c r="T1546" s="30"/>
      <c r="U1546" s="30"/>
      <c r="V1546" s="34">
        <f t="shared" si="246"/>
        <v>1</v>
      </c>
    </row>
    <row r="1547" spans="1:22" s="34" customFormat="1" x14ac:dyDescent="0.25">
      <c r="A1547" s="30">
        <f t="shared" si="247"/>
        <v>1</v>
      </c>
      <c r="D1547" s="33">
        <v>1543</v>
      </c>
      <c r="E1547" s="35"/>
      <c r="F1547" s="36"/>
      <c r="G1547" s="36"/>
      <c r="H1547" s="72"/>
      <c r="I1547" s="77"/>
      <c r="J1547" s="81" t="str">
        <f t="shared" si="248"/>
        <v/>
      </c>
      <c r="K1547"/>
      <c r="L1547" s="30">
        <f t="shared" si="249"/>
        <v>0</v>
      </c>
      <c r="M1547" s="30">
        <f t="shared" si="240"/>
        <v>0</v>
      </c>
      <c r="N1547" s="30">
        <f t="shared" si="241"/>
        <v>0</v>
      </c>
      <c r="O1547" s="30">
        <f t="shared" si="242"/>
        <v>0</v>
      </c>
      <c r="P1547" s="30">
        <f t="shared" si="243"/>
        <v>0</v>
      </c>
      <c r="Q1547" s="30">
        <f t="shared" si="244"/>
        <v>0</v>
      </c>
      <c r="R1547" s="30">
        <f t="shared" si="245"/>
        <v>0</v>
      </c>
      <c r="S1547" s="30"/>
      <c r="T1547" s="30"/>
      <c r="U1547" s="30"/>
      <c r="V1547" s="34">
        <f t="shared" si="246"/>
        <v>1</v>
      </c>
    </row>
    <row r="1548" spans="1:22" s="34" customFormat="1" x14ac:dyDescent="0.25">
      <c r="A1548" s="30">
        <f t="shared" si="247"/>
        <v>1</v>
      </c>
      <c r="D1548" s="33">
        <v>1544</v>
      </c>
      <c r="E1548" s="35"/>
      <c r="F1548" s="36"/>
      <c r="G1548" s="36"/>
      <c r="H1548" s="72"/>
      <c r="I1548" s="77"/>
      <c r="J1548" s="81" t="str">
        <f t="shared" si="248"/>
        <v/>
      </c>
      <c r="K1548"/>
      <c r="L1548" s="30">
        <f t="shared" si="249"/>
        <v>0</v>
      </c>
      <c r="M1548" s="30">
        <f t="shared" si="240"/>
        <v>0</v>
      </c>
      <c r="N1548" s="30">
        <f t="shared" si="241"/>
        <v>0</v>
      </c>
      <c r="O1548" s="30">
        <f t="shared" si="242"/>
        <v>0</v>
      </c>
      <c r="P1548" s="30">
        <f t="shared" si="243"/>
        <v>0</v>
      </c>
      <c r="Q1548" s="30">
        <f t="shared" si="244"/>
        <v>0</v>
      </c>
      <c r="R1548" s="30">
        <f t="shared" si="245"/>
        <v>0</v>
      </c>
      <c r="S1548" s="30"/>
      <c r="T1548" s="30"/>
      <c r="U1548" s="30"/>
      <c r="V1548" s="34">
        <f t="shared" si="246"/>
        <v>1</v>
      </c>
    </row>
    <row r="1549" spans="1:22" s="34" customFormat="1" x14ac:dyDescent="0.25">
      <c r="A1549" s="30">
        <f t="shared" si="247"/>
        <v>1</v>
      </c>
      <c r="D1549" s="33">
        <v>1545</v>
      </c>
      <c r="E1549" s="35"/>
      <c r="F1549" s="36"/>
      <c r="G1549" s="36"/>
      <c r="H1549" s="72"/>
      <c r="I1549" s="77"/>
      <c r="J1549" s="81" t="str">
        <f t="shared" si="248"/>
        <v/>
      </c>
      <c r="K1549"/>
      <c r="L1549" s="30">
        <f t="shared" si="249"/>
        <v>0</v>
      </c>
      <c r="M1549" s="30">
        <f t="shared" si="240"/>
        <v>0</v>
      </c>
      <c r="N1549" s="30">
        <f t="shared" si="241"/>
        <v>0</v>
      </c>
      <c r="O1549" s="30">
        <f t="shared" si="242"/>
        <v>0</v>
      </c>
      <c r="P1549" s="30">
        <f t="shared" si="243"/>
        <v>0</v>
      </c>
      <c r="Q1549" s="30">
        <f t="shared" si="244"/>
        <v>0</v>
      </c>
      <c r="R1549" s="30">
        <f t="shared" si="245"/>
        <v>0</v>
      </c>
      <c r="S1549" s="30"/>
      <c r="T1549" s="30"/>
      <c r="U1549" s="30"/>
      <c r="V1549" s="34">
        <f t="shared" si="246"/>
        <v>1</v>
      </c>
    </row>
    <row r="1550" spans="1:22" s="34" customFormat="1" x14ac:dyDescent="0.25">
      <c r="A1550" s="30">
        <f t="shared" si="247"/>
        <v>1</v>
      </c>
      <c r="D1550" s="33">
        <v>1546</v>
      </c>
      <c r="E1550" s="35"/>
      <c r="F1550" s="36"/>
      <c r="G1550" s="36"/>
      <c r="H1550" s="72"/>
      <c r="I1550" s="77"/>
      <c r="J1550" s="81" t="str">
        <f t="shared" si="248"/>
        <v/>
      </c>
      <c r="K1550"/>
      <c r="L1550" s="30">
        <f t="shared" si="249"/>
        <v>0</v>
      </c>
      <c r="M1550" s="30">
        <f t="shared" si="240"/>
        <v>0</v>
      </c>
      <c r="N1550" s="30">
        <f t="shared" si="241"/>
        <v>0</v>
      </c>
      <c r="O1550" s="30">
        <f t="shared" si="242"/>
        <v>0</v>
      </c>
      <c r="P1550" s="30">
        <f t="shared" si="243"/>
        <v>0</v>
      </c>
      <c r="Q1550" s="30">
        <f t="shared" si="244"/>
        <v>0</v>
      </c>
      <c r="R1550" s="30">
        <f t="shared" si="245"/>
        <v>0</v>
      </c>
      <c r="S1550" s="30"/>
      <c r="T1550" s="30"/>
      <c r="U1550" s="30"/>
      <c r="V1550" s="34">
        <f t="shared" si="246"/>
        <v>1</v>
      </c>
    </row>
    <row r="1551" spans="1:22" s="34" customFormat="1" x14ac:dyDescent="0.25">
      <c r="A1551" s="30">
        <f t="shared" si="247"/>
        <v>1</v>
      </c>
      <c r="D1551" s="33">
        <v>1547</v>
      </c>
      <c r="E1551" s="35"/>
      <c r="F1551" s="36"/>
      <c r="G1551" s="36"/>
      <c r="H1551" s="72"/>
      <c r="I1551" s="77"/>
      <c r="J1551" s="81" t="str">
        <f t="shared" si="248"/>
        <v/>
      </c>
      <c r="K1551"/>
      <c r="L1551" s="30">
        <f t="shared" si="249"/>
        <v>0</v>
      </c>
      <c r="M1551" s="30">
        <f t="shared" si="240"/>
        <v>0</v>
      </c>
      <c r="N1551" s="30">
        <f t="shared" si="241"/>
        <v>0</v>
      </c>
      <c r="O1551" s="30">
        <f t="shared" si="242"/>
        <v>0</v>
      </c>
      <c r="P1551" s="30">
        <f t="shared" si="243"/>
        <v>0</v>
      </c>
      <c r="Q1551" s="30">
        <f t="shared" si="244"/>
        <v>0</v>
      </c>
      <c r="R1551" s="30">
        <f t="shared" si="245"/>
        <v>0</v>
      </c>
      <c r="S1551" s="30"/>
      <c r="T1551" s="30"/>
      <c r="U1551" s="30"/>
      <c r="V1551" s="34">
        <f t="shared" si="246"/>
        <v>1</v>
      </c>
    </row>
    <row r="1552" spans="1:22" s="34" customFormat="1" x14ac:dyDescent="0.25">
      <c r="A1552" s="30">
        <f t="shared" si="247"/>
        <v>1</v>
      </c>
      <c r="D1552" s="33">
        <v>1548</v>
      </c>
      <c r="E1552" s="35"/>
      <c r="F1552" s="36"/>
      <c r="G1552" s="36"/>
      <c r="H1552" s="72"/>
      <c r="I1552" s="77"/>
      <c r="J1552" s="81" t="str">
        <f t="shared" si="248"/>
        <v/>
      </c>
      <c r="K1552"/>
      <c r="L1552" s="30">
        <f t="shared" si="249"/>
        <v>0</v>
      </c>
      <c r="M1552" s="30">
        <f t="shared" si="240"/>
        <v>0</v>
      </c>
      <c r="N1552" s="30">
        <f t="shared" si="241"/>
        <v>0</v>
      </c>
      <c r="O1552" s="30">
        <f t="shared" si="242"/>
        <v>0</v>
      </c>
      <c r="P1552" s="30">
        <f t="shared" si="243"/>
        <v>0</v>
      </c>
      <c r="Q1552" s="30">
        <f t="shared" si="244"/>
        <v>0</v>
      </c>
      <c r="R1552" s="30">
        <f t="shared" si="245"/>
        <v>0</v>
      </c>
      <c r="S1552" s="30"/>
      <c r="T1552" s="30"/>
      <c r="U1552" s="30"/>
      <c r="V1552" s="34">
        <f t="shared" si="246"/>
        <v>1</v>
      </c>
    </row>
    <row r="1553" spans="1:22" s="34" customFormat="1" x14ac:dyDescent="0.25">
      <c r="A1553" s="30">
        <f t="shared" si="247"/>
        <v>1</v>
      </c>
      <c r="D1553" s="33">
        <v>1549</v>
      </c>
      <c r="E1553" s="35"/>
      <c r="F1553" s="36"/>
      <c r="G1553" s="36"/>
      <c r="H1553" s="72"/>
      <c r="I1553" s="77"/>
      <c r="J1553" s="81" t="str">
        <f t="shared" si="248"/>
        <v/>
      </c>
      <c r="K1553"/>
      <c r="L1553" s="30">
        <f t="shared" si="249"/>
        <v>0</v>
      </c>
      <c r="M1553" s="30">
        <f t="shared" si="240"/>
        <v>0</v>
      </c>
      <c r="N1553" s="30">
        <f t="shared" si="241"/>
        <v>0</v>
      </c>
      <c r="O1553" s="30">
        <f t="shared" si="242"/>
        <v>0</v>
      </c>
      <c r="P1553" s="30">
        <f t="shared" si="243"/>
        <v>0</v>
      </c>
      <c r="Q1553" s="30">
        <f t="shared" si="244"/>
        <v>0</v>
      </c>
      <c r="R1553" s="30">
        <f t="shared" si="245"/>
        <v>0</v>
      </c>
      <c r="S1553" s="30"/>
      <c r="T1553" s="30"/>
      <c r="U1553" s="30"/>
      <c r="V1553" s="34">
        <f t="shared" si="246"/>
        <v>1</v>
      </c>
    </row>
    <row r="1554" spans="1:22" s="34" customFormat="1" x14ac:dyDescent="0.25">
      <c r="A1554" s="30">
        <f t="shared" si="247"/>
        <v>1</v>
      </c>
      <c r="D1554" s="33">
        <v>1550</v>
      </c>
      <c r="E1554" s="35"/>
      <c r="F1554" s="36"/>
      <c r="G1554" s="36"/>
      <c r="H1554" s="72"/>
      <c r="I1554" s="77"/>
      <c r="J1554" s="81" t="str">
        <f t="shared" si="248"/>
        <v/>
      </c>
      <c r="K1554"/>
      <c r="L1554" s="30">
        <f t="shared" si="249"/>
        <v>0</v>
      </c>
      <c r="M1554" s="30">
        <f t="shared" si="240"/>
        <v>0</v>
      </c>
      <c r="N1554" s="30">
        <f t="shared" si="241"/>
        <v>0</v>
      </c>
      <c r="O1554" s="30">
        <f t="shared" si="242"/>
        <v>0</v>
      </c>
      <c r="P1554" s="30">
        <f t="shared" si="243"/>
        <v>0</v>
      </c>
      <c r="Q1554" s="30">
        <f t="shared" si="244"/>
        <v>0</v>
      </c>
      <c r="R1554" s="30">
        <f t="shared" si="245"/>
        <v>0</v>
      </c>
      <c r="S1554" s="30"/>
      <c r="T1554" s="30"/>
      <c r="U1554" s="30"/>
      <c r="V1554" s="34">
        <f t="shared" si="246"/>
        <v>1</v>
      </c>
    </row>
    <row r="1555" spans="1:22" s="34" customFormat="1" x14ac:dyDescent="0.25">
      <c r="A1555" s="30">
        <f t="shared" si="247"/>
        <v>1</v>
      </c>
      <c r="D1555" s="33">
        <v>1551</v>
      </c>
      <c r="E1555" s="35"/>
      <c r="F1555" s="36"/>
      <c r="G1555" s="36"/>
      <c r="H1555" s="72"/>
      <c r="I1555" s="77"/>
      <c r="J1555" s="81" t="str">
        <f t="shared" si="248"/>
        <v/>
      </c>
      <c r="K1555"/>
      <c r="L1555" s="30">
        <f t="shared" si="249"/>
        <v>0</v>
      </c>
      <c r="M1555" s="30">
        <f t="shared" si="240"/>
        <v>0</v>
      </c>
      <c r="N1555" s="30">
        <f t="shared" si="241"/>
        <v>0</v>
      </c>
      <c r="O1555" s="30">
        <f t="shared" si="242"/>
        <v>0</v>
      </c>
      <c r="P1555" s="30">
        <f t="shared" si="243"/>
        <v>0</v>
      </c>
      <c r="Q1555" s="30">
        <f t="shared" si="244"/>
        <v>0</v>
      </c>
      <c r="R1555" s="30">
        <f t="shared" si="245"/>
        <v>0</v>
      </c>
      <c r="S1555" s="30"/>
      <c r="T1555" s="30"/>
      <c r="U1555" s="30"/>
      <c r="V1555" s="34">
        <f t="shared" si="246"/>
        <v>1</v>
      </c>
    </row>
    <row r="1556" spans="1:22" s="34" customFormat="1" x14ac:dyDescent="0.25">
      <c r="A1556" s="30">
        <f t="shared" si="247"/>
        <v>1</v>
      </c>
      <c r="D1556" s="33">
        <v>1552</v>
      </c>
      <c r="E1556" s="35"/>
      <c r="F1556" s="36"/>
      <c r="G1556" s="36"/>
      <c r="H1556" s="72"/>
      <c r="I1556" s="77"/>
      <c r="J1556" s="81" t="str">
        <f t="shared" si="248"/>
        <v/>
      </c>
      <c r="K1556"/>
      <c r="L1556" s="30">
        <f t="shared" si="249"/>
        <v>0</v>
      </c>
      <c r="M1556" s="30">
        <f t="shared" si="240"/>
        <v>0</v>
      </c>
      <c r="N1556" s="30">
        <f t="shared" si="241"/>
        <v>0</v>
      </c>
      <c r="O1556" s="30">
        <f t="shared" si="242"/>
        <v>0</v>
      </c>
      <c r="P1556" s="30">
        <f t="shared" si="243"/>
        <v>0</v>
      </c>
      <c r="Q1556" s="30">
        <f t="shared" si="244"/>
        <v>0</v>
      </c>
      <c r="R1556" s="30">
        <f t="shared" si="245"/>
        <v>0</v>
      </c>
      <c r="S1556" s="30"/>
      <c r="T1556" s="30"/>
      <c r="U1556" s="30"/>
      <c r="V1556" s="34">
        <f t="shared" si="246"/>
        <v>1</v>
      </c>
    </row>
    <row r="1557" spans="1:22" s="34" customFormat="1" x14ac:dyDescent="0.25">
      <c r="A1557" s="30">
        <f t="shared" si="247"/>
        <v>1</v>
      </c>
      <c r="D1557" s="33">
        <v>1553</v>
      </c>
      <c r="E1557" s="35"/>
      <c r="F1557" s="36"/>
      <c r="G1557" s="36"/>
      <c r="H1557" s="72"/>
      <c r="I1557" s="77"/>
      <c r="J1557" s="81" t="str">
        <f t="shared" si="248"/>
        <v/>
      </c>
      <c r="K1557"/>
      <c r="L1557" s="30">
        <f t="shared" si="249"/>
        <v>0</v>
      </c>
      <c r="M1557" s="30">
        <f t="shared" si="240"/>
        <v>0</v>
      </c>
      <c r="N1557" s="30">
        <f t="shared" si="241"/>
        <v>0</v>
      </c>
      <c r="O1557" s="30">
        <f t="shared" si="242"/>
        <v>0</v>
      </c>
      <c r="P1557" s="30">
        <f t="shared" si="243"/>
        <v>0</v>
      </c>
      <c r="Q1557" s="30">
        <f t="shared" si="244"/>
        <v>0</v>
      </c>
      <c r="R1557" s="30">
        <f t="shared" si="245"/>
        <v>0</v>
      </c>
      <c r="S1557" s="30"/>
      <c r="T1557" s="30"/>
      <c r="U1557" s="30"/>
      <c r="V1557" s="34">
        <f t="shared" si="246"/>
        <v>1</v>
      </c>
    </row>
    <row r="1558" spans="1:22" s="34" customFormat="1" x14ac:dyDescent="0.25">
      <c r="A1558" s="30">
        <f t="shared" si="247"/>
        <v>1</v>
      </c>
      <c r="D1558" s="33">
        <v>1554</v>
      </c>
      <c r="E1558" s="35"/>
      <c r="F1558" s="36"/>
      <c r="G1558" s="36"/>
      <c r="H1558" s="72"/>
      <c r="I1558" s="77"/>
      <c r="J1558" s="81" t="str">
        <f t="shared" si="248"/>
        <v/>
      </c>
      <c r="K1558"/>
      <c r="L1558" s="30">
        <f t="shared" si="249"/>
        <v>0</v>
      </c>
      <c r="M1558" s="30">
        <f t="shared" si="240"/>
        <v>0</v>
      </c>
      <c r="N1558" s="30">
        <f t="shared" si="241"/>
        <v>0</v>
      </c>
      <c r="O1558" s="30">
        <f t="shared" si="242"/>
        <v>0</v>
      </c>
      <c r="P1558" s="30">
        <f t="shared" si="243"/>
        <v>0</v>
      </c>
      <c r="Q1558" s="30">
        <f t="shared" si="244"/>
        <v>0</v>
      </c>
      <c r="R1558" s="30">
        <f t="shared" si="245"/>
        <v>0</v>
      </c>
      <c r="S1558" s="30"/>
      <c r="T1558" s="30"/>
      <c r="U1558" s="30"/>
      <c r="V1558" s="34">
        <f t="shared" si="246"/>
        <v>1</v>
      </c>
    </row>
    <row r="1559" spans="1:22" s="34" customFormat="1" x14ac:dyDescent="0.25">
      <c r="A1559" s="30">
        <f t="shared" si="247"/>
        <v>1</v>
      </c>
      <c r="D1559" s="33">
        <v>1555</v>
      </c>
      <c r="E1559" s="35"/>
      <c r="F1559" s="36"/>
      <c r="G1559" s="36"/>
      <c r="H1559" s="72"/>
      <c r="I1559" s="77"/>
      <c r="J1559" s="81" t="str">
        <f t="shared" si="248"/>
        <v/>
      </c>
      <c r="K1559"/>
      <c r="L1559" s="30">
        <f t="shared" si="249"/>
        <v>0</v>
      </c>
      <c r="M1559" s="30">
        <f t="shared" si="240"/>
        <v>0</v>
      </c>
      <c r="N1559" s="30">
        <f t="shared" si="241"/>
        <v>0</v>
      </c>
      <c r="O1559" s="30">
        <f t="shared" si="242"/>
        <v>0</v>
      </c>
      <c r="P1559" s="30">
        <f t="shared" si="243"/>
        <v>0</v>
      </c>
      <c r="Q1559" s="30">
        <f t="shared" si="244"/>
        <v>0</v>
      </c>
      <c r="R1559" s="30">
        <f t="shared" si="245"/>
        <v>0</v>
      </c>
      <c r="S1559" s="30"/>
      <c r="T1559" s="30"/>
      <c r="U1559" s="30"/>
      <c r="V1559" s="34">
        <f t="shared" si="246"/>
        <v>1</v>
      </c>
    </row>
    <row r="1560" spans="1:22" s="34" customFormat="1" x14ac:dyDescent="0.25">
      <c r="A1560" s="30">
        <f t="shared" si="247"/>
        <v>1</v>
      </c>
      <c r="D1560" s="33">
        <v>1556</v>
      </c>
      <c r="E1560" s="35"/>
      <c r="F1560" s="36"/>
      <c r="G1560" s="36"/>
      <c r="H1560" s="72"/>
      <c r="I1560" s="77"/>
      <c r="J1560" s="81" t="str">
        <f t="shared" si="248"/>
        <v/>
      </c>
      <c r="K1560"/>
      <c r="L1560" s="30">
        <f t="shared" si="249"/>
        <v>0</v>
      </c>
      <c r="M1560" s="30">
        <f t="shared" si="240"/>
        <v>0</v>
      </c>
      <c r="N1560" s="30">
        <f t="shared" si="241"/>
        <v>0</v>
      </c>
      <c r="O1560" s="30">
        <f t="shared" si="242"/>
        <v>0</v>
      </c>
      <c r="P1560" s="30">
        <f t="shared" si="243"/>
        <v>0</v>
      </c>
      <c r="Q1560" s="30">
        <f t="shared" si="244"/>
        <v>0</v>
      </c>
      <c r="R1560" s="30">
        <f t="shared" si="245"/>
        <v>0</v>
      </c>
      <c r="S1560" s="30"/>
      <c r="T1560" s="30"/>
      <c r="U1560" s="30"/>
      <c r="V1560" s="34">
        <f t="shared" si="246"/>
        <v>1</v>
      </c>
    </row>
    <row r="1561" spans="1:22" s="34" customFormat="1" x14ac:dyDescent="0.25">
      <c r="A1561" s="30">
        <f t="shared" si="247"/>
        <v>1</v>
      </c>
      <c r="D1561" s="33">
        <v>1557</v>
      </c>
      <c r="E1561" s="35"/>
      <c r="F1561" s="36"/>
      <c r="G1561" s="36"/>
      <c r="H1561" s="72"/>
      <c r="I1561" s="77"/>
      <c r="J1561" s="81" t="str">
        <f t="shared" si="248"/>
        <v/>
      </c>
      <c r="K1561"/>
      <c r="L1561" s="30">
        <f t="shared" si="249"/>
        <v>0</v>
      </c>
      <c r="M1561" s="30">
        <f t="shared" si="240"/>
        <v>0</v>
      </c>
      <c r="N1561" s="30">
        <f t="shared" si="241"/>
        <v>0</v>
      </c>
      <c r="O1561" s="30">
        <f t="shared" si="242"/>
        <v>0</v>
      </c>
      <c r="P1561" s="30">
        <f t="shared" si="243"/>
        <v>0</v>
      </c>
      <c r="Q1561" s="30">
        <f t="shared" si="244"/>
        <v>0</v>
      </c>
      <c r="R1561" s="30">
        <f t="shared" si="245"/>
        <v>0</v>
      </c>
      <c r="S1561" s="30"/>
      <c r="T1561" s="30"/>
      <c r="U1561" s="30"/>
      <c r="V1561" s="34">
        <f t="shared" si="246"/>
        <v>1</v>
      </c>
    </row>
    <row r="1562" spans="1:22" s="34" customFormat="1" x14ac:dyDescent="0.25">
      <c r="A1562" s="30">
        <f t="shared" si="247"/>
        <v>1</v>
      </c>
      <c r="D1562" s="33">
        <v>1558</v>
      </c>
      <c r="E1562" s="35"/>
      <c r="F1562" s="36"/>
      <c r="G1562" s="36"/>
      <c r="H1562" s="72"/>
      <c r="I1562" s="77"/>
      <c r="J1562" s="81" t="str">
        <f t="shared" si="248"/>
        <v/>
      </c>
      <c r="K1562"/>
      <c r="L1562" s="30">
        <f t="shared" si="249"/>
        <v>0</v>
      </c>
      <c r="M1562" s="30">
        <f t="shared" si="240"/>
        <v>0</v>
      </c>
      <c r="N1562" s="30">
        <f t="shared" si="241"/>
        <v>0</v>
      </c>
      <c r="O1562" s="30">
        <f t="shared" si="242"/>
        <v>0</v>
      </c>
      <c r="P1562" s="30">
        <f t="shared" si="243"/>
        <v>0</v>
      </c>
      <c r="Q1562" s="30">
        <f t="shared" si="244"/>
        <v>0</v>
      </c>
      <c r="R1562" s="30">
        <f t="shared" si="245"/>
        <v>0</v>
      </c>
      <c r="S1562" s="30"/>
      <c r="T1562" s="30"/>
      <c r="U1562" s="30"/>
      <c r="V1562" s="34">
        <f t="shared" si="246"/>
        <v>1</v>
      </c>
    </row>
    <row r="1563" spans="1:22" s="34" customFormat="1" x14ac:dyDescent="0.25">
      <c r="A1563" s="30">
        <f t="shared" si="247"/>
        <v>1</v>
      </c>
      <c r="D1563" s="33">
        <v>1559</v>
      </c>
      <c r="E1563" s="35"/>
      <c r="F1563" s="36"/>
      <c r="G1563" s="36"/>
      <c r="H1563" s="72"/>
      <c r="I1563" s="77"/>
      <c r="J1563" s="81" t="str">
        <f t="shared" si="248"/>
        <v/>
      </c>
      <c r="K1563"/>
      <c r="L1563" s="30">
        <f t="shared" si="249"/>
        <v>0</v>
      </c>
      <c r="M1563" s="30">
        <f t="shared" si="240"/>
        <v>0</v>
      </c>
      <c r="N1563" s="30">
        <f t="shared" si="241"/>
        <v>0</v>
      </c>
      <c r="O1563" s="30">
        <f t="shared" si="242"/>
        <v>0</v>
      </c>
      <c r="P1563" s="30">
        <f t="shared" si="243"/>
        <v>0</v>
      </c>
      <c r="Q1563" s="30">
        <f t="shared" si="244"/>
        <v>0</v>
      </c>
      <c r="R1563" s="30">
        <f t="shared" si="245"/>
        <v>0</v>
      </c>
      <c r="S1563" s="30"/>
      <c r="T1563" s="30"/>
      <c r="U1563" s="30"/>
      <c r="V1563" s="34">
        <f t="shared" si="246"/>
        <v>1</v>
      </c>
    </row>
    <row r="1564" spans="1:22" s="34" customFormat="1" x14ac:dyDescent="0.25">
      <c r="A1564" s="30">
        <f t="shared" si="247"/>
        <v>1</v>
      </c>
      <c r="D1564" s="33">
        <v>1560</v>
      </c>
      <c r="E1564" s="35"/>
      <c r="F1564" s="36"/>
      <c r="G1564" s="36"/>
      <c r="H1564" s="72"/>
      <c r="I1564" s="77"/>
      <c r="J1564" s="81" t="str">
        <f t="shared" si="248"/>
        <v/>
      </c>
      <c r="K1564"/>
      <c r="L1564" s="30">
        <f t="shared" si="249"/>
        <v>0</v>
      </c>
      <c r="M1564" s="30">
        <f t="shared" si="240"/>
        <v>0</v>
      </c>
      <c r="N1564" s="30">
        <f t="shared" si="241"/>
        <v>0</v>
      </c>
      <c r="O1564" s="30">
        <f t="shared" si="242"/>
        <v>0</v>
      </c>
      <c r="P1564" s="30">
        <f t="shared" si="243"/>
        <v>0</v>
      </c>
      <c r="Q1564" s="30">
        <f t="shared" si="244"/>
        <v>0</v>
      </c>
      <c r="R1564" s="30">
        <f t="shared" si="245"/>
        <v>0</v>
      </c>
      <c r="S1564" s="30"/>
      <c r="T1564" s="30"/>
      <c r="U1564" s="30"/>
      <c r="V1564" s="34">
        <f t="shared" si="246"/>
        <v>1</v>
      </c>
    </row>
    <row r="1565" spans="1:22" s="34" customFormat="1" x14ac:dyDescent="0.25">
      <c r="A1565" s="30">
        <f t="shared" si="247"/>
        <v>1</v>
      </c>
      <c r="D1565" s="33">
        <v>1561</v>
      </c>
      <c r="E1565" s="35"/>
      <c r="F1565" s="36"/>
      <c r="G1565" s="36"/>
      <c r="H1565" s="72"/>
      <c r="I1565" s="77"/>
      <c r="J1565" s="81" t="str">
        <f t="shared" si="248"/>
        <v/>
      </c>
      <c r="K1565"/>
      <c r="L1565" s="30">
        <f t="shared" si="249"/>
        <v>0</v>
      </c>
      <c r="M1565" s="30">
        <f t="shared" si="240"/>
        <v>0</v>
      </c>
      <c r="N1565" s="30">
        <f t="shared" si="241"/>
        <v>0</v>
      </c>
      <c r="O1565" s="30">
        <f t="shared" si="242"/>
        <v>0</v>
      </c>
      <c r="P1565" s="30">
        <f t="shared" si="243"/>
        <v>0</v>
      </c>
      <c r="Q1565" s="30">
        <f t="shared" si="244"/>
        <v>0</v>
      </c>
      <c r="R1565" s="30">
        <f t="shared" si="245"/>
        <v>0</v>
      </c>
      <c r="S1565" s="30"/>
      <c r="T1565" s="30"/>
      <c r="U1565" s="30"/>
      <c r="V1565" s="34">
        <f t="shared" si="246"/>
        <v>1</v>
      </c>
    </row>
    <row r="1566" spans="1:22" s="34" customFormat="1" x14ac:dyDescent="0.25">
      <c r="A1566" s="30">
        <f t="shared" si="247"/>
        <v>1</v>
      </c>
      <c r="D1566" s="33">
        <v>1562</v>
      </c>
      <c r="E1566" s="35"/>
      <c r="F1566" s="36"/>
      <c r="G1566" s="36"/>
      <c r="H1566" s="72"/>
      <c r="I1566" s="77"/>
      <c r="J1566" s="81" t="str">
        <f t="shared" si="248"/>
        <v/>
      </c>
      <c r="K1566"/>
      <c r="L1566" s="30">
        <f t="shared" si="249"/>
        <v>0</v>
      </c>
      <c r="M1566" s="30">
        <f t="shared" si="240"/>
        <v>0</v>
      </c>
      <c r="N1566" s="30">
        <f t="shared" si="241"/>
        <v>0</v>
      </c>
      <c r="O1566" s="30">
        <f t="shared" si="242"/>
        <v>0</v>
      </c>
      <c r="P1566" s="30">
        <f t="shared" si="243"/>
        <v>0</v>
      </c>
      <c r="Q1566" s="30">
        <f t="shared" si="244"/>
        <v>0</v>
      </c>
      <c r="R1566" s="30">
        <f t="shared" si="245"/>
        <v>0</v>
      </c>
      <c r="S1566" s="30"/>
      <c r="T1566" s="30"/>
      <c r="U1566" s="30"/>
      <c r="V1566" s="34">
        <f t="shared" si="246"/>
        <v>1</v>
      </c>
    </row>
    <row r="1567" spans="1:22" s="34" customFormat="1" x14ac:dyDescent="0.25">
      <c r="A1567" s="30">
        <f t="shared" si="247"/>
        <v>1</v>
      </c>
      <c r="D1567" s="33">
        <v>1563</v>
      </c>
      <c r="E1567" s="35"/>
      <c r="F1567" s="36"/>
      <c r="G1567" s="36"/>
      <c r="H1567" s="72"/>
      <c r="I1567" s="77"/>
      <c r="J1567" s="81" t="str">
        <f t="shared" si="248"/>
        <v/>
      </c>
      <c r="K1567"/>
      <c r="L1567" s="30">
        <f t="shared" si="249"/>
        <v>0</v>
      </c>
      <c r="M1567" s="30">
        <f t="shared" si="240"/>
        <v>0</v>
      </c>
      <c r="N1567" s="30">
        <f t="shared" si="241"/>
        <v>0</v>
      </c>
      <c r="O1567" s="30">
        <f t="shared" si="242"/>
        <v>0</v>
      </c>
      <c r="P1567" s="30">
        <f t="shared" si="243"/>
        <v>0</v>
      </c>
      <c r="Q1567" s="30">
        <f t="shared" si="244"/>
        <v>0</v>
      </c>
      <c r="R1567" s="30">
        <f t="shared" si="245"/>
        <v>0</v>
      </c>
      <c r="S1567" s="30"/>
      <c r="T1567" s="30"/>
      <c r="U1567" s="30"/>
      <c r="V1567" s="34">
        <f t="shared" si="246"/>
        <v>1</v>
      </c>
    </row>
    <row r="1568" spans="1:22" s="34" customFormat="1" x14ac:dyDescent="0.25">
      <c r="A1568" s="30">
        <f t="shared" si="247"/>
        <v>1</v>
      </c>
      <c r="D1568" s="33">
        <v>1564</v>
      </c>
      <c r="E1568" s="35"/>
      <c r="F1568" s="36"/>
      <c r="G1568" s="36"/>
      <c r="H1568" s="72"/>
      <c r="I1568" s="77"/>
      <c r="J1568" s="81" t="str">
        <f t="shared" si="248"/>
        <v/>
      </c>
      <c r="K1568"/>
      <c r="L1568" s="30">
        <f t="shared" si="249"/>
        <v>0</v>
      </c>
      <c r="M1568" s="30">
        <f t="shared" si="240"/>
        <v>0</v>
      </c>
      <c r="N1568" s="30">
        <f t="shared" si="241"/>
        <v>0</v>
      </c>
      <c r="O1568" s="30">
        <f t="shared" si="242"/>
        <v>0</v>
      </c>
      <c r="P1568" s="30">
        <f t="shared" si="243"/>
        <v>0</v>
      </c>
      <c r="Q1568" s="30">
        <f t="shared" si="244"/>
        <v>0</v>
      </c>
      <c r="R1568" s="30">
        <f t="shared" si="245"/>
        <v>0</v>
      </c>
      <c r="S1568" s="30"/>
      <c r="T1568" s="30"/>
      <c r="U1568" s="30"/>
      <c r="V1568" s="34">
        <f t="shared" si="246"/>
        <v>1</v>
      </c>
    </row>
    <row r="1569" spans="1:22" s="34" customFormat="1" x14ac:dyDescent="0.25">
      <c r="A1569" s="30">
        <f t="shared" si="247"/>
        <v>1</v>
      </c>
      <c r="D1569" s="33">
        <v>1565</v>
      </c>
      <c r="E1569" s="35"/>
      <c r="F1569" s="36"/>
      <c r="G1569" s="36"/>
      <c r="H1569" s="72"/>
      <c r="I1569" s="77"/>
      <c r="J1569" s="81" t="str">
        <f t="shared" si="248"/>
        <v/>
      </c>
      <c r="K1569"/>
      <c r="L1569" s="30">
        <f t="shared" si="249"/>
        <v>0</v>
      </c>
      <c r="M1569" s="30">
        <f t="shared" si="240"/>
        <v>0</v>
      </c>
      <c r="N1569" s="30">
        <f t="shared" si="241"/>
        <v>0</v>
      </c>
      <c r="O1569" s="30">
        <f t="shared" si="242"/>
        <v>0</v>
      </c>
      <c r="P1569" s="30">
        <f t="shared" si="243"/>
        <v>0</v>
      </c>
      <c r="Q1569" s="30">
        <f t="shared" si="244"/>
        <v>0</v>
      </c>
      <c r="R1569" s="30">
        <f t="shared" si="245"/>
        <v>0</v>
      </c>
      <c r="S1569" s="30"/>
      <c r="T1569" s="30"/>
      <c r="U1569" s="30"/>
      <c r="V1569" s="34">
        <f t="shared" si="246"/>
        <v>1</v>
      </c>
    </row>
    <row r="1570" spans="1:22" s="34" customFormat="1" x14ac:dyDescent="0.25">
      <c r="A1570" s="30">
        <f t="shared" si="247"/>
        <v>1</v>
      </c>
      <c r="D1570" s="33">
        <v>1566</v>
      </c>
      <c r="E1570" s="35"/>
      <c r="F1570" s="36"/>
      <c r="G1570" s="36"/>
      <c r="H1570" s="72"/>
      <c r="I1570" s="77"/>
      <c r="J1570" s="81" t="str">
        <f t="shared" si="248"/>
        <v/>
      </c>
      <c r="K1570"/>
      <c r="L1570" s="30">
        <f t="shared" si="249"/>
        <v>0</v>
      </c>
      <c r="M1570" s="30">
        <f t="shared" si="240"/>
        <v>0</v>
      </c>
      <c r="N1570" s="30">
        <f t="shared" si="241"/>
        <v>0</v>
      </c>
      <c r="O1570" s="30">
        <f t="shared" si="242"/>
        <v>0</v>
      </c>
      <c r="P1570" s="30">
        <f t="shared" si="243"/>
        <v>0</v>
      </c>
      <c r="Q1570" s="30">
        <f t="shared" si="244"/>
        <v>0</v>
      </c>
      <c r="R1570" s="30">
        <f t="shared" si="245"/>
        <v>0</v>
      </c>
      <c r="S1570" s="30"/>
      <c r="T1570" s="30"/>
      <c r="U1570" s="30"/>
      <c r="V1570" s="34">
        <f t="shared" si="246"/>
        <v>1</v>
      </c>
    </row>
    <row r="1571" spans="1:22" s="34" customFormat="1" x14ac:dyDescent="0.25">
      <c r="A1571" s="30">
        <f t="shared" si="247"/>
        <v>1</v>
      </c>
      <c r="D1571" s="33">
        <v>1567</v>
      </c>
      <c r="E1571" s="35"/>
      <c r="F1571" s="36"/>
      <c r="G1571" s="36"/>
      <c r="H1571" s="72"/>
      <c r="I1571" s="77"/>
      <c r="J1571" s="81" t="str">
        <f t="shared" si="248"/>
        <v/>
      </c>
      <c r="K1571"/>
      <c r="L1571" s="30">
        <f t="shared" si="249"/>
        <v>0</v>
      </c>
      <c r="M1571" s="30">
        <f t="shared" si="240"/>
        <v>0</v>
      </c>
      <c r="N1571" s="30">
        <f t="shared" si="241"/>
        <v>0</v>
      </c>
      <c r="O1571" s="30">
        <f t="shared" si="242"/>
        <v>0</v>
      </c>
      <c r="P1571" s="30">
        <f t="shared" si="243"/>
        <v>0</v>
      </c>
      <c r="Q1571" s="30">
        <f t="shared" si="244"/>
        <v>0</v>
      </c>
      <c r="R1571" s="30">
        <f t="shared" si="245"/>
        <v>0</v>
      </c>
      <c r="S1571" s="30"/>
      <c r="T1571" s="30"/>
      <c r="U1571" s="30"/>
      <c r="V1571" s="34">
        <f t="shared" si="246"/>
        <v>1</v>
      </c>
    </row>
    <row r="1572" spans="1:22" s="34" customFormat="1" x14ac:dyDescent="0.25">
      <c r="A1572" s="30">
        <f t="shared" si="247"/>
        <v>1</v>
      </c>
      <c r="D1572" s="33">
        <v>1568</v>
      </c>
      <c r="E1572" s="35"/>
      <c r="F1572" s="36"/>
      <c r="G1572" s="36"/>
      <c r="H1572" s="72"/>
      <c r="I1572" s="77"/>
      <c r="J1572" s="81" t="str">
        <f t="shared" si="248"/>
        <v/>
      </c>
      <c r="K1572"/>
      <c r="L1572" s="30">
        <f t="shared" si="249"/>
        <v>0</v>
      </c>
      <c r="M1572" s="30">
        <f t="shared" si="240"/>
        <v>0</v>
      </c>
      <c r="N1572" s="30">
        <f t="shared" si="241"/>
        <v>0</v>
      </c>
      <c r="O1572" s="30">
        <f t="shared" si="242"/>
        <v>0</v>
      </c>
      <c r="P1572" s="30">
        <f t="shared" si="243"/>
        <v>0</v>
      </c>
      <c r="Q1572" s="30">
        <f t="shared" si="244"/>
        <v>0</v>
      </c>
      <c r="R1572" s="30">
        <f t="shared" si="245"/>
        <v>0</v>
      </c>
      <c r="S1572" s="30"/>
      <c r="T1572" s="30"/>
      <c r="U1572" s="30"/>
      <c r="V1572" s="34">
        <f t="shared" si="246"/>
        <v>1</v>
      </c>
    </row>
    <row r="1573" spans="1:22" s="34" customFormat="1" x14ac:dyDescent="0.25">
      <c r="A1573" s="30">
        <f t="shared" si="247"/>
        <v>1</v>
      </c>
      <c r="D1573" s="33">
        <v>1569</v>
      </c>
      <c r="E1573" s="35"/>
      <c r="F1573" s="36"/>
      <c r="G1573" s="36"/>
      <c r="H1573" s="72"/>
      <c r="I1573" s="77"/>
      <c r="J1573" s="81" t="str">
        <f t="shared" si="248"/>
        <v/>
      </c>
      <c r="K1573"/>
      <c r="L1573" s="30">
        <f t="shared" si="249"/>
        <v>0</v>
      </c>
      <c r="M1573" s="30">
        <f t="shared" si="240"/>
        <v>0</v>
      </c>
      <c r="N1573" s="30">
        <f t="shared" si="241"/>
        <v>0</v>
      </c>
      <c r="O1573" s="30">
        <f t="shared" si="242"/>
        <v>0</v>
      </c>
      <c r="P1573" s="30">
        <f t="shared" si="243"/>
        <v>0</v>
      </c>
      <c r="Q1573" s="30">
        <f t="shared" si="244"/>
        <v>0</v>
      </c>
      <c r="R1573" s="30">
        <f t="shared" si="245"/>
        <v>0</v>
      </c>
      <c r="S1573" s="30"/>
      <c r="T1573" s="30"/>
      <c r="U1573" s="30"/>
      <c r="V1573" s="34">
        <f t="shared" si="246"/>
        <v>1</v>
      </c>
    </row>
    <row r="1574" spans="1:22" s="34" customFormat="1" x14ac:dyDescent="0.25">
      <c r="A1574" s="30">
        <f t="shared" si="247"/>
        <v>1</v>
      </c>
      <c r="D1574" s="33">
        <v>1570</v>
      </c>
      <c r="E1574" s="35"/>
      <c r="F1574" s="36"/>
      <c r="G1574" s="36"/>
      <c r="H1574" s="72"/>
      <c r="I1574" s="77"/>
      <c r="J1574" s="81" t="str">
        <f t="shared" si="248"/>
        <v/>
      </c>
      <c r="K1574"/>
      <c r="L1574" s="30">
        <f t="shared" si="249"/>
        <v>0</v>
      </c>
      <c r="M1574" s="30">
        <f t="shared" si="240"/>
        <v>0</v>
      </c>
      <c r="N1574" s="30">
        <f t="shared" si="241"/>
        <v>0</v>
      </c>
      <c r="O1574" s="30">
        <f t="shared" si="242"/>
        <v>0</v>
      </c>
      <c r="P1574" s="30">
        <f t="shared" si="243"/>
        <v>0</v>
      </c>
      <c r="Q1574" s="30">
        <f t="shared" si="244"/>
        <v>0</v>
      </c>
      <c r="R1574" s="30">
        <f t="shared" si="245"/>
        <v>0</v>
      </c>
      <c r="S1574" s="30"/>
      <c r="T1574" s="30"/>
      <c r="U1574" s="30"/>
      <c r="V1574" s="34">
        <f t="shared" si="246"/>
        <v>1</v>
      </c>
    </row>
    <row r="1575" spans="1:22" s="34" customFormat="1" x14ac:dyDescent="0.25">
      <c r="A1575" s="30">
        <f t="shared" si="247"/>
        <v>1</v>
      </c>
      <c r="D1575" s="33">
        <v>1571</v>
      </c>
      <c r="E1575" s="35"/>
      <c r="F1575" s="36"/>
      <c r="G1575" s="36"/>
      <c r="H1575" s="72"/>
      <c r="I1575" s="77"/>
      <c r="J1575" s="81" t="str">
        <f t="shared" si="248"/>
        <v/>
      </c>
      <c r="K1575"/>
      <c r="L1575" s="30">
        <f t="shared" si="249"/>
        <v>0</v>
      </c>
      <c r="M1575" s="30">
        <f t="shared" si="240"/>
        <v>0</v>
      </c>
      <c r="N1575" s="30">
        <f t="shared" si="241"/>
        <v>0</v>
      </c>
      <c r="O1575" s="30">
        <f t="shared" si="242"/>
        <v>0</v>
      </c>
      <c r="P1575" s="30">
        <f t="shared" si="243"/>
        <v>0</v>
      </c>
      <c r="Q1575" s="30">
        <f t="shared" si="244"/>
        <v>0</v>
      </c>
      <c r="R1575" s="30">
        <f t="shared" si="245"/>
        <v>0</v>
      </c>
      <c r="S1575" s="30"/>
      <c r="T1575" s="30"/>
      <c r="U1575" s="30"/>
      <c r="V1575" s="34">
        <f t="shared" si="246"/>
        <v>1</v>
      </c>
    </row>
    <row r="1576" spans="1:22" s="34" customFormat="1" x14ac:dyDescent="0.25">
      <c r="A1576" s="30">
        <f t="shared" si="247"/>
        <v>1</v>
      </c>
      <c r="D1576" s="33">
        <v>1572</v>
      </c>
      <c r="E1576" s="35"/>
      <c r="F1576" s="36"/>
      <c r="G1576" s="36"/>
      <c r="H1576" s="72"/>
      <c r="I1576" s="77"/>
      <c r="J1576" s="81" t="str">
        <f t="shared" si="248"/>
        <v/>
      </c>
      <c r="K1576"/>
      <c r="L1576" s="30">
        <f t="shared" si="249"/>
        <v>0</v>
      </c>
      <c r="M1576" s="30">
        <f t="shared" si="240"/>
        <v>0</v>
      </c>
      <c r="N1576" s="30">
        <f t="shared" si="241"/>
        <v>0</v>
      </c>
      <c r="O1576" s="30">
        <f t="shared" si="242"/>
        <v>0</v>
      </c>
      <c r="P1576" s="30">
        <f t="shared" si="243"/>
        <v>0</v>
      </c>
      <c r="Q1576" s="30">
        <f t="shared" si="244"/>
        <v>0</v>
      </c>
      <c r="R1576" s="30">
        <f t="shared" si="245"/>
        <v>0</v>
      </c>
      <c r="S1576" s="30"/>
      <c r="T1576" s="30"/>
      <c r="U1576" s="30"/>
      <c r="V1576" s="34">
        <f t="shared" si="246"/>
        <v>1</v>
      </c>
    </row>
    <row r="1577" spans="1:22" s="34" customFormat="1" x14ac:dyDescent="0.25">
      <c r="A1577" s="30">
        <f t="shared" si="247"/>
        <v>1</v>
      </c>
      <c r="D1577" s="33">
        <v>1573</v>
      </c>
      <c r="E1577" s="35"/>
      <c r="F1577" s="36"/>
      <c r="G1577" s="36"/>
      <c r="H1577" s="72"/>
      <c r="I1577" s="77"/>
      <c r="J1577" s="81" t="str">
        <f t="shared" si="248"/>
        <v/>
      </c>
      <c r="K1577"/>
      <c r="L1577" s="30">
        <f t="shared" si="249"/>
        <v>0</v>
      </c>
      <c r="M1577" s="30">
        <f t="shared" si="240"/>
        <v>0</v>
      </c>
      <c r="N1577" s="30">
        <f t="shared" si="241"/>
        <v>0</v>
      </c>
      <c r="O1577" s="30">
        <f t="shared" si="242"/>
        <v>0</v>
      </c>
      <c r="P1577" s="30">
        <f t="shared" si="243"/>
        <v>0</v>
      </c>
      <c r="Q1577" s="30">
        <f t="shared" si="244"/>
        <v>0</v>
      </c>
      <c r="R1577" s="30">
        <f t="shared" si="245"/>
        <v>0</v>
      </c>
      <c r="S1577" s="30"/>
      <c r="T1577" s="30"/>
      <c r="U1577" s="30"/>
      <c r="V1577" s="34">
        <f t="shared" si="246"/>
        <v>1</v>
      </c>
    </row>
    <row r="1578" spans="1:22" s="34" customFormat="1" x14ac:dyDescent="0.25">
      <c r="A1578" s="30">
        <f t="shared" si="247"/>
        <v>1</v>
      </c>
      <c r="D1578" s="33">
        <v>1574</v>
      </c>
      <c r="E1578" s="35"/>
      <c r="F1578" s="36"/>
      <c r="G1578" s="36"/>
      <c r="H1578" s="72"/>
      <c r="I1578" s="77"/>
      <c r="J1578" s="81" t="str">
        <f t="shared" si="248"/>
        <v/>
      </c>
      <c r="K1578"/>
      <c r="L1578" s="30">
        <f t="shared" si="249"/>
        <v>0</v>
      </c>
      <c r="M1578" s="30">
        <f t="shared" si="240"/>
        <v>0</v>
      </c>
      <c r="N1578" s="30">
        <f t="shared" si="241"/>
        <v>0</v>
      </c>
      <c r="O1578" s="30">
        <f t="shared" si="242"/>
        <v>0</v>
      </c>
      <c r="P1578" s="30">
        <f t="shared" si="243"/>
        <v>0</v>
      </c>
      <c r="Q1578" s="30">
        <f t="shared" si="244"/>
        <v>0</v>
      </c>
      <c r="R1578" s="30">
        <f t="shared" si="245"/>
        <v>0</v>
      </c>
      <c r="S1578" s="30"/>
      <c r="T1578" s="30"/>
      <c r="U1578" s="30"/>
      <c r="V1578" s="34">
        <f t="shared" si="246"/>
        <v>1</v>
      </c>
    </row>
    <row r="1579" spans="1:22" s="34" customFormat="1" x14ac:dyDescent="0.25">
      <c r="A1579" s="30">
        <f t="shared" si="247"/>
        <v>1</v>
      </c>
      <c r="D1579" s="33">
        <v>1575</v>
      </c>
      <c r="E1579" s="35"/>
      <c r="F1579" s="36"/>
      <c r="G1579" s="36"/>
      <c r="H1579" s="72"/>
      <c r="I1579" s="77"/>
      <c r="J1579" s="81" t="str">
        <f t="shared" si="248"/>
        <v/>
      </c>
      <c r="K1579"/>
      <c r="L1579" s="30">
        <f t="shared" si="249"/>
        <v>0</v>
      </c>
      <c r="M1579" s="30">
        <f t="shared" si="240"/>
        <v>0</v>
      </c>
      <c r="N1579" s="30">
        <f t="shared" si="241"/>
        <v>0</v>
      </c>
      <c r="O1579" s="30">
        <f t="shared" si="242"/>
        <v>0</v>
      </c>
      <c r="P1579" s="30">
        <f t="shared" si="243"/>
        <v>0</v>
      </c>
      <c r="Q1579" s="30">
        <f t="shared" si="244"/>
        <v>0</v>
      </c>
      <c r="R1579" s="30">
        <f t="shared" si="245"/>
        <v>0</v>
      </c>
      <c r="S1579" s="30"/>
      <c r="T1579" s="30"/>
      <c r="U1579" s="30"/>
      <c r="V1579" s="34">
        <f t="shared" si="246"/>
        <v>1</v>
      </c>
    </row>
    <row r="1580" spans="1:22" s="34" customFormat="1" x14ac:dyDescent="0.25">
      <c r="A1580" s="30">
        <f t="shared" si="247"/>
        <v>1</v>
      </c>
      <c r="D1580" s="33">
        <v>1576</v>
      </c>
      <c r="E1580" s="35"/>
      <c r="F1580" s="36"/>
      <c r="G1580" s="36"/>
      <c r="H1580" s="72"/>
      <c r="I1580" s="77"/>
      <c r="J1580" s="81" t="str">
        <f t="shared" si="248"/>
        <v/>
      </c>
      <c r="K1580"/>
      <c r="L1580" s="30">
        <f t="shared" si="249"/>
        <v>0</v>
      </c>
      <c r="M1580" s="30">
        <f t="shared" si="240"/>
        <v>0</v>
      </c>
      <c r="N1580" s="30">
        <f t="shared" si="241"/>
        <v>0</v>
      </c>
      <c r="O1580" s="30">
        <f t="shared" si="242"/>
        <v>0</v>
      </c>
      <c r="P1580" s="30">
        <f t="shared" si="243"/>
        <v>0</v>
      </c>
      <c r="Q1580" s="30">
        <f t="shared" si="244"/>
        <v>0</v>
      </c>
      <c r="R1580" s="30">
        <f t="shared" si="245"/>
        <v>0</v>
      </c>
      <c r="S1580" s="30"/>
      <c r="T1580" s="30"/>
      <c r="U1580" s="30"/>
      <c r="V1580" s="34">
        <f t="shared" si="246"/>
        <v>1</v>
      </c>
    </row>
    <row r="1581" spans="1:22" s="34" customFormat="1" x14ac:dyDescent="0.25">
      <c r="A1581" s="30">
        <f t="shared" si="247"/>
        <v>1</v>
      </c>
      <c r="D1581" s="33">
        <v>1577</v>
      </c>
      <c r="E1581" s="35"/>
      <c r="F1581" s="36"/>
      <c r="G1581" s="36"/>
      <c r="H1581" s="72"/>
      <c r="I1581" s="77"/>
      <c r="J1581" s="81" t="str">
        <f t="shared" si="248"/>
        <v/>
      </c>
      <c r="K1581"/>
      <c r="L1581" s="30">
        <f t="shared" si="249"/>
        <v>0</v>
      </c>
      <c r="M1581" s="30">
        <f t="shared" si="240"/>
        <v>0</v>
      </c>
      <c r="N1581" s="30">
        <f t="shared" si="241"/>
        <v>0</v>
      </c>
      <c r="O1581" s="30">
        <f t="shared" si="242"/>
        <v>0</v>
      </c>
      <c r="P1581" s="30">
        <f t="shared" si="243"/>
        <v>0</v>
      </c>
      <c r="Q1581" s="30">
        <f t="shared" si="244"/>
        <v>0</v>
      </c>
      <c r="R1581" s="30">
        <f t="shared" si="245"/>
        <v>0</v>
      </c>
      <c r="S1581" s="30"/>
      <c r="T1581" s="30"/>
      <c r="U1581" s="30"/>
      <c r="V1581" s="34">
        <f t="shared" si="246"/>
        <v>1</v>
      </c>
    </row>
    <row r="1582" spans="1:22" s="34" customFormat="1" x14ac:dyDescent="0.25">
      <c r="A1582" s="30">
        <f t="shared" si="247"/>
        <v>1</v>
      </c>
      <c r="D1582" s="33">
        <v>1578</v>
      </c>
      <c r="E1582" s="35"/>
      <c r="F1582" s="36"/>
      <c r="G1582" s="36"/>
      <c r="H1582" s="72"/>
      <c r="I1582" s="77"/>
      <c r="J1582" s="81" t="str">
        <f t="shared" si="248"/>
        <v/>
      </c>
      <c r="K1582"/>
      <c r="L1582" s="30">
        <f t="shared" si="249"/>
        <v>0</v>
      </c>
      <c r="M1582" s="30">
        <f t="shared" si="240"/>
        <v>0</v>
      </c>
      <c r="N1582" s="30">
        <f t="shared" si="241"/>
        <v>0</v>
      </c>
      <c r="O1582" s="30">
        <f t="shared" si="242"/>
        <v>0</v>
      </c>
      <c r="P1582" s="30">
        <f t="shared" si="243"/>
        <v>0</v>
      </c>
      <c r="Q1582" s="30">
        <f t="shared" si="244"/>
        <v>0</v>
      </c>
      <c r="R1582" s="30">
        <f t="shared" si="245"/>
        <v>0</v>
      </c>
      <c r="S1582" s="30"/>
      <c r="T1582" s="30"/>
      <c r="U1582" s="30"/>
      <c r="V1582" s="34">
        <f t="shared" si="246"/>
        <v>1</v>
      </c>
    </row>
    <row r="1583" spans="1:22" s="34" customFormat="1" x14ac:dyDescent="0.25">
      <c r="A1583" s="30">
        <f t="shared" si="247"/>
        <v>1</v>
      </c>
      <c r="D1583" s="33">
        <v>1579</v>
      </c>
      <c r="E1583" s="35"/>
      <c r="F1583" s="36"/>
      <c r="G1583" s="36"/>
      <c r="H1583" s="72"/>
      <c r="I1583" s="77"/>
      <c r="J1583" s="81" t="str">
        <f t="shared" si="248"/>
        <v/>
      </c>
      <c r="K1583"/>
      <c r="L1583" s="30">
        <f t="shared" si="249"/>
        <v>0</v>
      </c>
      <c r="M1583" s="30">
        <f t="shared" si="240"/>
        <v>0</v>
      </c>
      <c r="N1583" s="30">
        <f t="shared" si="241"/>
        <v>0</v>
      </c>
      <c r="O1583" s="30">
        <f t="shared" si="242"/>
        <v>0</v>
      </c>
      <c r="P1583" s="30">
        <f t="shared" si="243"/>
        <v>0</v>
      </c>
      <c r="Q1583" s="30">
        <f t="shared" si="244"/>
        <v>0</v>
      </c>
      <c r="R1583" s="30">
        <f t="shared" si="245"/>
        <v>0</v>
      </c>
      <c r="S1583" s="30"/>
      <c r="T1583" s="30"/>
      <c r="U1583" s="30"/>
      <c r="V1583" s="34">
        <f t="shared" si="246"/>
        <v>1</v>
      </c>
    </row>
    <row r="1584" spans="1:22" s="34" customFormat="1" x14ac:dyDescent="0.25">
      <c r="A1584" s="30">
        <f t="shared" si="247"/>
        <v>1</v>
      </c>
      <c r="D1584" s="33">
        <v>1580</v>
      </c>
      <c r="E1584" s="35"/>
      <c r="F1584" s="36"/>
      <c r="G1584" s="36"/>
      <c r="H1584" s="72"/>
      <c r="I1584" s="77"/>
      <c r="J1584" s="81" t="str">
        <f t="shared" si="248"/>
        <v/>
      </c>
      <c r="K1584"/>
      <c r="L1584" s="30">
        <f t="shared" si="249"/>
        <v>0</v>
      </c>
      <c r="M1584" s="30">
        <f t="shared" si="240"/>
        <v>0</v>
      </c>
      <c r="N1584" s="30">
        <f t="shared" si="241"/>
        <v>0</v>
      </c>
      <c r="O1584" s="30">
        <f t="shared" si="242"/>
        <v>0</v>
      </c>
      <c r="P1584" s="30">
        <f t="shared" si="243"/>
        <v>0</v>
      </c>
      <c r="Q1584" s="30">
        <f t="shared" si="244"/>
        <v>0</v>
      </c>
      <c r="R1584" s="30">
        <f t="shared" si="245"/>
        <v>0</v>
      </c>
      <c r="S1584" s="30"/>
      <c r="T1584" s="30"/>
      <c r="U1584" s="30"/>
      <c r="V1584" s="34">
        <f t="shared" si="246"/>
        <v>1</v>
      </c>
    </row>
    <row r="1585" spans="1:22" s="34" customFormat="1" x14ac:dyDescent="0.25">
      <c r="A1585" s="30">
        <f t="shared" si="247"/>
        <v>1</v>
      </c>
      <c r="D1585" s="33">
        <v>1581</v>
      </c>
      <c r="E1585" s="35"/>
      <c r="F1585" s="36"/>
      <c r="G1585" s="36"/>
      <c r="H1585" s="72"/>
      <c r="I1585" s="77"/>
      <c r="J1585" s="81" t="str">
        <f t="shared" si="248"/>
        <v/>
      </c>
      <c r="K1585"/>
      <c r="L1585" s="30">
        <f t="shared" si="249"/>
        <v>0</v>
      </c>
      <c r="M1585" s="30">
        <f t="shared" si="240"/>
        <v>0</v>
      </c>
      <c r="N1585" s="30">
        <f t="shared" si="241"/>
        <v>0</v>
      </c>
      <c r="O1585" s="30">
        <f t="shared" si="242"/>
        <v>0</v>
      </c>
      <c r="P1585" s="30">
        <f t="shared" si="243"/>
        <v>0</v>
      </c>
      <c r="Q1585" s="30">
        <f t="shared" si="244"/>
        <v>0</v>
      </c>
      <c r="R1585" s="30">
        <f t="shared" si="245"/>
        <v>0</v>
      </c>
      <c r="S1585" s="30"/>
      <c r="T1585" s="30"/>
      <c r="U1585" s="30"/>
      <c r="V1585" s="34">
        <f t="shared" si="246"/>
        <v>1</v>
      </c>
    </row>
    <row r="1586" spans="1:22" s="34" customFormat="1" x14ac:dyDescent="0.25">
      <c r="A1586" s="30">
        <f t="shared" si="247"/>
        <v>1</v>
      </c>
      <c r="D1586" s="33">
        <v>1582</v>
      </c>
      <c r="E1586" s="35"/>
      <c r="F1586" s="36"/>
      <c r="G1586" s="36"/>
      <c r="H1586" s="72"/>
      <c r="I1586" s="77"/>
      <c r="J1586" s="81" t="str">
        <f t="shared" si="248"/>
        <v/>
      </c>
      <c r="K1586"/>
      <c r="L1586" s="30">
        <f t="shared" si="249"/>
        <v>0</v>
      </c>
      <c r="M1586" s="30">
        <f t="shared" si="240"/>
        <v>0</v>
      </c>
      <c r="N1586" s="30">
        <f t="shared" si="241"/>
        <v>0</v>
      </c>
      <c r="O1586" s="30">
        <f t="shared" si="242"/>
        <v>0</v>
      </c>
      <c r="P1586" s="30">
        <f t="shared" si="243"/>
        <v>0</v>
      </c>
      <c r="Q1586" s="30">
        <f t="shared" si="244"/>
        <v>0</v>
      </c>
      <c r="R1586" s="30">
        <f t="shared" si="245"/>
        <v>0</v>
      </c>
      <c r="S1586" s="30"/>
      <c r="T1586" s="30"/>
      <c r="U1586" s="30"/>
      <c r="V1586" s="34">
        <f t="shared" si="246"/>
        <v>1</v>
      </c>
    </row>
    <row r="1587" spans="1:22" s="34" customFormat="1" x14ac:dyDescent="0.25">
      <c r="A1587" s="30">
        <f t="shared" si="247"/>
        <v>1</v>
      </c>
      <c r="D1587" s="33">
        <v>1583</v>
      </c>
      <c r="E1587" s="35"/>
      <c r="F1587" s="36"/>
      <c r="G1587" s="36"/>
      <c r="H1587" s="72"/>
      <c r="I1587" s="77"/>
      <c r="J1587" s="81" t="str">
        <f t="shared" si="248"/>
        <v/>
      </c>
      <c r="K1587"/>
      <c r="L1587" s="30">
        <f t="shared" si="249"/>
        <v>0</v>
      </c>
      <c r="M1587" s="30">
        <f t="shared" si="240"/>
        <v>0</v>
      </c>
      <c r="N1587" s="30">
        <f t="shared" si="241"/>
        <v>0</v>
      </c>
      <c r="O1587" s="30">
        <f t="shared" si="242"/>
        <v>0</v>
      </c>
      <c r="P1587" s="30">
        <f t="shared" si="243"/>
        <v>0</v>
      </c>
      <c r="Q1587" s="30">
        <f t="shared" si="244"/>
        <v>0</v>
      </c>
      <c r="R1587" s="30">
        <f t="shared" si="245"/>
        <v>0</v>
      </c>
      <c r="S1587" s="30"/>
      <c r="T1587" s="30"/>
      <c r="U1587" s="30"/>
      <c r="V1587" s="34">
        <f t="shared" si="246"/>
        <v>1</v>
      </c>
    </row>
    <row r="1588" spans="1:22" s="34" customFormat="1" x14ac:dyDescent="0.25">
      <c r="A1588" s="30">
        <f t="shared" si="247"/>
        <v>1</v>
      </c>
      <c r="D1588" s="33">
        <v>1584</v>
      </c>
      <c r="E1588" s="35"/>
      <c r="F1588" s="36"/>
      <c r="G1588" s="36"/>
      <c r="H1588" s="72"/>
      <c r="I1588" s="77"/>
      <c r="J1588" s="81" t="str">
        <f t="shared" si="248"/>
        <v/>
      </c>
      <c r="K1588"/>
      <c r="L1588" s="30">
        <f t="shared" si="249"/>
        <v>0</v>
      </c>
      <c r="M1588" s="30">
        <f t="shared" si="240"/>
        <v>0</v>
      </c>
      <c r="N1588" s="30">
        <f t="shared" si="241"/>
        <v>0</v>
      </c>
      <c r="O1588" s="30">
        <f t="shared" si="242"/>
        <v>0</v>
      </c>
      <c r="P1588" s="30">
        <f t="shared" si="243"/>
        <v>0</v>
      </c>
      <c r="Q1588" s="30">
        <f t="shared" si="244"/>
        <v>0</v>
      </c>
      <c r="R1588" s="30">
        <f t="shared" si="245"/>
        <v>0</v>
      </c>
      <c r="S1588" s="30"/>
      <c r="T1588" s="30"/>
      <c r="U1588" s="30"/>
      <c r="V1588" s="34">
        <f t="shared" si="246"/>
        <v>1</v>
      </c>
    </row>
    <row r="1589" spans="1:22" s="34" customFormat="1" x14ac:dyDescent="0.25">
      <c r="A1589" s="30">
        <f t="shared" si="247"/>
        <v>1</v>
      </c>
      <c r="D1589" s="33">
        <v>1585</v>
      </c>
      <c r="E1589" s="35"/>
      <c r="F1589" s="36"/>
      <c r="G1589" s="36"/>
      <c r="H1589" s="72"/>
      <c r="I1589" s="77"/>
      <c r="J1589" s="81" t="str">
        <f t="shared" si="248"/>
        <v/>
      </c>
      <c r="K1589"/>
      <c r="L1589" s="30">
        <f t="shared" si="249"/>
        <v>0</v>
      </c>
      <c r="M1589" s="30">
        <f t="shared" si="240"/>
        <v>0</v>
      </c>
      <c r="N1589" s="30">
        <f t="shared" si="241"/>
        <v>0</v>
      </c>
      <c r="O1589" s="30">
        <f t="shared" si="242"/>
        <v>0</v>
      </c>
      <c r="P1589" s="30">
        <f t="shared" si="243"/>
        <v>0</v>
      </c>
      <c r="Q1589" s="30">
        <f t="shared" si="244"/>
        <v>0</v>
      </c>
      <c r="R1589" s="30">
        <f t="shared" si="245"/>
        <v>0</v>
      </c>
      <c r="S1589" s="30"/>
      <c r="T1589" s="30"/>
      <c r="U1589" s="30"/>
      <c r="V1589" s="34">
        <f t="shared" si="246"/>
        <v>1</v>
      </c>
    </row>
    <row r="1590" spans="1:22" s="34" customFormat="1" x14ac:dyDescent="0.25">
      <c r="A1590" s="30">
        <f t="shared" si="247"/>
        <v>1</v>
      </c>
      <c r="D1590" s="33">
        <v>1586</v>
      </c>
      <c r="E1590" s="35"/>
      <c r="F1590" s="36"/>
      <c r="G1590" s="36"/>
      <c r="H1590" s="72"/>
      <c r="I1590" s="77"/>
      <c r="J1590" s="81" t="str">
        <f t="shared" si="248"/>
        <v/>
      </c>
      <c r="K1590"/>
      <c r="L1590" s="30">
        <f t="shared" si="249"/>
        <v>0</v>
      </c>
      <c r="M1590" s="30">
        <f t="shared" si="240"/>
        <v>0</v>
      </c>
      <c r="N1590" s="30">
        <f t="shared" si="241"/>
        <v>0</v>
      </c>
      <c r="O1590" s="30">
        <f t="shared" si="242"/>
        <v>0</v>
      </c>
      <c r="P1590" s="30">
        <f t="shared" si="243"/>
        <v>0</v>
      </c>
      <c r="Q1590" s="30">
        <f t="shared" si="244"/>
        <v>0</v>
      </c>
      <c r="R1590" s="30">
        <f t="shared" si="245"/>
        <v>0</v>
      </c>
      <c r="S1590" s="30"/>
      <c r="T1590" s="30"/>
      <c r="U1590" s="30"/>
      <c r="V1590" s="34">
        <f t="shared" si="246"/>
        <v>1</v>
      </c>
    </row>
    <row r="1591" spans="1:22" s="34" customFormat="1" x14ac:dyDescent="0.25">
      <c r="A1591" s="30">
        <f t="shared" si="247"/>
        <v>1</v>
      </c>
      <c r="D1591" s="33">
        <v>1587</v>
      </c>
      <c r="E1591" s="35"/>
      <c r="F1591" s="36"/>
      <c r="G1591" s="36"/>
      <c r="H1591" s="72"/>
      <c r="I1591" s="77"/>
      <c r="J1591" s="81" t="str">
        <f t="shared" si="248"/>
        <v/>
      </c>
      <c r="K1591"/>
      <c r="L1591" s="30">
        <f t="shared" si="249"/>
        <v>0</v>
      </c>
      <c r="M1591" s="30">
        <f t="shared" si="240"/>
        <v>0</v>
      </c>
      <c r="N1591" s="30">
        <f t="shared" si="241"/>
        <v>0</v>
      </c>
      <c r="O1591" s="30">
        <f t="shared" si="242"/>
        <v>0</v>
      </c>
      <c r="P1591" s="30">
        <f t="shared" si="243"/>
        <v>0</v>
      </c>
      <c r="Q1591" s="30">
        <f t="shared" si="244"/>
        <v>0</v>
      </c>
      <c r="R1591" s="30">
        <f t="shared" si="245"/>
        <v>0</v>
      </c>
      <c r="S1591" s="30"/>
      <c r="T1591" s="30"/>
      <c r="U1591" s="30"/>
      <c r="V1591" s="34">
        <f t="shared" si="246"/>
        <v>1</v>
      </c>
    </row>
    <row r="1592" spans="1:22" s="34" customFormat="1" x14ac:dyDescent="0.25">
      <c r="A1592" s="30">
        <f t="shared" si="247"/>
        <v>1</v>
      </c>
      <c r="D1592" s="33">
        <v>1588</v>
      </c>
      <c r="E1592" s="35"/>
      <c r="F1592" s="36"/>
      <c r="G1592" s="36"/>
      <c r="H1592" s="72"/>
      <c r="I1592" s="77"/>
      <c r="J1592" s="81" t="str">
        <f t="shared" si="248"/>
        <v/>
      </c>
      <c r="K1592"/>
      <c r="L1592" s="30">
        <f t="shared" si="249"/>
        <v>0</v>
      </c>
      <c r="M1592" s="30">
        <f t="shared" si="240"/>
        <v>0</v>
      </c>
      <c r="N1592" s="30">
        <f t="shared" si="241"/>
        <v>0</v>
      </c>
      <c r="O1592" s="30">
        <f t="shared" si="242"/>
        <v>0</v>
      </c>
      <c r="P1592" s="30">
        <f t="shared" si="243"/>
        <v>0</v>
      </c>
      <c r="Q1592" s="30">
        <f t="shared" si="244"/>
        <v>0</v>
      </c>
      <c r="R1592" s="30">
        <f t="shared" si="245"/>
        <v>0</v>
      </c>
      <c r="S1592" s="30"/>
      <c r="T1592" s="30"/>
      <c r="U1592" s="30"/>
      <c r="V1592" s="34">
        <f t="shared" si="246"/>
        <v>1</v>
      </c>
    </row>
    <row r="1593" spans="1:22" s="34" customFormat="1" x14ac:dyDescent="0.25">
      <c r="A1593" s="30">
        <f t="shared" si="247"/>
        <v>1</v>
      </c>
      <c r="D1593" s="33">
        <v>1589</v>
      </c>
      <c r="E1593" s="35"/>
      <c r="F1593" s="36"/>
      <c r="G1593" s="36"/>
      <c r="H1593" s="72"/>
      <c r="I1593" s="77"/>
      <c r="J1593" s="81" t="str">
        <f t="shared" si="248"/>
        <v/>
      </c>
      <c r="K1593"/>
      <c r="L1593" s="30">
        <f t="shared" si="249"/>
        <v>0</v>
      </c>
      <c r="M1593" s="30">
        <f t="shared" si="240"/>
        <v>0</v>
      </c>
      <c r="N1593" s="30">
        <f t="shared" si="241"/>
        <v>0</v>
      </c>
      <c r="O1593" s="30">
        <f t="shared" si="242"/>
        <v>0</v>
      </c>
      <c r="P1593" s="30">
        <f t="shared" si="243"/>
        <v>0</v>
      </c>
      <c r="Q1593" s="30">
        <f t="shared" si="244"/>
        <v>0</v>
      </c>
      <c r="R1593" s="30">
        <f t="shared" si="245"/>
        <v>0</v>
      </c>
      <c r="S1593" s="30"/>
      <c r="T1593" s="30"/>
      <c r="U1593" s="30"/>
      <c r="V1593" s="34">
        <f t="shared" si="246"/>
        <v>1</v>
      </c>
    </row>
    <row r="1594" spans="1:22" s="34" customFormat="1" x14ac:dyDescent="0.25">
      <c r="A1594" s="30">
        <f t="shared" si="247"/>
        <v>1</v>
      </c>
      <c r="D1594" s="33">
        <v>1590</v>
      </c>
      <c r="E1594" s="35"/>
      <c r="F1594" s="36"/>
      <c r="G1594" s="36"/>
      <c r="H1594" s="72"/>
      <c r="I1594" s="77"/>
      <c r="J1594" s="81" t="str">
        <f t="shared" si="248"/>
        <v/>
      </c>
      <c r="K1594"/>
      <c r="L1594" s="30">
        <f t="shared" si="249"/>
        <v>0</v>
      </c>
      <c r="M1594" s="30">
        <f t="shared" si="240"/>
        <v>0</v>
      </c>
      <c r="N1594" s="30">
        <f t="shared" si="241"/>
        <v>0</v>
      </c>
      <c r="O1594" s="30">
        <f t="shared" si="242"/>
        <v>0</v>
      </c>
      <c r="P1594" s="30">
        <f t="shared" si="243"/>
        <v>0</v>
      </c>
      <c r="Q1594" s="30">
        <f t="shared" si="244"/>
        <v>0</v>
      </c>
      <c r="R1594" s="30">
        <f t="shared" si="245"/>
        <v>0</v>
      </c>
      <c r="S1594" s="30"/>
      <c r="T1594" s="30"/>
      <c r="U1594" s="30"/>
      <c r="V1594" s="34">
        <f t="shared" si="246"/>
        <v>1</v>
      </c>
    </row>
    <row r="1595" spans="1:22" s="34" customFormat="1" x14ac:dyDescent="0.25">
      <c r="A1595" s="30">
        <f t="shared" si="247"/>
        <v>1</v>
      </c>
      <c r="D1595" s="33">
        <v>1591</v>
      </c>
      <c r="E1595" s="35"/>
      <c r="F1595" s="36"/>
      <c r="G1595" s="36"/>
      <c r="H1595" s="72"/>
      <c r="I1595" s="77"/>
      <c r="J1595" s="81" t="str">
        <f t="shared" si="248"/>
        <v/>
      </c>
      <c r="K1595"/>
      <c r="L1595" s="30">
        <f t="shared" si="249"/>
        <v>0</v>
      </c>
      <c r="M1595" s="30">
        <f t="shared" si="240"/>
        <v>0</v>
      </c>
      <c r="N1595" s="30">
        <f t="shared" si="241"/>
        <v>0</v>
      </c>
      <c r="O1595" s="30">
        <f t="shared" si="242"/>
        <v>0</v>
      </c>
      <c r="P1595" s="30">
        <f t="shared" si="243"/>
        <v>0</v>
      </c>
      <c r="Q1595" s="30">
        <f t="shared" si="244"/>
        <v>0</v>
      </c>
      <c r="R1595" s="30">
        <f t="shared" si="245"/>
        <v>0</v>
      </c>
      <c r="S1595" s="30"/>
      <c r="T1595" s="30"/>
      <c r="U1595" s="30"/>
      <c r="V1595" s="34">
        <f t="shared" si="246"/>
        <v>1</v>
      </c>
    </row>
    <row r="1596" spans="1:22" s="34" customFormat="1" x14ac:dyDescent="0.25">
      <c r="A1596" s="30">
        <f t="shared" si="247"/>
        <v>1</v>
      </c>
      <c r="D1596" s="33">
        <v>1592</v>
      </c>
      <c r="E1596" s="35"/>
      <c r="F1596" s="36"/>
      <c r="G1596" s="36"/>
      <c r="H1596" s="72"/>
      <c r="I1596" s="77"/>
      <c r="J1596" s="81" t="str">
        <f t="shared" si="248"/>
        <v/>
      </c>
      <c r="K1596"/>
      <c r="L1596" s="30">
        <f t="shared" si="249"/>
        <v>0</v>
      </c>
      <c r="M1596" s="30">
        <f t="shared" si="240"/>
        <v>0</v>
      </c>
      <c r="N1596" s="30">
        <f t="shared" si="241"/>
        <v>0</v>
      </c>
      <c r="O1596" s="30">
        <f t="shared" si="242"/>
        <v>0</v>
      </c>
      <c r="P1596" s="30">
        <f t="shared" si="243"/>
        <v>0</v>
      </c>
      <c r="Q1596" s="30">
        <f t="shared" si="244"/>
        <v>0</v>
      </c>
      <c r="R1596" s="30">
        <f t="shared" si="245"/>
        <v>0</v>
      </c>
      <c r="S1596" s="30"/>
      <c r="T1596" s="30"/>
      <c r="U1596" s="30"/>
      <c r="V1596" s="34">
        <f t="shared" si="246"/>
        <v>1</v>
      </c>
    </row>
    <row r="1597" spans="1:22" s="34" customFormat="1" x14ac:dyDescent="0.25">
      <c r="A1597" s="30">
        <f t="shared" si="247"/>
        <v>1</v>
      </c>
      <c r="D1597" s="33">
        <v>1593</v>
      </c>
      <c r="E1597" s="35"/>
      <c r="F1597" s="36"/>
      <c r="G1597" s="36"/>
      <c r="H1597" s="72"/>
      <c r="I1597" s="77"/>
      <c r="J1597" s="81" t="str">
        <f t="shared" si="248"/>
        <v/>
      </c>
      <c r="K1597"/>
      <c r="L1597" s="30">
        <f t="shared" si="249"/>
        <v>0</v>
      </c>
      <c r="M1597" s="30">
        <f t="shared" si="240"/>
        <v>0</v>
      </c>
      <c r="N1597" s="30">
        <f t="shared" si="241"/>
        <v>0</v>
      </c>
      <c r="O1597" s="30">
        <f t="shared" si="242"/>
        <v>0</v>
      </c>
      <c r="P1597" s="30">
        <f t="shared" si="243"/>
        <v>0</v>
      </c>
      <c r="Q1597" s="30">
        <f t="shared" si="244"/>
        <v>0</v>
      </c>
      <c r="R1597" s="30">
        <f t="shared" si="245"/>
        <v>0</v>
      </c>
      <c r="S1597" s="30"/>
      <c r="T1597" s="30"/>
      <c r="U1597" s="30"/>
      <c r="V1597" s="34">
        <f t="shared" si="246"/>
        <v>1</v>
      </c>
    </row>
    <row r="1598" spans="1:22" s="34" customFormat="1" x14ac:dyDescent="0.25">
      <c r="A1598" s="30">
        <f t="shared" si="247"/>
        <v>1</v>
      </c>
      <c r="D1598" s="33">
        <v>1594</v>
      </c>
      <c r="E1598" s="35"/>
      <c r="F1598" s="36"/>
      <c r="G1598" s="36"/>
      <c r="H1598" s="72"/>
      <c r="I1598" s="77"/>
      <c r="J1598" s="81" t="str">
        <f t="shared" si="248"/>
        <v/>
      </c>
      <c r="K1598"/>
      <c r="L1598" s="30">
        <f t="shared" si="249"/>
        <v>0</v>
      </c>
      <c r="M1598" s="30">
        <f t="shared" si="240"/>
        <v>0</v>
      </c>
      <c r="N1598" s="30">
        <f t="shared" si="241"/>
        <v>0</v>
      </c>
      <c r="O1598" s="30">
        <f t="shared" si="242"/>
        <v>0</v>
      </c>
      <c r="P1598" s="30">
        <f t="shared" si="243"/>
        <v>0</v>
      </c>
      <c r="Q1598" s="30">
        <f t="shared" si="244"/>
        <v>0</v>
      </c>
      <c r="R1598" s="30">
        <f t="shared" si="245"/>
        <v>0</v>
      </c>
      <c r="S1598" s="30"/>
      <c r="T1598" s="30"/>
      <c r="U1598" s="30"/>
      <c r="V1598" s="34">
        <f t="shared" si="246"/>
        <v>1</v>
      </c>
    </row>
    <row r="1599" spans="1:22" s="34" customFormat="1" x14ac:dyDescent="0.25">
      <c r="A1599" s="30">
        <f t="shared" si="247"/>
        <v>1</v>
      </c>
      <c r="D1599" s="33">
        <v>1595</v>
      </c>
      <c r="E1599" s="35"/>
      <c r="F1599" s="36"/>
      <c r="G1599" s="36"/>
      <c r="H1599" s="72"/>
      <c r="I1599" s="77"/>
      <c r="J1599" s="81" t="str">
        <f t="shared" si="248"/>
        <v/>
      </c>
      <c r="K1599"/>
      <c r="L1599" s="30">
        <f t="shared" si="249"/>
        <v>0</v>
      </c>
      <c r="M1599" s="30">
        <f t="shared" si="240"/>
        <v>0</v>
      </c>
      <c r="N1599" s="30">
        <f t="shared" si="241"/>
        <v>0</v>
      </c>
      <c r="O1599" s="30">
        <f t="shared" si="242"/>
        <v>0</v>
      </c>
      <c r="P1599" s="30">
        <f t="shared" si="243"/>
        <v>0</v>
      </c>
      <c r="Q1599" s="30">
        <f t="shared" si="244"/>
        <v>0</v>
      </c>
      <c r="R1599" s="30">
        <f t="shared" si="245"/>
        <v>0</v>
      </c>
      <c r="S1599" s="30"/>
      <c r="T1599" s="30"/>
      <c r="U1599" s="30"/>
      <c r="V1599" s="34">
        <f t="shared" si="246"/>
        <v>1</v>
      </c>
    </row>
    <row r="1600" spans="1:22" s="34" customFormat="1" x14ac:dyDescent="0.25">
      <c r="A1600" s="30">
        <f t="shared" si="247"/>
        <v>1</v>
      </c>
      <c r="D1600" s="33">
        <v>1596</v>
      </c>
      <c r="E1600" s="35"/>
      <c r="F1600" s="36"/>
      <c r="G1600" s="36"/>
      <c r="H1600" s="72"/>
      <c r="I1600" s="77"/>
      <c r="J1600" s="81" t="str">
        <f t="shared" si="248"/>
        <v/>
      </c>
      <c r="K1600"/>
      <c r="L1600" s="30">
        <f t="shared" si="249"/>
        <v>0</v>
      </c>
      <c r="M1600" s="30">
        <f t="shared" si="240"/>
        <v>0</v>
      </c>
      <c r="N1600" s="30">
        <f t="shared" si="241"/>
        <v>0</v>
      </c>
      <c r="O1600" s="30">
        <f t="shared" si="242"/>
        <v>0</v>
      </c>
      <c r="P1600" s="30">
        <f t="shared" si="243"/>
        <v>0</v>
      </c>
      <c r="Q1600" s="30">
        <f t="shared" si="244"/>
        <v>0</v>
      </c>
      <c r="R1600" s="30">
        <f t="shared" si="245"/>
        <v>0</v>
      </c>
      <c r="S1600" s="30"/>
      <c r="T1600" s="30"/>
      <c r="U1600" s="30"/>
      <c r="V1600" s="34">
        <f t="shared" si="246"/>
        <v>1</v>
      </c>
    </row>
    <row r="1601" spans="1:22" s="34" customFormat="1" x14ac:dyDescent="0.25">
      <c r="A1601" s="30">
        <f t="shared" si="247"/>
        <v>1</v>
      </c>
      <c r="D1601" s="33">
        <v>1597</v>
      </c>
      <c r="E1601" s="35"/>
      <c r="F1601" s="36"/>
      <c r="G1601" s="36"/>
      <c r="H1601" s="72"/>
      <c r="I1601" s="77"/>
      <c r="J1601" s="81" t="str">
        <f t="shared" si="248"/>
        <v/>
      </c>
      <c r="K1601"/>
      <c r="L1601" s="30">
        <f t="shared" si="249"/>
        <v>0</v>
      </c>
      <c r="M1601" s="30">
        <f t="shared" si="240"/>
        <v>0</v>
      </c>
      <c r="N1601" s="30">
        <f t="shared" si="241"/>
        <v>0</v>
      </c>
      <c r="O1601" s="30">
        <f t="shared" si="242"/>
        <v>0</v>
      </c>
      <c r="P1601" s="30">
        <f t="shared" si="243"/>
        <v>0</v>
      </c>
      <c r="Q1601" s="30">
        <f t="shared" si="244"/>
        <v>0</v>
      </c>
      <c r="R1601" s="30">
        <f t="shared" si="245"/>
        <v>0</v>
      </c>
      <c r="S1601" s="30"/>
      <c r="T1601" s="30"/>
      <c r="U1601" s="30"/>
      <c r="V1601" s="34">
        <f t="shared" si="246"/>
        <v>1</v>
      </c>
    </row>
    <row r="1602" spans="1:22" s="34" customFormat="1" x14ac:dyDescent="0.25">
      <c r="A1602" s="30">
        <f t="shared" si="247"/>
        <v>1</v>
      </c>
      <c r="D1602" s="33">
        <v>1598</v>
      </c>
      <c r="E1602" s="35"/>
      <c r="F1602" s="36"/>
      <c r="G1602" s="36"/>
      <c r="H1602" s="72"/>
      <c r="I1602" s="77"/>
      <c r="J1602" s="81" t="str">
        <f t="shared" si="248"/>
        <v/>
      </c>
      <c r="K1602"/>
      <c r="L1602" s="30">
        <f t="shared" si="249"/>
        <v>0</v>
      </c>
      <c r="M1602" s="30">
        <f t="shared" si="240"/>
        <v>0</v>
      </c>
      <c r="N1602" s="30">
        <f t="shared" si="241"/>
        <v>0</v>
      </c>
      <c r="O1602" s="30">
        <f t="shared" si="242"/>
        <v>0</v>
      </c>
      <c r="P1602" s="30">
        <f t="shared" si="243"/>
        <v>0</v>
      </c>
      <c r="Q1602" s="30">
        <f t="shared" si="244"/>
        <v>0</v>
      </c>
      <c r="R1602" s="30">
        <f t="shared" si="245"/>
        <v>0</v>
      </c>
      <c r="S1602" s="30"/>
      <c r="T1602" s="30"/>
      <c r="U1602" s="30"/>
      <c r="V1602" s="34">
        <f t="shared" si="246"/>
        <v>1</v>
      </c>
    </row>
    <row r="1603" spans="1:22" s="34" customFormat="1" x14ac:dyDescent="0.25">
      <c r="A1603" s="30">
        <f t="shared" si="247"/>
        <v>1</v>
      </c>
      <c r="D1603" s="33">
        <v>1599</v>
      </c>
      <c r="E1603" s="35"/>
      <c r="F1603" s="36"/>
      <c r="G1603" s="36"/>
      <c r="H1603" s="72"/>
      <c r="I1603" s="77"/>
      <c r="J1603" s="81" t="str">
        <f t="shared" si="248"/>
        <v/>
      </c>
      <c r="K1603"/>
      <c r="L1603" s="30">
        <f t="shared" si="249"/>
        <v>0</v>
      </c>
      <c r="M1603" s="30">
        <f t="shared" si="240"/>
        <v>0</v>
      </c>
      <c r="N1603" s="30">
        <f t="shared" si="241"/>
        <v>0</v>
      </c>
      <c r="O1603" s="30">
        <f t="shared" si="242"/>
        <v>0</v>
      </c>
      <c r="P1603" s="30">
        <f t="shared" si="243"/>
        <v>0</v>
      </c>
      <c r="Q1603" s="30">
        <f t="shared" si="244"/>
        <v>0</v>
      </c>
      <c r="R1603" s="30">
        <f t="shared" si="245"/>
        <v>0</v>
      </c>
      <c r="S1603" s="30"/>
      <c r="T1603" s="30"/>
      <c r="U1603" s="30"/>
      <c r="V1603" s="34">
        <f t="shared" si="246"/>
        <v>1</v>
      </c>
    </row>
    <row r="1604" spans="1:22" s="34" customFormat="1" x14ac:dyDescent="0.25">
      <c r="A1604" s="30">
        <f t="shared" si="247"/>
        <v>1</v>
      </c>
      <c r="D1604" s="33">
        <v>1600</v>
      </c>
      <c r="E1604" s="35"/>
      <c r="F1604" s="36"/>
      <c r="G1604" s="36"/>
      <c r="H1604" s="72"/>
      <c r="I1604" s="77"/>
      <c r="J1604" s="81" t="str">
        <f t="shared" si="248"/>
        <v/>
      </c>
      <c r="K1604"/>
      <c r="L1604" s="30">
        <f t="shared" si="249"/>
        <v>0</v>
      </c>
      <c r="M1604" s="30">
        <f t="shared" si="240"/>
        <v>0</v>
      </c>
      <c r="N1604" s="30">
        <f t="shared" si="241"/>
        <v>0</v>
      </c>
      <c r="O1604" s="30">
        <f t="shared" si="242"/>
        <v>0</v>
      </c>
      <c r="P1604" s="30">
        <f t="shared" si="243"/>
        <v>0</v>
      </c>
      <c r="Q1604" s="30">
        <f t="shared" si="244"/>
        <v>0</v>
      </c>
      <c r="R1604" s="30">
        <f t="shared" si="245"/>
        <v>0</v>
      </c>
      <c r="S1604" s="30"/>
      <c r="T1604" s="30"/>
      <c r="U1604" s="30"/>
      <c r="V1604" s="34">
        <f t="shared" si="246"/>
        <v>1</v>
      </c>
    </row>
    <row r="1605" spans="1:22" s="34" customFormat="1" x14ac:dyDescent="0.25">
      <c r="A1605" s="30">
        <f t="shared" si="247"/>
        <v>1</v>
      </c>
      <c r="D1605" s="33">
        <v>1601</v>
      </c>
      <c r="E1605" s="35"/>
      <c r="F1605" s="36"/>
      <c r="G1605" s="36"/>
      <c r="H1605" s="72"/>
      <c r="I1605" s="77"/>
      <c r="J1605" s="81" t="str">
        <f t="shared" si="248"/>
        <v/>
      </c>
      <c r="K1605"/>
      <c r="L1605" s="30">
        <f t="shared" si="249"/>
        <v>0</v>
      </c>
      <c r="M1605" s="30">
        <f t="shared" ref="M1605:M1668" si="250">IF(E1605&lt;&gt;"",1,0)</f>
        <v>0</v>
      </c>
      <c r="N1605" s="30">
        <f t="shared" ref="N1605:N1668" si="251">IF(F1605&lt;&gt;"",1,0)</f>
        <v>0</v>
      </c>
      <c r="O1605" s="30">
        <f t="shared" ref="O1605:O1668" si="252">IF(G1605&lt;&gt;"",1,0)</f>
        <v>0</v>
      </c>
      <c r="P1605" s="30">
        <f t="shared" ref="P1605:P1668" si="253">IF(H1605&lt;&gt;"",1,0)</f>
        <v>0</v>
      </c>
      <c r="Q1605" s="30">
        <f t="shared" ref="Q1605:Q1668" si="254">IF(I1605&lt;&gt;"",1,0)</f>
        <v>0</v>
      </c>
      <c r="R1605" s="30">
        <f t="shared" ref="R1605:R1668" si="255">IF(J1605&lt;&gt;"",1,0)</f>
        <v>0</v>
      </c>
      <c r="S1605" s="30"/>
      <c r="T1605" s="30"/>
      <c r="U1605" s="30"/>
      <c r="V1605" s="34">
        <f t="shared" ref="V1605:V1668" si="256">IF(LEN(H1605)=9,IF(ISNA(AND(MID(H1605,1,3)="sch",VALUE(MID(H1605,4,2))&gt;0,VALUE(MID(H1605,6,4))&gt;0)),0,IF(AND(MID(H1605,1,3)="sch",VALUE(MID(H1605,4,2))&gt;0,VALUE(MID(H1605,6,4))&gt;0),1,0)),IF(P1605=0,1,0))</f>
        <v>1</v>
      </c>
    </row>
    <row r="1606" spans="1:22" s="34" customFormat="1" x14ac:dyDescent="0.25">
      <c r="A1606" s="30">
        <f t="shared" ref="A1606:A1669" si="257">IF(L1606=0,1,IF(M1606*(N1606+O1606)*V1606&gt;0,1,0))</f>
        <v>1</v>
      </c>
      <c r="D1606" s="33">
        <v>1602</v>
      </c>
      <c r="E1606" s="35"/>
      <c r="F1606" s="36"/>
      <c r="G1606" s="36"/>
      <c r="H1606" s="72"/>
      <c r="I1606" s="77"/>
      <c r="J1606" s="81" t="str">
        <f t="shared" ref="J1606:J1669" si="258">IF(E1606&lt;&gt;"",0,"")</f>
        <v/>
      </c>
      <c r="K1606"/>
      <c r="L1606" s="30">
        <f t="shared" ref="L1606:L1669" si="259">IF(LEN(E1606&amp;F1606&amp;G1606&amp;H1606&amp;I1606&amp;J1606)&gt;0,1,0)</f>
        <v>0</v>
      </c>
      <c r="M1606" s="30">
        <f t="shared" si="250"/>
        <v>0</v>
      </c>
      <c r="N1606" s="30">
        <f t="shared" si="251"/>
        <v>0</v>
      </c>
      <c r="O1606" s="30">
        <f t="shared" si="252"/>
        <v>0</v>
      </c>
      <c r="P1606" s="30">
        <f t="shared" si="253"/>
        <v>0</v>
      </c>
      <c r="Q1606" s="30">
        <f t="shared" si="254"/>
        <v>0</v>
      </c>
      <c r="R1606" s="30">
        <f t="shared" si="255"/>
        <v>0</v>
      </c>
      <c r="S1606" s="30"/>
      <c r="T1606" s="30"/>
      <c r="U1606" s="30"/>
      <c r="V1606" s="34">
        <f t="shared" si="256"/>
        <v>1</v>
      </c>
    </row>
    <row r="1607" spans="1:22" s="34" customFormat="1" x14ac:dyDescent="0.25">
      <c r="A1607" s="30">
        <f t="shared" si="257"/>
        <v>1</v>
      </c>
      <c r="D1607" s="33">
        <v>1603</v>
      </c>
      <c r="E1607" s="35"/>
      <c r="F1607" s="36"/>
      <c r="G1607" s="36"/>
      <c r="H1607" s="72"/>
      <c r="I1607" s="77"/>
      <c r="J1607" s="81" t="str">
        <f t="shared" si="258"/>
        <v/>
      </c>
      <c r="K1607"/>
      <c r="L1607" s="30">
        <f t="shared" si="259"/>
        <v>0</v>
      </c>
      <c r="M1607" s="30">
        <f t="shared" si="250"/>
        <v>0</v>
      </c>
      <c r="N1607" s="30">
        <f t="shared" si="251"/>
        <v>0</v>
      </c>
      <c r="O1607" s="30">
        <f t="shared" si="252"/>
        <v>0</v>
      </c>
      <c r="P1607" s="30">
        <f t="shared" si="253"/>
        <v>0</v>
      </c>
      <c r="Q1607" s="30">
        <f t="shared" si="254"/>
        <v>0</v>
      </c>
      <c r="R1607" s="30">
        <f t="shared" si="255"/>
        <v>0</v>
      </c>
      <c r="S1607" s="30"/>
      <c r="T1607" s="30"/>
      <c r="U1607" s="30"/>
      <c r="V1607" s="34">
        <f t="shared" si="256"/>
        <v>1</v>
      </c>
    </row>
    <row r="1608" spans="1:22" s="34" customFormat="1" x14ac:dyDescent="0.25">
      <c r="A1608" s="30">
        <f t="shared" si="257"/>
        <v>1</v>
      </c>
      <c r="D1608" s="33">
        <v>1604</v>
      </c>
      <c r="E1608" s="35"/>
      <c r="F1608" s="36"/>
      <c r="G1608" s="36"/>
      <c r="H1608" s="72"/>
      <c r="I1608" s="77"/>
      <c r="J1608" s="81" t="str">
        <f t="shared" si="258"/>
        <v/>
      </c>
      <c r="K1608"/>
      <c r="L1608" s="30">
        <f t="shared" si="259"/>
        <v>0</v>
      </c>
      <c r="M1608" s="30">
        <f t="shared" si="250"/>
        <v>0</v>
      </c>
      <c r="N1608" s="30">
        <f t="shared" si="251"/>
        <v>0</v>
      </c>
      <c r="O1608" s="30">
        <f t="shared" si="252"/>
        <v>0</v>
      </c>
      <c r="P1608" s="30">
        <f t="shared" si="253"/>
        <v>0</v>
      </c>
      <c r="Q1608" s="30">
        <f t="shared" si="254"/>
        <v>0</v>
      </c>
      <c r="R1608" s="30">
        <f t="shared" si="255"/>
        <v>0</v>
      </c>
      <c r="S1608" s="30"/>
      <c r="T1608" s="30"/>
      <c r="U1608" s="30"/>
      <c r="V1608" s="34">
        <f t="shared" si="256"/>
        <v>1</v>
      </c>
    </row>
    <row r="1609" spans="1:22" s="34" customFormat="1" x14ac:dyDescent="0.25">
      <c r="A1609" s="30">
        <f t="shared" si="257"/>
        <v>1</v>
      </c>
      <c r="D1609" s="33">
        <v>1605</v>
      </c>
      <c r="E1609" s="35"/>
      <c r="F1609" s="36"/>
      <c r="G1609" s="36"/>
      <c r="H1609" s="72"/>
      <c r="I1609" s="77"/>
      <c r="J1609" s="81" t="str">
        <f t="shared" si="258"/>
        <v/>
      </c>
      <c r="K1609"/>
      <c r="L1609" s="30">
        <f t="shared" si="259"/>
        <v>0</v>
      </c>
      <c r="M1609" s="30">
        <f t="shared" si="250"/>
        <v>0</v>
      </c>
      <c r="N1609" s="30">
        <f t="shared" si="251"/>
        <v>0</v>
      </c>
      <c r="O1609" s="30">
        <f t="shared" si="252"/>
        <v>0</v>
      </c>
      <c r="P1609" s="30">
        <f t="shared" si="253"/>
        <v>0</v>
      </c>
      <c r="Q1609" s="30">
        <f t="shared" si="254"/>
        <v>0</v>
      </c>
      <c r="R1609" s="30">
        <f t="shared" si="255"/>
        <v>0</v>
      </c>
      <c r="S1609" s="30"/>
      <c r="T1609" s="30"/>
      <c r="U1609" s="30"/>
      <c r="V1609" s="34">
        <f t="shared" si="256"/>
        <v>1</v>
      </c>
    </row>
    <row r="1610" spans="1:22" s="34" customFormat="1" x14ac:dyDescent="0.25">
      <c r="A1610" s="30">
        <f t="shared" si="257"/>
        <v>1</v>
      </c>
      <c r="D1610" s="33">
        <v>1606</v>
      </c>
      <c r="E1610" s="35"/>
      <c r="F1610" s="36"/>
      <c r="G1610" s="36"/>
      <c r="H1610" s="72"/>
      <c r="I1610" s="77"/>
      <c r="J1610" s="81" t="str">
        <f t="shared" si="258"/>
        <v/>
      </c>
      <c r="K1610"/>
      <c r="L1610" s="30">
        <f t="shared" si="259"/>
        <v>0</v>
      </c>
      <c r="M1610" s="30">
        <f t="shared" si="250"/>
        <v>0</v>
      </c>
      <c r="N1610" s="30">
        <f t="shared" si="251"/>
        <v>0</v>
      </c>
      <c r="O1610" s="30">
        <f t="shared" si="252"/>
        <v>0</v>
      </c>
      <c r="P1610" s="30">
        <f t="shared" si="253"/>
        <v>0</v>
      </c>
      <c r="Q1610" s="30">
        <f t="shared" si="254"/>
        <v>0</v>
      </c>
      <c r="R1610" s="30">
        <f t="shared" si="255"/>
        <v>0</v>
      </c>
      <c r="S1610" s="30"/>
      <c r="T1610" s="30"/>
      <c r="U1610" s="30"/>
      <c r="V1610" s="34">
        <f t="shared" si="256"/>
        <v>1</v>
      </c>
    </row>
    <row r="1611" spans="1:22" s="34" customFormat="1" x14ac:dyDescent="0.25">
      <c r="A1611" s="30">
        <f t="shared" si="257"/>
        <v>1</v>
      </c>
      <c r="D1611" s="33">
        <v>1607</v>
      </c>
      <c r="E1611" s="35"/>
      <c r="F1611" s="36"/>
      <c r="G1611" s="36"/>
      <c r="H1611" s="72"/>
      <c r="I1611" s="77"/>
      <c r="J1611" s="81" t="str">
        <f t="shared" si="258"/>
        <v/>
      </c>
      <c r="K1611"/>
      <c r="L1611" s="30">
        <f t="shared" si="259"/>
        <v>0</v>
      </c>
      <c r="M1611" s="30">
        <f t="shared" si="250"/>
        <v>0</v>
      </c>
      <c r="N1611" s="30">
        <f t="shared" si="251"/>
        <v>0</v>
      </c>
      <c r="O1611" s="30">
        <f t="shared" si="252"/>
        <v>0</v>
      </c>
      <c r="P1611" s="30">
        <f t="shared" si="253"/>
        <v>0</v>
      </c>
      <c r="Q1611" s="30">
        <f t="shared" si="254"/>
        <v>0</v>
      </c>
      <c r="R1611" s="30">
        <f t="shared" si="255"/>
        <v>0</v>
      </c>
      <c r="S1611" s="30"/>
      <c r="T1611" s="30"/>
      <c r="U1611" s="30"/>
      <c r="V1611" s="34">
        <f t="shared" si="256"/>
        <v>1</v>
      </c>
    </row>
    <row r="1612" spans="1:22" s="34" customFormat="1" x14ac:dyDescent="0.25">
      <c r="A1612" s="30">
        <f t="shared" si="257"/>
        <v>1</v>
      </c>
      <c r="D1612" s="33">
        <v>1608</v>
      </c>
      <c r="E1612" s="35"/>
      <c r="F1612" s="36"/>
      <c r="G1612" s="36"/>
      <c r="H1612" s="72"/>
      <c r="I1612" s="77"/>
      <c r="J1612" s="81" t="str">
        <f t="shared" si="258"/>
        <v/>
      </c>
      <c r="K1612"/>
      <c r="L1612" s="30">
        <f t="shared" si="259"/>
        <v>0</v>
      </c>
      <c r="M1612" s="30">
        <f t="shared" si="250"/>
        <v>0</v>
      </c>
      <c r="N1612" s="30">
        <f t="shared" si="251"/>
        <v>0</v>
      </c>
      <c r="O1612" s="30">
        <f t="shared" si="252"/>
        <v>0</v>
      </c>
      <c r="P1612" s="30">
        <f t="shared" si="253"/>
        <v>0</v>
      </c>
      <c r="Q1612" s="30">
        <f t="shared" si="254"/>
        <v>0</v>
      </c>
      <c r="R1612" s="30">
        <f t="shared" si="255"/>
        <v>0</v>
      </c>
      <c r="S1612" s="30"/>
      <c r="T1612" s="30"/>
      <c r="U1612" s="30"/>
      <c r="V1612" s="34">
        <f t="shared" si="256"/>
        <v>1</v>
      </c>
    </row>
    <row r="1613" spans="1:22" s="34" customFormat="1" x14ac:dyDescent="0.25">
      <c r="A1613" s="30">
        <f t="shared" si="257"/>
        <v>1</v>
      </c>
      <c r="D1613" s="33">
        <v>1609</v>
      </c>
      <c r="E1613" s="35"/>
      <c r="F1613" s="36"/>
      <c r="G1613" s="36"/>
      <c r="H1613" s="72"/>
      <c r="I1613" s="77"/>
      <c r="J1613" s="81" t="str">
        <f t="shared" si="258"/>
        <v/>
      </c>
      <c r="K1613"/>
      <c r="L1613" s="30">
        <f t="shared" si="259"/>
        <v>0</v>
      </c>
      <c r="M1613" s="30">
        <f t="shared" si="250"/>
        <v>0</v>
      </c>
      <c r="N1613" s="30">
        <f t="shared" si="251"/>
        <v>0</v>
      </c>
      <c r="O1613" s="30">
        <f t="shared" si="252"/>
        <v>0</v>
      </c>
      <c r="P1613" s="30">
        <f t="shared" si="253"/>
        <v>0</v>
      </c>
      <c r="Q1613" s="30">
        <f t="shared" si="254"/>
        <v>0</v>
      </c>
      <c r="R1613" s="30">
        <f t="shared" si="255"/>
        <v>0</v>
      </c>
      <c r="S1613" s="30"/>
      <c r="T1613" s="30"/>
      <c r="U1613" s="30"/>
      <c r="V1613" s="34">
        <f t="shared" si="256"/>
        <v>1</v>
      </c>
    </row>
    <row r="1614" spans="1:22" s="34" customFormat="1" x14ac:dyDescent="0.25">
      <c r="A1614" s="30">
        <f t="shared" si="257"/>
        <v>1</v>
      </c>
      <c r="D1614" s="33">
        <v>1610</v>
      </c>
      <c r="E1614" s="35"/>
      <c r="F1614" s="36"/>
      <c r="G1614" s="36"/>
      <c r="H1614" s="72"/>
      <c r="I1614" s="77"/>
      <c r="J1614" s="81" t="str">
        <f t="shared" si="258"/>
        <v/>
      </c>
      <c r="K1614"/>
      <c r="L1614" s="30">
        <f t="shared" si="259"/>
        <v>0</v>
      </c>
      <c r="M1614" s="30">
        <f t="shared" si="250"/>
        <v>0</v>
      </c>
      <c r="N1614" s="30">
        <f t="shared" si="251"/>
        <v>0</v>
      </c>
      <c r="O1614" s="30">
        <f t="shared" si="252"/>
        <v>0</v>
      </c>
      <c r="P1614" s="30">
        <f t="shared" si="253"/>
        <v>0</v>
      </c>
      <c r="Q1614" s="30">
        <f t="shared" si="254"/>
        <v>0</v>
      </c>
      <c r="R1614" s="30">
        <f t="shared" si="255"/>
        <v>0</v>
      </c>
      <c r="S1614" s="30"/>
      <c r="T1614" s="30"/>
      <c r="U1614" s="30"/>
      <c r="V1614" s="34">
        <f t="shared" si="256"/>
        <v>1</v>
      </c>
    </row>
    <row r="1615" spans="1:22" s="34" customFormat="1" x14ac:dyDescent="0.25">
      <c r="A1615" s="30">
        <f t="shared" si="257"/>
        <v>1</v>
      </c>
      <c r="D1615" s="33">
        <v>1611</v>
      </c>
      <c r="E1615" s="35"/>
      <c r="F1615" s="36"/>
      <c r="G1615" s="36"/>
      <c r="H1615" s="72"/>
      <c r="I1615" s="77"/>
      <c r="J1615" s="81" t="str">
        <f t="shared" si="258"/>
        <v/>
      </c>
      <c r="K1615"/>
      <c r="L1615" s="30">
        <f t="shared" si="259"/>
        <v>0</v>
      </c>
      <c r="M1615" s="30">
        <f t="shared" si="250"/>
        <v>0</v>
      </c>
      <c r="N1615" s="30">
        <f t="shared" si="251"/>
        <v>0</v>
      </c>
      <c r="O1615" s="30">
        <f t="shared" si="252"/>
        <v>0</v>
      </c>
      <c r="P1615" s="30">
        <f t="shared" si="253"/>
        <v>0</v>
      </c>
      <c r="Q1615" s="30">
        <f t="shared" si="254"/>
        <v>0</v>
      </c>
      <c r="R1615" s="30">
        <f t="shared" si="255"/>
        <v>0</v>
      </c>
      <c r="S1615" s="30"/>
      <c r="T1615" s="30"/>
      <c r="U1615" s="30"/>
      <c r="V1615" s="34">
        <f t="shared" si="256"/>
        <v>1</v>
      </c>
    </row>
    <row r="1616" spans="1:22" s="34" customFormat="1" x14ac:dyDescent="0.25">
      <c r="A1616" s="30">
        <f t="shared" si="257"/>
        <v>1</v>
      </c>
      <c r="D1616" s="33">
        <v>1612</v>
      </c>
      <c r="E1616" s="35"/>
      <c r="F1616" s="36"/>
      <c r="G1616" s="36"/>
      <c r="H1616" s="72"/>
      <c r="I1616" s="77"/>
      <c r="J1616" s="81" t="str">
        <f t="shared" si="258"/>
        <v/>
      </c>
      <c r="K1616"/>
      <c r="L1616" s="30">
        <f t="shared" si="259"/>
        <v>0</v>
      </c>
      <c r="M1616" s="30">
        <f t="shared" si="250"/>
        <v>0</v>
      </c>
      <c r="N1616" s="30">
        <f t="shared" si="251"/>
        <v>0</v>
      </c>
      <c r="O1616" s="30">
        <f t="shared" si="252"/>
        <v>0</v>
      </c>
      <c r="P1616" s="30">
        <f t="shared" si="253"/>
        <v>0</v>
      </c>
      <c r="Q1616" s="30">
        <f t="shared" si="254"/>
        <v>0</v>
      </c>
      <c r="R1616" s="30">
        <f t="shared" si="255"/>
        <v>0</v>
      </c>
      <c r="S1616" s="30"/>
      <c r="T1616" s="30"/>
      <c r="U1616" s="30"/>
      <c r="V1616" s="34">
        <f t="shared" si="256"/>
        <v>1</v>
      </c>
    </row>
    <row r="1617" spans="1:22" s="34" customFormat="1" x14ac:dyDescent="0.25">
      <c r="A1617" s="30">
        <f t="shared" si="257"/>
        <v>1</v>
      </c>
      <c r="D1617" s="33">
        <v>1613</v>
      </c>
      <c r="E1617" s="35"/>
      <c r="F1617" s="36"/>
      <c r="G1617" s="36"/>
      <c r="H1617" s="72"/>
      <c r="I1617" s="77"/>
      <c r="J1617" s="81" t="str">
        <f t="shared" si="258"/>
        <v/>
      </c>
      <c r="K1617"/>
      <c r="L1617" s="30">
        <f t="shared" si="259"/>
        <v>0</v>
      </c>
      <c r="M1617" s="30">
        <f t="shared" si="250"/>
        <v>0</v>
      </c>
      <c r="N1617" s="30">
        <f t="shared" si="251"/>
        <v>0</v>
      </c>
      <c r="O1617" s="30">
        <f t="shared" si="252"/>
        <v>0</v>
      </c>
      <c r="P1617" s="30">
        <f t="shared" si="253"/>
        <v>0</v>
      </c>
      <c r="Q1617" s="30">
        <f t="shared" si="254"/>
        <v>0</v>
      </c>
      <c r="R1617" s="30">
        <f t="shared" si="255"/>
        <v>0</v>
      </c>
      <c r="S1617" s="30"/>
      <c r="T1617" s="30"/>
      <c r="U1617" s="30"/>
      <c r="V1617" s="34">
        <f t="shared" si="256"/>
        <v>1</v>
      </c>
    </row>
    <row r="1618" spans="1:22" s="34" customFormat="1" x14ac:dyDescent="0.25">
      <c r="A1618" s="30">
        <f t="shared" si="257"/>
        <v>1</v>
      </c>
      <c r="D1618" s="33">
        <v>1614</v>
      </c>
      <c r="E1618" s="35"/>
      <c r="F1618" s="36"/>
      <c r="G1618" s="36"/>
      <c r="H1618" s="72"/>
      <c r="I1618" s="77"/>
      <c r="J1618" s="81" t="str">
        <f t="shared" si="258"/>
        <v/>
      </c>
      <c r="K1618"/>
      <c r="L1618" s="30">
        <f t="shared" si="259"/>
        <v>0</v>
      </c>
      <c r="M1618" s="30">
        <f t="shared" si="250"/>
        <v>0</v>
      </c>
      <c r="N1618" s="30">
        <f t="shared" si="251"/>
        <v>0</v>
      </c>
      <c r="O1618" s="30">
        <f t="shared" si="252"/>
        <v>0</v>
      </c>
      <c r="P1618" s="30">
        <f t="shared" si="253"/>
        <v>0</v>
      </c>
      <c r="Q1618" s="30">
        <f t="shared" si="254"/>
        <v>0</v>
      </c>
      <c r="R1618" s="30">
        <f t="shared" si="255"/>
        <v>0</v>
      </c>
      <c r="S1618" s="30"/>
      <c r="T1618" s="30"/>
      <c r="U1618" s="30"/>
      <c r="V1618" s="34">
        <f t="shared" si="256"/>
        <v>1</v>
      </c>
    </row>
    <row r="1619" spans="1:22" s="34" customFormat="1" x14ac:dyDescent="0.25">
      <c r="A1619" s="30">
        <f t="shared" si="257"/>
        <v>1</v>
      </c>
      <c r="D1619" s="33">
        <v>1615</v>
      </c>
      <c r="E1619" s="35"/>
      <c r="F1619" s="36"/>
      <c r="G1619" s="36"/>
      <c r="H1619" s="72"/>
      <c r="I1619" s="77"/>
      <c r="J1619" s="81" t="str">
        <f t="shared" si="258"/>
        <v/>
      </c>
      <c r="K1619"/>
      <c r="L1619" s="30">
        <f t="shared" si="259"/>
        <v>0</v>
      </c>
      <c r="M1619" s="30">
        <f t="shared" si="250"/>
        <v>0</v>
      </c>
      <c r="N1619" s="30">
        <f t="shared" si="251"/>
        <v>0</v>
      </c>
      <c r="O1619" s="30">
        <f t="shared" si="252"/>
        <v>0</v>
      </c>
      <c r="P1619" s="30">
        <f t="shared" si="253"/>
        <v>0</v>
      </c>
      <c r="Q1619" s="30">
        <f t="shared" si="254"/>
        <v>0</v>
      </c>
      <c r="R1619" s="30">
        <f t="shared" si="255"/>
        <v>0</v>
      </c>
      <c r="S1619" s="30"/>
      <c r="T1619" s="30"/>
      <c r="U1619" s="30"/>
      <c r="V1619" s="34">
        <f t="shared" si="256"/>
        <v>1</v>
      </c>
    </row>
    <row r="1620" spans="1:22" s="34" customFormat="1" x14ac:dyDescent="0.25">
      <c r="A1620" s="30">
        <f t="shared" si="257"/>
        <v>1</v>
      </c>
      <c r="D1620" s="33">
        <v>1616</v>
      </c>
      <c r="E1620" s="35"/>
      <c r="F1620" s="36"/>
      <c r="G1620" s="36"/>
      <c r="H1620" s="72"/>
      <c r="I1620" s="77"/>
      <c r="J1620" s="81" t="str">
        <f t="shared" si="258"/>
        <v/>
      </c>
      <c r="K1620"/>
      <c r="L1620" s="30">
        <f t="shared" si="259"/>
        <v>0</v>
      </c>
      <c r="M1620" s="30">
        <f t="shared" si="250"/>
        <v>0</v>
      </c>
      <c r="N1620" s="30">
        <f t="shared" si="251"/>
        <v>0</v>
      </c>
      <c r="O1620" s="30">
        <f t="shared" si="252"/>
        <v>0</v>
      </c>
      <c r="P1620" s="30">
        <f t="shared" si="253"/>
        <v>0</v>
      </c>
      <c r="Q1620" s="30">
        <f t="shared" si="254"/>
        <v>0</v>
      </c>
      <c r="R1620" s="30">
        <f t="shared" si="255"/>
        <v>0</v>
      </c>
      <c r="S1620" s="30"/>
      <c r="T1620" s="30"/>
      <c r="U1620" s="30"/>
      <c r="V1620" s="34">
        <f t="shared" si="256"/>
        <v>1</v>
      </c>
    </row>
    <row r="1621" spans="1:22" s="34" customFormat="1" x14ac:dyDescent="0.25">
      <c r="A1621" s="30">
        <f t="shared" si="257"/>
        <v>1</v>
      </c>
      <c r="D1621" s="33">
        <v>1617</v>
      </c>
      <c r="E1621" s="35"/>
      <c r="F1621" s="36"/>
      <c r="G1621" s="36"/>
      <c r="H1621" s="72"/>
      <c r="I1621" s="77"/>
      <c r="J1621" s="81" t="str">
        <f t="shared" si="258"/>
        <v/>
      </c>
      <c r="K1621"/>
      <c r="L1621" s="30">
        <f t="shared" si="259"/>
        <v>0</v>
      </c>
      <c r="M1621" s="30">
        <f t="shared" si="250"/>
        <v>0</v>
      </c>
      <c r="N1621" s="30">
        <f t="shared" si="251"/>
        <v>0</v>
      </c>
      <c r="O1621" s="30">
        <f t="shared" si="252"/>
        <v>0</v>
      </c>
      <c r="P1621" s="30">
        <f t="shared" si="253"/>
        <v>0</v>
      </c>
      <c r="Q1621" s="30">
        <f t="shared" si="254"/>
        <v>0</v>
      </c>
      <c r="R1621" s="30">
        <f t="shared" si="255"/>
        <v>0</v>
      </c>
      <c r="S1621" s="30"/>
      <c r="T1621" s="30"/>
      <c r="U1621" s="30"/>
      <c r="V1621" s="34">
        <f t="shared" si="256"/>
        <v>1</v>
      </c>
    </row>
    <row r="1622" spans="1:22" s="34" customFormat="1" x14ac:dyDescent="0.25">
      <c r="A1622" s="30">
        <f t="shared" si="257"/>
        <v>1</v>
      </c>
      <c r="D1622" s="33">
        <v>1618</v>
      </c>
      <c r="E1622" s="35"/>
      <c r="F1622" s="36"/>
      <c r="G1622" s="36"/>
      <c r="H1622" s="72"/>
      <c r="I1622" s="77"/>
      <c r="J1622" s="81" t="str">
        <f t="shared" si="258"/>
        <v/>
      </c>
      <c r="K1622"/>
      <c r="L1622" s="30">
        <f t="shared" si="259"/>
        <v>0</v>
      </c>
      <c r="M1622" s="30">
        <f t="shared" si="250"/>
        <v>0</v>
      </c>
      <c r="N1622" s="30">
        <f t="shared" si="251"/>
        <v>0</v>
      </c>
      <c r="O1622" s="30">
        <f t="shared" si="252"/>
        <v>0</v>
      </c>
      <c r="P1622" s="30">
        <f t="shared" si="253"/>
        <v>0</v>
      </c>
      <c r="Q1622" s="30">
        <f t="shared" si="254"/>
        <v>0</v>
      </c>
      <c r="R1622" s="30">
        <f t="shared" si="255"/>
        <v>0</v>
      </c>
      <c r="S1622" s="30"/>
      <c r="T1622" s="30"/>
      <c r="U1622" s="30"/>
      <c r="V1622" s="34">
        <f t="shared" si="256"/>
        <v>1</v>
      </c>
    </row>
    <row r="1623" spans="1:22" s="34" customFormat="1" x14ac:dyDescent="0.25">
      <c r="A1623" s="30">
        <f t="shared" si="257"/>
        <v>1</v>
      </c>
      <c r="D1623" s="33">
        <v>1619</v>
      </c>
      <c r="E1623" s="35"/>
      <c r="F1623" s="36"/>
      <c r="G1623" s="36"/>
      <c r="H1623" s="72"/>
      <c r="I1623" s="77"/>
      <c r="J1623" s="81" t="str">
        <f t="shared" si="258"/>
        <v/>
      </c>
      <c r="K1623"/>
      <c r="L1623" s="30">
        <f t="shared" si="259"/>
        <v>0</v>
      </c>
      <c r="M1623" s="30">
        <f t="shared" si="250"/>
        <v>0</v>
      </c>
      <c r="N1623" s="30">
        <f t="shared" si="251"/>
        <v>0</v>
      </c>
      <c r="O1623" s="30">
        <f t="shared" si="252"/>
        <v>0</v>
      </c>
      <c r="P1623" s="30">
        <f t="shared" si="253"/>
        <v>0</v>
      </c>
      <c r="Q1623" s="30">
        <f t="shared" si="254"/>
        <v>0</v>
      </c>
      <c r="R1623" s="30">
        <f t="shared" si="255"/>
        <v>0</v>
      </c>
      <c r="S1623" s="30"/>
      <c r="T1623" s="30"/>
      <c r="U1623" s="30"/>
      <c r="V1623" s="34">
        <f t="shared" si="256"/>
        <v>1</v>
      </c>
    </row>
    <row r="1624" spans="1:22" s="34" customFormat="1" x14ac:dyDescent="0.25">
      <c r="A1624" s="30">
        <f t="shared" si="257"/>
        <v>1</v>
      </c>
      <c r="D1624" s="33">
        <v>1620</v>
      </c>
      <c r="E1624" s="35"/>
      <c r="F1624" s="36"/>
      <c r="G1624" s="36"/>
      <c r="H1624" s="72"/>
      <c r="I1624" s="77"/>
      <c r="J1624" s="81" t="str">
        <f t="shared" si="258"/>
        <v/>
      </c>
      <c r="K1624"/>
      <c r="L1624" s="30">
        <f t="shared" si="259"/>
        <v>0</v>
      </c>
      <c r="M1624" s="30">
        <f t="shared" si="250"/>
        <v>0</v>
      </c>
      <c r="N1624" s="30">
        <f t="shared" si="251"/>
        <v>0</v>
      </c>
      <c r="O1624" s="30">
        <f t="shared" si="252"/>
        <v>0</v>
      </c>
      <c r="P1624" s="30">
        <f t="shared" si="253"/>
        <v>0</v>
      </c>
      <c r="Q1624" s="30">
        <f t="shared" si="254"/>
        <v>0</v>
      </c>
      <c r="R1624" s="30">
        <f t="shared" si="255"/>
        <v>0</v>
      </c>
      <c r="S1624" s="30"/>
      <c r="T1624" s="30"/>
      <c r="U1624" s="30"/>
      <c r="V1624" s="34">
        <f t="shared" si="256"/>
        <v>1</v>
      </c>
    </row>
    <row r="1625" spans="1:22" s="34" customFormat="1" x14ac:dyDescent="0.25">
      <c r="A1625" s="30">
        <f t="shared" si="257"/>
        <v>1</v>
      </c>
      <c r="D1625" s="33">
        <v>1621</v>
      </c>
      <c r="E1625" s="35"/>
      <c r="F1625" s="36"/>
      <c r="G1625" s="36"/>
      <c r="H1625" s="72"/>
      <c r="I1625" s="77"/>
      <c r="J1625" s="81" t="str">
        <f t="shared" si="258"/>
        <v/>
      </c>
      <c r="K1625"/>
      <c r="L1625" s="30">
        <f t="shared" si="259"/>
        <v>0</v>
      </c>
      <c r="M1625" s="30">
        <f t="shared" si="250"/>
        <v>0</v>
      </c>
      <c r="N1625" s="30">
        <f t="shared" si="251"/>
        <v>0</v>
      </c>
      <c r="O1625" s="30">
        <f t="shared" si="252"/>
        <v>0</v>
      </c>
      <c r="P1625" s="30">
        <f t="shared" si="253"/>
        <v>0</v>
      </c>
      <c r="Q1625" s="30">
        <f t="shared" si="254"/>
        <v>0</v>
      </c>
      <c r="R1625" s="30">
        <f t="shared" si="255"/>
        <v>0</v>
      </c>
      <c r="S1625" s="30"/>
      <c r="T1625" s="30"/>
      <c r="U1625" s="30"/>
      <c r="V1625" s="34">
        <f t="shared" si="256"/>
        <v>1</v>
      </c>
    </row>
    <row r="1626" spans="1:22" s="34" customFormat="1" x14ac:dyDescent="0.25">
      <c r="A1626" s="30">
        <f t="shared" si="257"/>
        <v>1</v>
      </c>
      <c r="D1626" s="33">
        <v>1622</v>
      </c>
      <c r="E1626" s="35"/>
      <c r="F1626" s="36"/>
      <c r="G1626" s="36"/>
      <c r="H1626" s="72"/>
      <c r="I1626" s="77"/>
      <c r="J1626" s="81" t="str">
        <f t="shared" si="258"/>
        <v/>
      </c>
      <c r="K1626"/>
      <c r="L1626" s="30">
        <f t="shared" si="259"/>
        <v>0</v>
      </c>
      <c r="M1626" s="30">
        <f t="shared" si="250"/>
        <v>0</v>
      </c>
      <c r="N1626" s="30">
        <f t="shared" si="251"/>
        <v>0</v>
      </c>
      <c r="O1626" s="30">
        <f t="shared" si="252"/>
        <v>0</v>
      </c>
      <c r="P1626" s="30">
        <f t="shared" si="253"/>
        <v>0</v>
      </c>
      <c r="Q1626" s="30">
        <f t="shared" si="254"/>
        <v>0</v>
      </c>
      <c r="R1626" s="30">
        <f t="shared" si="255"/>
        <v>0</v>
      </c>
      <c r="S1626" s="30"/>
      <c r="T1626" s="30"/>
      <c r="U1626" s="30"/>
      <c r="V1626" s="34">
        <f t="shared" si="256"/>
        <v>1</v>
      </c>
    </row>
    <row r="1627" spans="1:22" s="34" customFormat="1" x14ac:dyDescent="0.25">
      <c r="A1627" s="30">
        <f t="shared" si="257"/>
        <v>1</v>
      </c>
      <c r="D1627" s="33">
        <v>1623</v>
      </c>
      <c r="E1627" s="35"/>
      <c r="F1627" s="36"/>
      <c r="G1627" s="36"/>
      <c r="H1627" s="72"/>
      <c r="I1627" s="77"/>
      <c r="J1627" s="81" t="str">
        <f t="shared" si="258"/>
        <v/>
      </c>
      <c r="K1627"/>
      <c r="L1627" s="30">
        <f t="shared" si="259"/>
        <v>0</v>
      </c>
      <c r="M1627" s="30">
        <f t="shared" si="250"/>
        <v>0</v>
      </c>
      <c r="N1627" s="30">
        <f t="shared" si="251"/>
        <v>0</v>
      </c>
      <c r="O1627" s="30">
        <f t="shared" si="252"/>
        <v>0</v>
      </c>
      <c r="P1627" s="30">
        <f t="shared" si="253"/>
        <v>0</v>
      </c>
      <c r="Q1627" s="30">
        <f t="shared" si="254"/>
        <v>0</v>
      </c>
      <c r="R1627" s="30">
        <f t="shared" si="255"/>
        <v>0</v>
      </c>
      <c r="S1627" s="30"/>
      <c r="T1627" s="30"/>
      <c r="U1627" s="30"/>
      <c r="V1627" s="34">
        <f t="shared" si="256"/>
        <v>1</v>
      </c>
    </row>
    <row r="1628" spans="1:22" s="34" customFormat="1" x14ac:dyDescent="0.25">
      <c r="A1628" s="30">
        <f t="shared" si="257"/>
        <v>1</v>
      </c>
      <c r="D1628" s="33">
        <v>1624</v>
      </c>
      <c r="E1628" s="35"/>
      <c r="F1628" s="36"/>
      <c r="G1628" s="36"/>
      <c r="H1628" s="72"/>
      <c r="I1628" s="77"/>
      <c r="J1628" s="81" t="str">
        <f t="shared" si="258"/>
        <v/>
      </c>
      <c r="K1628"/>
      <c r="L1628" s="30">
        <f t="shared" si="259"/>
        <v>0</v>
      </c>
      <c r="M1628" s="30">
        <f t="shared" si="250"/>
        <v>0</v>
      </c>
      <c r="N1628" s="30">
        <f t="shared" si="251"/>
        <v>0</v>
      </c>
      <c r="O1628" s="30">
        <f t="shared" si="252"/>
        <v>0</v>
      </c>
      <c r="P1628" s="30">
        <f t="shared" si="253"/>
        <v>0</v>
      </c>
      <c r="Q1628" s="30">
        <f t="shared" si="254"/>
        <v>0</v>
      </c>
      <c r="R1628" s="30">
        <f t="shared" si="255"/>
        <v>0</v>
      </c>
      <c r="S1628" s="30"/>
      <c r="T1628" s="30"/>
      <c r="U1628" s="30"/>
      <c r="V1628" s="34">
        <f t="shared" si="256"/>
        <v>1</v>
      </c>
    </row>
    <row r="1629" spans="1:22" s="34" customFormat="1" x14ac:dyDescent="0.25">
      <c r="A1629" s="30">
        <f t="shared" si="257"/>
        <v>1</v>
      </c>
      <c r="D1629" s="33">
        <v>1625</v>
      </c>
      <c r="E1629" s="35"/>
      <c r="F1629" s="36"/>
      <c r="G1629" s="36"/>
      <c r="H1629" s="72"/>
      <c r="I1629" s="77"/>
      <c r="J1629" s="81" t="str">
        <f t="shared" si="258"/>
        <v/>
      </c>
      <c r="K1629"/>
      <c r="L1629" s="30">
        <f t="shared" si="259"/>
        <v>0</v>
      </c>
      <c r="M1629" s="30">
        <f t="shared" si="250"/>
        <v>0</v>
      </c>
      <c r="N1629" s="30">
        <f t="shared" si="251"/>
        <v>0</v>
      </c>
      <c r="O1629" s="30">
        <f t="shared" si="252"/>
        <v>0</v>
      </c>
      <c r="P1629" s="30">
        <f t="shared" si="253"/>
        <v>0</v>
      </c>
      <c r="Q1629" s="30">
        <f t="shared" si="254"/>
        <v>0</v>
      </c>
      <c r="R1629" s="30">
        <f t="shared" si="255"/>
        <v>0</v>
      </c>
      <c r="S1629" s="30"/>
      <c r="T1629" s="30"/>
      <c r="U1629" s="30"/>
      <c r="V1629" s="34">
        <f t="shared" si="256"/>
        <v>1</v>
      </c>
    </row>
    <row r="1630" spans="1:22" s="34" customFormat="1" x14ac:dyDescent="0.25">
      <c r="A1630" s="30">
        <f t="shared" si="257"/>
        <v>1</v>
      </c>
      <c r="D1630" s="33">
        <v>1626</v>
      </c>
      <c r="E1630" s="35"/>
      <c r="F1630" s="36"/>
      <c r="G1630" s="36"/>
      <c r="H1630" s="72"/>
      <c r="I1630" s="77"/>
      <c r="J1630" s="81" t="str">
        <f t="shared" si="258"/>
        <v/>
      </c>
      <c r="K1630"/>
      <c r="L1630" s="30">
        <f t="shared" si="259"/>
        <v>0</v>
      </c>
      <c r="M1630" s="30">
        <f t="shared" si="250"/>
        <v>0</v>
      </c>
      <c r="N1630" s="30">
        <f t="shared" si="251"/>
        <v>0</v>
      </c>
      <c r="O1630" s="30">
        <f t="shared" si="252"/>
        <v>0</v>
      </c>
      <c r="P1630" s="30">
        <f t="shared" si="253"/>
        <v>0</v>
      </c>
      <c r="Q1630" s="30">
        <f t="shared" si="254"/>
        <v>0</v>
      </c>
      <c r="R1630" s="30">
        <f t="shared" si="255"/>
        <v>0</v>
      </c>
      <c r="S1630" s="30"/>
      <c r="T1630" s="30"/>
      <c r="U1630" s="30"/>
      <c r="V1630" s="34">
        <f t="shared" si="256"/>
        <v>1</v>
      </c>
    </row>
    <row r="1631" spans="1:22" s="34" customFormat="1" x14ac:dyDescent="0.25">
      <c r="A1631" s="30">
        <f t="shared" si="257"/>
        <v>1</v>
      </c>
      <c r="D1631" s="33">
        <v>1627</v>
      </c>
      <c r="E1631" s="35"/>
      <c r="F1631" s="36"/>
      <c r="G1631" s="36"/>
      <c r="H1631" s="72"/>
      <c r="I1631" s="77"/>
      <c r="J1631" s="81" t="str">
        <f t="shared" si="258"/>
        <v/>
      </c>
      <c r="K1631"/>
      <c r="L1631" s="30">
        <f t="shared" si="259"/>
        <v>0</v>
      </c>
      <c r="M1631" s="30">
        <f t="shared" si="250"/>
        <v>0</v>
      </c>
      <c r="N1631" s="30">
        <f t="shared" si="251"/>
        <v>0</v>
      </c>
      <c r="O1631" s="30">
        <f t="shared" si="252"/>
        <v>0</v>
      </c>
      <c r="P1631" s="30">
        <f t="shared" si="253"/>
        <v>0</v>
      </c>
      <c r="Q1631" s="30">
        <f t="shared" si="254"/>
        <v>0</v>
      </c>
      <c r="R1631" s="30">
        <f t="shared" si="255"/>
        <v>0</v>
      </c>
      <c r="S1631" s="30"/>
      <c r="T1631" s="30"/>
      <c r="U1631" s="30"/>
      <c r="V1631" s="34">
        <f t="shared" si="256"/>
        <v>1</v>
      </c>
    </row>
    <row r="1632" spans="1:22" s="34" customFormat="1" x14ac:dyDescent="0.25">
      <c r="A1632" s="30">
        <f t="shared" si="257"/>
        <v>1</v>
      </c>
      <c r="D1632" s="33">
        <v>1628</v>
      </c>
      <c r="E1632" s="35"/>
      <c r="F1632" s="36"/>
      <c r="G1632" s="36"/>
      <c r="H1632" s="72"/>
      <c r="I1632" s="77"/>
      <c r="J1632" s="81" t="str">
        <f t="shared" si="258"/>
        <v/>
      </c>
      <c r="K1632"/>
      <c r="L1632" s="30">
        <f t="shared" si="259"/>
        <v>0</v>
      </c>
      <c r="M1632" s="30">
        <f t="shared" si="250"/>
        <v>0</v>
      </c>
      <c r="N1632" s="30">
        <f t="shared" si="251"/>
        <v>0</v>
      </c>
      <c r="O1632" s="30">
        <f t="shared" si="252"/>
        <v>0</v>
      </c>
      <c r="P1632" s="30">
        <f t="shared" si="253"/>
        <v>0</v>
      </c>
      <c r="Q1632" s="30">
        <f t="shared" si="254"/>
        <v>0</v>
      </c>
      <c r="R1632" s="30">
        <f t="shared" si="255"/>
        <v>0</v>
      </c>
      <c r="S1632" s="30"/>
      <c r="T1632" s="30"/>
      <c r="U1632" s="30"/>
      <c r="V1632" s="34">
        <f t="shared" si="256"/>
        <v>1</v>
      </c>
    </row>
    <row r="1633" spans="1:22" s="34" customFormat="1" x14ac:dyDescent="0.25">
      <c r="A1633" s="30">
        <f t="shared" si="257"/>
        <v>1</v>
      </c>
      <c r="D1633" s="33">
        <v>1629</v>
      </c>
      <c r="E1633" s="35"/>
      <c r="F1633" s="36"/>
      <c r="G1633" s="36"/>
      <c r="H1633" s="72"/>
      <c r="I1633" s="77"/>
      <c r="J1633" s="81" t="str">
        <f t="shared" si="258"/>
        <v/>
      </c>
      <c r="K1633"/>
      <c r="L1633" s="30">
        <f t="shared" si="259"/>
        <v>0</v>
      </c>
      <c r="M1633" s="30">
        <f t="shared" si="250"/>
        <v>0</v>
      </c>
      <c r="N1633" s="30">
        <f t="shared" si="251"/>
        <v>0</v>
      </c>
      <c r="O1633" s="30">
        <f t="shared" si="252"/>
        <v>0</v>
      </c>
      <c r="P1633" s="30">
        <f t="shared" si="253"/>
        <v>0</v>
      </c>
      <c r="Q1633" s="30">
        <f t="shared" si="254"/>
        <v>0</v>
      </c>
      <c r="R1633" s="30">
        <f t="shared" si="255"/>
        <v>0</v>
      </c>
      <c r="S1633" s="30"/>
      <c r="T1633" s="30"/>
      <c r="U1633" s="30"/>
      <c r="V1633" s="34">
        <f t="shared" si="256"/>
        <v>1</v>
      </c>
    </row>
    <row r="1634" spans="1:22" s="34" customFormat="1" x14ac:dyDescent="0.25">
      <c r="A1634" s="30">
        <f t="shared" si="257"/>
        <v>1</v>
      </c>
      <c r="D1634" s="33">
        <v>1630</v>
      </c>
      <c r="E1634" s="35"/>
      <c r="F1634" s="36"/>
      <c r="G1634" s="36"/>
      <c r="H1634" s="72"/>
      <c r="I1634" s="77"/>
      <c r="J1634" s="81" t="str">
        <f t="shared" si="258"/>
        <v/>
      </c>
      <c r="K1634"/>
      <c r="L1634" s="30">
        <f t="shared" si="259"/>
        <v>0</v>
      </c>
      <c r="M1634" s="30">
        <f t="shared" si="250"/>
        <v>0</v>
      </c>
      <c r="N1634" s="30">
        <f t="shared" si="251"/>
        <v>0</v>
      </c>
      <c r="O1634" s="30">
        <f t="shared" si="252"/>
        <v>0</v>
      </c>
      <c r="P1634" s="30">
        <f t="shared" si="253"/>
        <v>0</v>
      </c>
      <c r="Q1634" s="30">
        <f t="shared" si="254"/>
        <v>0</v>
      </c>
      <c r="R1634" s="30">
        <f t="shared" si="255"/>
        <v>0</v>
      </c>
      <c r="S1634" s="30"/>
      <c r="T1634" s="30"/>
      <c r="U1634" s="30"/>
      <c r="V1634" s="34">
        <f t="shared" si="256"/>
        <v>1</v>
      </c>
    </row>
    <row r="1635" spans="1:22" s="34" customFormat="1" x14ac:dyDescent="0.25">
      <c r="A1635" s="30">
        <f t="shared" si="257"/>
        <v>1</v>
      </c>
      <c r="D1635" s="33">
        <v>1631</v>
      </c>
      <c r="E1635" s="35"/>
      <c r="F1635" s="36"/>
      <c r="G1635" s="36"/>
      <c r="H1635" s="72"/>
      <c r="I1635" s="77"/>
      <c r="J1635" s="81" t="str">
        <f t="shared" si="258"/>
        <v/>
      </c>
      <c r="K1635"/>
      <c r="L1635" s="30">
        <f t="shared" si="259"/>
        <v>0</v>
      </c>
      <c r="M1635" s="30">
        <f t="shared" si="250"/>
        <v>0</v>
      </c>
      <c r="N1635" s="30">
        <f t="shared" si="251"/>
        <v>0</v>
      </c>
      <c r="O1635" s="30">
        <f t="shared" si="252"/>
        <v>0</v>
      </c>
      <c r="P1635" s="30">
        <f t="shared" si="253"/>
        <v>0</v>
      </c>
      <c r="Q1635" s="30">
        <f t="shared" si="254"/>
        <v>0</v>
      </c>
      <c r="R1635" s="30">
        <f t="shared" si="255"/>
        <v>0</v>
      </c>
      <c r="S1635" s="30"/>
      <c r="T1635" s="30"/>
      <c r="U1635" s="30"/>
      <c r="V1635" s="34">
        <f t="shared" si="256"/>
        <v>1</v>
      </c>
    </row>
    <row r="1636" spans="1:22" s="34" customFormat="1" x14ac:dyDescent="0.25">
      <c r="A1636" s="30">
        <f t="shared" si="257"/>
        <v>1</v>
      </c>
      <c r="D1636" s="33">
        <v>1632</v>
      </c>
      <c r="E1636" s="35"/>
      <c r="F1636" s="36"/>
      <c r="G1636" s="36"/>
      <c r="H1636" s="72"/>
      <c r="I1636" s="77"/>
      <c r="J1636" s="81" t="str">
        <f t="shared" si="258"/>
        <v/>
      </c>
      <c r="K1636"/>
      <c r="L1636" s="30">
        <f t="shared" si="259"/>
        <v>0</v>
      </c>
      <c r="M1636" s="30">
        <f t="shared" si="250"/>
        <v>0</v>
      </c>
      <c r="N1636" s="30">
        <f t="shared" si="251"/>
        <v>0</v>
      </c>
      <c r="O1636" s="30">
        <f t="shared" si="252"/>
        <v>0</v>
      </c>
      <c r="P1636" s="30">
        <f t="shared" si="253"/>
        <v>0</v>
      </c>
      <c r="Q1636" s="30">
        <f t="shared" si="254"/>
        <v>0</v>
      </c>
      <c r="R1636" s="30">
        <f t="shared" si="255"/>
        <v>0</v>
      </c>
      <c r="S1636" s="30"/>
      <c r="T1636" s="30"/>
      <c r="U1636" s="30"/>
      <c r="V1636" s="34">
        <f t="shared" si="256"/>
        <v>1</v>
      </c>
    </row>
    <row r="1637" spans="1:22" s="34" customFormat="1" x14ac:dyDescent="0.25">
      <c r="A1637" s="30">
        <f t="shared" si="257"/>
        <v>1</v>
      </c>
      <c r="D1637" s="33">
        <v>1633</v>
      </c>
      <c r="E1637" s="35"/>
      <c r="F1637" s="36"/>
      <c r="G1637" s="36"/>
      <c r="H1637" s="72"/>
      <c r="I1637" s="77"/>
      <c r="J1637" s="81" t="str">
        <f t="shared" si="258"/>
        <v/>
      </c>
      <c r="K1637"/>
      <c r="L1637" s="30">
        <f t="shared" si="259"/>
        <v>0</v>
      </c>
      <c r="M1637" s="30">
        <f t="shared" si="250"/>
        <v>0</v>
      </c>
      <c r="N1637" s="30">
        <f t="shared" si="251"/>
        <v>0</v>
      </c>
      <c r="O1637" s="30">
        <f t="shared" si="252"/>
        <v>0</v>
      </c>
      <c r="P1637" s="30">
        <f t="shared" si="253"/>
        <v>0</v>
      </c>
      <c r="Q1637" s="30">
        <f t="shared" si="254"/>
        <v>0</v>
      </c>
      <c r="R1637" s="30">
        <f t="shared" si="255"/>
        <v>0</v>
      </c>
      <c r="S1637" s="30"/>
      <c r="T1637" s="30"/>
      <c r="U1637" s="30"/>
      <c r="V1637" s="34">
        <f t="shared" si="256"/>
        <v>1</v>
      </c>
    </row>
    <row r="1638" spans="1:22" s="34" customFormat="1" x14ac:dyDescent="0.25">
      <c r="A1638" s="30">
        <f t="shared" si="257"/>
        <v>1</v>
      </c>
      <c r="D1638" s="33">
        <v>1634</v>
      </c>
      <c r="E1638" s="35"/>
      <c r="F1638" s="36"/>
      <c r="G1638" s="36"/>
      <c r="H1638" s="72"/>
      <c r="I1638" s="77"/>
      <c r="J1638" s="81" t="str">
        <f t="shared" si="258"/>
        <v/>
      </c>
      <c r="K1638"/>
      <c r="L1638" s="30">
        <f t="shared" si="259"/>
        <v>0</v>
      </c>
      <c r="M1638" s="30">
        <f t="shared" si="250"/>
        <v>0</v>
      </c>
      <c r="N1638" s="30">
        <f t="shared" si="251"/>
        <v>0</v>
      </c>
      <c r="O1638" s="30">
        <f t="shared" si="252"/>
        <v>0</v>
      </c>
      <c r="P1638" s="30">
        <f t="shared" si="253"/>
        <v>0</v>
      </c>
      <c r="Q1638" s="30">
        <f t="shared" si="254"/>
        <v>0</v>
      </c>
      <c r="R1638" s="30">
        <f t="shared" si="255"/>
        <v>0</v>
      </c>
      <c r="S1638" s="30"/>
      <c r="T1638" s="30"/>
      <c r="U1638" s="30"/>
      <c r="V1638" s="34">
        <f t="shared" si="256"/>
        <v>1</v>
      </c>
    </row>
    <row r="1639" spans="1:22" s="34" customFormat="1" x14ac:dyDescent="0.25">
      <c r="A1639" s="30">
        <f t="shared" si="257"/>
        <v>1</v>
      </c>
      <c r="D1639" s="33">
        <v>1635</v>
      </c>
      <c r="E1639" s="35"/>
      <c r="F1639" s="36"/>
      <c r="G1639" s="36"/>
      <c r="H1639" s="72"/>
      <c r="I1639" s="77"/>
      <c r="J1639" s="81" t="str">
        <f t="shared" si="258"/>
        <v/>
      </c>
      <c r="K1639"/>
      <c r="L1639" s="30">
        <f t="shared" si="259"/>
        <v>0</v>
      </c>
      <c r="M1639" s="30">
        <f t="shared" si="250"/>
        <v>0</v>
      </c>
      <c r="N1639" s="30">
        <f t="shared" si="251"/>
        <v>0</v>
      </c>
      <c r="O1639" s="30">
        <f t="shared" si="252"/>
        <v>0</v>
      </c>
      <c r="P1639" s="30">
        <f t="shared" si="253"/>
        <v>0</v>
      </c>
      <c r="Q1639" s="30">
        <f t="shared" si="254"/>
        <v>0</v>
      </c>
      <c r="R1639" s="30">
        <f t="shared" si="255"/>
        <v>0</v>
      </c>
      <c r="S1639" s="30"/>
      <c r="T1639" s="30"/>
      <c r="U1639" s="30"/>
      <c r="V1639" s="34">
        <f t="shared" si="256"/>
        <v>1</v>
      </c>
    </row>
    <row r="1640" spans="1:22" s="34" customFormat="1" x14ac:dyDescent="0.25">
      <c r="A1640" s="30">
        <f t="shared" si="257"/>
        <v>1</v>
      </c>
      <c r="D1640" s="33">
        <v>1636</v>
      </c>
      <c r="E1640" s="35"/>
      <c r="F1640" s="36"/>
      <c r="G1640" s="36"/>
      <c r="H1640" s="72"/>
      <c r="I1640" s="77"/>
      <c r="J1640" s="81" t="str">
        <f t="shared" si="258"/>
        <v/>
      </c>
      <c r="K1640"/>
      <c r="L1640" s="30">
        <f t="shared" si="259"/>
        <v>0</v>
      </c>
      <c r="M1640" s="30">
        <f t="shared" si="250"/>
        <v>0</v>
      </c>
      <c r="N1640" s="30">
        <f t="shared" si="251"/>
        <v>0</v>
      </c>
      <c r="O1640" s="30">
        <f t="shared" si="252"/>
        <v>0</v>
      </c>
      <c r="P1640" s="30">
        <f t="shared" si="253"/>
        <v>0</v>
      </c>
      <c r="Q1640" s="30">
        <f t="shared" si="254"/>
        <v>0</v>
      </c>
      <c r="R1640" s="30">
        <f t="shared" si="255"/>
        <v>0</v>
      </c>
      <c r="S1640" s="30"/>
      <c r="T1640" s="30"/>
      <c r="U1640" s="30"/>
      <c r="V1640" s="34">
        <f t="shared" si="256"/>
        <v>1</v>
      </c>
    </row>
    <row r="1641" spans="1:22" s="34" customFormat="1" x14ac:dyDescent="0.25">
      <c r="A1641" s="30">
        <f t="shared" si="257"/>
        <v>1</v>
      </c>
      <c r="D1641" s="33">
        <v>1637</v>
      </c>
      <c r="E1641" s="35"/>
      <c r="F1641" s="36"/>
      <c r="G1641" s="36"/>
      <c r="H1641" s="72"/>
      <c r="I1641" s="77"/>
      <c r="J1641" s="81" t="str">
        <f t="shared" si="258"/>
        <v/>
      </c>
      <c r="K1641"/>
      <c r="L1641" s="30">
        <f t="shared" si="259"/>
        <v>0</v>
      </c>
      <c r="M1641" s="30">
        <f t="shared" si="250"/>
        <v>0</v>
      </c>
      <c r="N1641" s="30">
        <f t="shared" si="251"/>
        <v>0</v>
      </c>
      <c r="O1641" s="30">
        <f t="shared" si="252"/>
        <v>0</v>
      </c>
      <c r="P1641" s="30">
        <f t="shared" si="253"/>
        <v>0</v>
      </c>
      <c r="Q1641" s="30">
        <f t="shared" si="254"/>
        <v>0</v>
      </c>
      <c r="R1641" s="30">
        <f t="shared" si="255"/>
        <v>0</v>
      </c>
      <c r="S1641" s="30"/>
      <c r="T1641" s="30"/>
      <c r="U1641" s="30"/>
      <c r="V1641" s="34">
        <f t="shared" si="256"/>
        <v>1</v>
      </c>
    </row>
    <row r="1642" spans="1:22" s="34" customFormat="1" x14ac:dyDescent="0.25">
      <c r="A1642" s="30">
        <f t="shared" si="257"/>
        <v>1</v>
      </c>
      <c r="D1642" s="33">
        <v>1638</v>
      </c>
      <c r="E1642" s="35"/>
      <c r="F1642" s="36"/>
      <c r="G1642" s="36"/>
      <c r="H1642" s="72"/>
      <c r="I1642" s="77"/>
      <c r="J1642" s="81" t="str">
        <f t="shared" si="258"/>
        <v/>
      </c>
      <c r="K1642"/>
      <c r="L1642" s="30">
        <f t="shared" si="259"/>
        <v>0</v>
      </c>
      <c r="M1642" s="30">
        <f t="shared" si="250"/>
        <v>0</v>
      </c>
      <c r="N1642" s="30">
        <f t="shared" si="251"/>
        <v>0</v>
      </c>
      <c r="O1642" s="30">
        <f t="shared" si="252"/>
        <v>0</v>
      </c>
      <c r="P1642" s="30">
        <f t="shared" si="253"/>
        <v>0</v>
      </c>
      <c r="Q1642" s="30">
        <f t="shared" si="254"/>
        <v>0</v>
      </c>
      <c r="R1642" s="30">
        <f t="shared" si="255"/>
        <v>0</v>
      </c>
      <c r="S1642" s="30"/>
      <c r="T1642" s="30"/>
      <c r="U1642" s="30"/>
      <c r="V1642" s="34">
        <f t="shared" si="256"/>
        <v>1</v>
      </c>
    </row>
    <row r="1643" spans="1:22" s="34" customFormat="1" x14ac:dyDescent="0.25">
      <c r="A1643" s="30">
        <f t="shared" si="257"/>
        <v>1</v>
      </c>
      <c r="D1643" s="33">
        <v>1639</v>
      </c>
      <c r="E1643" s="35"/>
      <c r="F1643" s="36"/>
      <c r="G1643" s="36"/>
      <c r="H1643" s="72"/>
      <c r="I1643" s="77"/>
      <c r="J1643" s="81" t="str">
        <f t="shared" si="258"/>
        <v/>
      </c>
      <c r="K1643"/>
      <c r="L1643" s="30">
        <f t="shared" si="259"/>
        <v>0</v>
      </c>
      <c r="M1643" s="30">
        <f t="shared" si="250"/>
        <v>0</v>
      </c>
      <c r="N1643" s="30">
        <f t="shared" si="251"/>
        <v>0</v>
      </c>
      <c r="O1643" s="30">
        <f t="shared" si="252"/>
        <v>0</v>
      </c>
      <c r="P1643" s="30">
        <f t="shared" si="253"/>
        <v>0</v>
      </c>
      <c r="Q1643" s="30">
        <f t="shared" si="254"/>
        <v>0</v>
      </c>
      <c r="R1643" s="30">
        <f t="shared" si="255"/>
        <v>0</v>
      </c>
      <c r="S1643" s="30"/>
      <c r="T1643" s="30"/>
      <c r="U1643" s="30"/>
      <c r="V1643" s="34">
        <f t="shared" si="256"/>
        <v>1</v>
      </c>
    </row>
    <row r="1644" spans="1:22" s="34" customFormat="1" x14ac:dyDescent="0.25">
      <c r="A1644" s="30">
        <f t="shared" si="257"/>
        <v>1</v>
      </c>
      <c r="D1644" s="33">
        <v>1640</v>
      </c>
      <c r="E1644" s="35"/>
      <c r="F1644" s="36"/>
      <c r="G1644" s="36"/>
      <c r="H1644" s="72"/>
      <c r="I1644" s="77"/>
      <c r="J1644" s="81" t="str">
        <f t="shared" si="258"/>
        <v/>
      </c>
      <c r="K1644"/>
      <c r="L1644" s="30">
        <f t="shared" si="259"/>
        <v>0</v>
      </c>
      <c r="M1644" s="30">
        <f t="shared" si="250"/>
        <v>0</v>
      </c>
      <c r="N1644" s="30">
        <f t="shared" si="251"/>
        <v>0</v>
      </c>
      <c r="O1644" s="30">
        <f t="shared" si="252"/>
        <v>0</v>
      </c>
      <c r="P1644" s="30">
        <f t="shared" si="253"/>
        <v>0</v>
      </c>
      <c r="Q1644" s="30">
        <f t="shared" si="254"/>
        <v>0</v>
      </c>
      <c r="R1644" s="30">
        <f t="shared" si="255"/>
        <v>0</v>
      </c>
      <c r="S1644" s="30"/>
      <c r="T1644" s="30"/>
      <c r="U1644" s="30"/>
      <c r="V1644" s="34">
        <f t="shared" si="256"/>
        <v>1</v>
      </c>
    </row>
    <row r="1645" spans="1:22" s="34" customFormat="1" x14ac:dyDescent="0.25">
      <c r="A1645" s="30">
        <f t="shared" si="257"/>
        <v>1</v>
      </c>
      <c r="D1645" s="33">
        <v>1641</v>
      </c>
      <c r="E1645" s="35"/>
      <c r="F1645" s="36"/>
      <c r="G1645" s="36"/>
      <c r="H1645" s="72"/>
      <c r="I1645" s="77"/>
      <c r="J1645" s="81" t="str">
        <f t="shared" si="258"/>
        <v/>
      </c>
      <c r="K1645"/>
      <c r="L1645" s="30">
        <f t="shared" si="259"/>
        <v>0</v>
      </c>
      <c r="M1645" s="30">
        <f t="shared" si="250"/>
        <v>0</v>
      </c>
      <c r="N1645" s="30">
        <f t="shared" si="251"/>
        <v>0</v>
      </c>
      <c r="O1645" s="30">
        <f t="shared" si="252"/>
        <v>0</v>
      </c>
      <c r="P1645" s="30">
        <f t="shared" si="253"/>
        <v>0</v>
      </c>
      <c r="Q1645" s="30">
        <f t="shared" si="254"/>
        <v>0</v>
      </c>
      <c r="R1645" s="30">
        <f t="shared" si="255"/>
        <v>0</v>
      </c>
      <c r="S1645" s="30"/>
      <c r="T1645" s="30"/>
      <c r="U1645" s="30"/>
      <c r="V1645" s="34">
        <f t="shared" si="256"/>
        <v>1</v>
      </c>
    </row>
    <row r="1646" spans="1:22" s="34" customFormat="1" x14ac:dyDescent="0.25">
      <c r="A1646" s="30">
        <f t="shared" si="257"/>
        <v>1</v>
      </c>
      <c r="D1646" s="33">
        <v>1642</v>
      </c>
      <c r="E1646" s="35"/>
      <c r="F1646" s="36"/>
      <c r="G1646" s="36"/>
      <c r="H1646" s="72"/>
      <c r="I1646" s="77"/>
      <c r="J1646" s="81" t="str">
        <f t="shared" si="258"/>
        <v/>
      </c>
      <c r="K1646"/>
      <c r="L1646" s="30">
        <f t="shared" si="259"/>
        <v>0</v>
      </c>
      <c r="M1646" s="30">
        <f t="shared" si="250"/>
        <v>0</v>
      </c>
      <c r="N1646" s="30">
        <f t="shared" si="251"/>
        <v>0</v>
      </c>
      <c r="O1646" s="30">
        <f t="shared" si="252"/>
        <v>0</v>
      </c>
      <c r="P1646" s="30">
        <f t="shared" si="253"/>
        <v>0</v>
      </c>
      <c r="Q1646" s="30">
        <f t="shared" si="254"/>
        <v>0</v>
      </c>
      <c r="R1646" s="30">
        <f t="shared" si="255"/>
        <v>0</v>
      </c>
      <c r="S1646" s="30"/>
      <c r="T1646" s="30"/>
      <c r="U1646" s="30"/>
      <c r="V1646" s="34">
        <f t="shared" si="256"/>
        <v>1</v>
      </c>
    </row>
    <row r="1647" spans="1:22" s="34" customFormat="1" x14ac:dyDescent="0.25">
      <c r="A1647" s="30">
        <f t="shared" si="257"/>
        <v>1</v>
      </c>
      <c r="D1647" s="33">
        <v>1643</v>
      </c>
      <c r="E1647" s="35"/>
      <c r="F1647" s="36"/>
      <c r="G1647" s="36"/>
      <c r="H1647" s="72"/>
      <c r="I1647" s="77"/>
      <c r="J1647" s="81" t="str">
        <f t="shared" si="258"/>
        <v/>
      </c>
      <c r="K1647"/>
      <c r="L1647" s="30">
        <f t="shared" si="259"/>
        <v>0</v>
      </c>
      <c r="M1647" s="30">
        <f t="shared" si="250"/>
        <v>0</v>
      </c>
      <c r="N1647" s="30">
        <f t="shared" si="251"/>
        <v>0</v>
      </c>
      <c r="O1647" s="30">
        <f t="shared" si="252"/>
        <v>0</v>
      </c>
      <c r="P1647" s="30">
        <f t="shared" si="253"/>
        <v>0</v>
      </c>
      <c r="Q1647" s="30">
        <f t="shared" si="254"/>
        <v>0</v>
      </c>
      <c r="R1647" s="30">
        <f t="shared" si="255"/>
        <v>0</v>
      </c>
      <c r="S1647" s="30"/>
      <c r="T1647" s="30"/>
      <c r="U1647" s="30"/>
      <c r="V1647" s="34">
        <f t="shared" si="256"/>
        <v>1</v>
      </c>
    </row>
    <row r="1648" spans="1:22" s="34" customFormat="1" x14ac:dyDescent="0.25">
      <c r="A1648" s="30">
        <f t="shared" si="257"/>
        <v>1</v>
      </c>
      <c r="D1648" s="33">
        <v>1644</v>
      </c>
      <c r="E1648" s="35"/>
      <c r="F1648" s="36"/>
      <c r="G1648" s="36"/>
      <c r="H1648" s="72"/>
      <c r="I1648" s="77"/>
      <c r="J1648" s="81" t="str">
        <f t="shared" si="258"/>
        <v/>
      </c>
      <c r="K1648"/>
      <c r="L1648" s="30">
        <f t="shared" si="259"/>
        <v>0</v>
      </c>
      <c r="M1648" s="30">
        <f t="shared" si="250"/>
        <v>0</v>
      </c>
      <c r="N1648" s="30">
        <f t="shared" si="251"/>
        <v>0</v>
      </c>
      <c r="O1648" s="30">
        <f t="shared" si="252"/>
        <v>0</v>
      </c>
      <c r="P1648" s="30">
        <f t="shared" si="253"/>
        <v>0</v>
      </c>
      <c r="Q1648" s="30">
        <f t="shared" si="254"/>
        <v>0</v>
      </c>
      <c r="R1648" s="30">
        <f t="shared" si="255"/>
        <v>0</v>
      </c>
      <c r="S1648" s="30"/>
      <c r="T1648" s="30"/>
      <c r="U1648" s="30"/>
      <c r="V1648" s="34">
        <f t="shared" si="256"/>
        <v>1</v>
      </c>
    </row>
    <row r="1649" spans="1:22" s="34" customFormat="1" x14ac:dyDescent="0.25">
      <c r="A1649" s="30">
        <f t="shared" si="257"/>
        <v>1</v>
      </c>
      <c r="D1649" s="33">
        <v>1645</v>
      </c>
      <c r="E1649" s="35"/>
      <c r="F1649" s="36"/>
      <c r="G1649" s="36"/>
      <c r="H1649" s="72"/>
      <c r="I1649" s="77"/>
      <c r="J1649" s="81" t="str">
        <f t="shared" si="258"/>
        <v/>
      </c>
      <c r="K1649"/>
      <c r="L1649" s="30">
        <f t="shared" si="259"/>
        <v>0</v>
      </c>
      <c r="M1649" s="30">
        <f t="shared" si="250"/>
        <v>0</v>
      </c>
      <c r="N1649" s="30">
        <f t="shared" si="251"/>
        <v>0</v>
      </c>
      <c r="O1649" s="30">
        <f t="shared" si="252"/>
        <v>0</v>
      </c>
      <c r="P1649" s="30">
        <f t="shared" si="253"/>
        <v>0</v>
      </c>
      <c r="Q1649" s="30">
        <f t="shared" si="254"/>
        <v>0</v>
      </c>
      <c r="R1649" s="30">
        <f t="shared" si="255"/>
        <v>0</v>
      </c>
      <c r="S1649" s="30"/>
      <c r="T1649" s="30"/>
      <c r="U1649" s="30"/>
      <c r="V1649" s="34">
        <f t="shared" si="256"/>
        <v>1</v>
      </c>
    </row>
    <row r="1650" spans="1:22" s="34" customFormat="1" x14ac:dyDescent="0.25">
      <c r="A1650" s="30">
        <f t="shared" si="257"/>
        <v>1</v>
      </c>
      <c r="D1650" s="33">
        <v>1646</v>
      </c>
      <c r="E1650" s="35"/>
      <c r="F1650" s="36"/>
      <c r="G1650" s="36"/>
      <c r="H1650" s="72"/>
      <c r="I1650" s="77"/>
      <c r="J1650" s="81" t="str">
        <f t="shared" si="258"/>
        <v/>
      </c>
      <c r="K1650"/>
      <c r="L1650" s="30">
        <f t="shared" si="259"/>
        <v>0</v>
      </c>
      <c r="M1650" s="30">
        <f t="shared" si="250"/>
        <v>0</v>
      </c>
      <c r="N1650" s="30">
        <f t="shared" si="251"/>
        <v>0</v>
      </c>
      <c r="O1650" s="30">
        <f t="shared" si="252"/>
        <v>0</v>
      </c>
      <c r="P1650" s="30">
        <f t="shared" si="253"/>
        <v>0</v>
      </c>
      <c r="Q1650" s="30">
        <f t="shared" si="254"/>
        <v>0</v>
      </c>
      <c r="R1650" s="30">
        <f t="shared" si="255"/>
        <v>0</v>
      </c>
      <c r="S1650" s="30"/>
      <c r="T1650" s="30"/>
      <c r="U1650" s="30"/>
      <c r="V1650" s="34">
        <f t="shared" si="256"/>
        <v>1</v>
      </c>
    </row>
    <row r="1651" spans="1:22" s="34" customFormat="1" x14ac:dyDescent="0.25">
      <c r="A1651" s="30">
        <f t="shared" si="257"/>
        <v>1</v>
      </c>
      <c r="D1651" s="33">
        <v>1647</v>
      </c>
      <c r="E1651" s="35"/>
      <c r="F1651" s="36"/>
      <c r="G1651" s="36"/>
      <c r="H1651" s="72"/>
      <c r="I1651" s="77"/>
      <c r="J1651" s="81" t="str">
        <f t="shared" si="258"/>
        <v/>
      </c>
      <c r="K1651"/>
      <c r="L1651" s="30">
        <f t="shared" si="259"/>
        <v>0</v>
      </c>
      <c r="M1651" s="30">
        <f t="shared" si="250"/>
        <v>0</v>
      </c>
      <c r="N1651" s="30">
        <f t="shared" si="251"/>
        <v>0</v>
      </c>
      <c r="O1651" s="30">
        <f t="shared" si="252"/>
        <v>0</v>
      </c>
      <c r="P1651" s="30">
        <f t="shared" si="253"/>
        <v>0</v>
      </c>
      <c r="Q1651" s="30">
        <f t="shared" si="254"/>
        <v>0</v>
      </c>
      <c r="R1651" s="30">
        <f t="shared" si="255"/>
        <v>0</v>
      </c>
      <c r="S1651" s="30"/>
      <c r="T1651" s="30"/>
      <c r="U1651" s="30"/>
      <c r="V1651" s="34">
        <f t="shared" si="256"/>
        <v>1</v>
      </c>
    </row>
    <row r="1652" spans="1:22" s="34" customFormat="1" x14ac:dyDescent="0.25">
      <c r="A1652" s="30">
        <f t="shared" si="257"/>
        <v>1</v>
      </c>
      <c r="D1652" s="33">
        <v>1648</v>
      </c>
      <c r="E1652" s="35"/>
      <c r="F1652" s="36"/>
      <c r="G1652" s="36"/>
      <c r="H1652" s="72"/>
      <c r="I1652" s="77"/>
      <c r="J1652" s="81" t="str">
        <f t="shared" si="258"/>
        <v/>
      </c>
      <c r="K1652"/>
      <c r="L1652" s="30">
        <f t="shared" si="259"/>
        <v>0</v>
      </c>
      <c r="M1652" s="30">
        <f t="shared" si="250"/>
        <v>0</v>
      </c>
      <c r="N1652" s="30">
        <f t="shared" si="251"/>
        <v>0</v>
      </c>
      <c r="O1652" s="30">
        <f t="shared" si="252"/>
        <v>0</v>
      </c>
      <c r="P1652" s="30">
        <f t="shared" si="253"/>
        <v>0</v>
      </c>
      <c r="Q1652" s="30">
        <f t="shared" si="254"/>
        <v>0</v>
      </c>
      <c r="R1652" s="30">
        <f t="shared" si="255"/>
        <v>0</v>
      </c>
      <c r="S1652" s="30"/>
      <c r="T1652" s="30"/>
      <c r="U1652" s="30"/>
      <c r="V1652" s="34">
        <f t="shared" si="256"/>
        <v>1</v>
      </c>
    </row>
    <row r="1653" spans="1:22" s="34" customFormat="1" x14ac:dyDescent="0.25">
      <c r="A1653" s="30">
        <f t="shared" si="257"/>
        <v>1</v>
      </c>
      <c r="D1653" s="33">
        <v>1649</v>
      </c>
      <c r="E1653" s="35"/>
      <c r="F1653" s="36"/>
      <c r="G1653" s="36"/>
      <c r="H1653" s="72"/>
      <c r="I1653" s="77"/>
      <c r="J1653" s="81" t="str">
        <f t="shared" si="258"/>
        <v/>
      </c>
      <c r="K1653"/>
      <c r="L1653" s="30">
        <f t="shared" si="259"/>
        <v>0</v>
      </c>
      <c r="M1653" s="30">
        <f t="shared" si="250"/>
        <v>0</v>
      </c>
      <c r="N1653" s="30">
        <f t="shared" si="251"/>
        <v>0</v>
      </c>
      <c r="O1653" s="30">
        <f t="shared" si="252"/>
        <v>0</v>
      </c>
      <c r="P1653" s="30">
        <f t="shared" si="253"/>
        <v>0</v>
      </c>
      <c r="Q1653" s="30">
        <f t="shared" si="254"/>
        <v>0</v>
      </c>
      <c r="R1653" s="30">
        <f t="shared" si="255"/>
        <v>0</v>
      </c>
      <c r="S1653" s="30"/>
      <c r="T1653" s="30"/>
      <c r="U1653" s="30"/>
      <c r="V1653" s="34">
        <f t="shared" si="256"/>
        <v>1</v>
      </c>
    </row>
    <row r="1654" spans="1:22" s="34" customFormat="1" x14ac:dyDescent="0.25">
      <c r="A1654" s="30">
        <f t="shared" si="257"/>
        <v>1</v>
      </c>
      <c r="D1654" s="33">
        <v>1650</v>
      </c>
      <c r="E1654" s="35"/>
      <c r="F1654" s="36"/>
      <c r="G1654" s="36"/>
      <c r="H1654" s="72"/>
      <c r="I1654" s="77"/>
      <c r="J1654" s="81" t="str">
        <f t="shared" si="258"/>
        <v/>
      </c>
      <c r="K1654"/>
      <c r="L1654" s="30">
        <f t="shared" si="259"/>
        <v>0</v>
      </c>
      <c r="M1654" s="30">
        <f t="shared" si="250"/>
        <v>0</v>
      </c>
      <c r="N1654" s="30">
        <f t="shared" si="251"/>
        <v>0</v>
      </c>
      <c r="O1654" s="30">
        <f t="shared" si="252"/>
        <v>0</v>
      </c>
      <c r="P1654" s="30">
        <f t="shared" si="253"/>
        <v>0</v>
      </c>
      <c r="Q1654" s="30">
        <f t="shared" si="254"/>
        <v>0</v>
      </c>
      <c r="R1654" s="30">
        <f t="shared" si="255"/>
        <v>0</v>
      </c>
      <c r="S1654" s="30"/>
      <c r="T1654" s="30"/>
      <c r="U1654" s="30"/>
      <c r="V1654" s="34">
        <f t="shared" si="256"/>
        <v>1</v>
      </c>
    </row>
    <row r="1655" spans="1:22" s="34" customFormat="1" x14ac:dyDescent="0.25">
      <c r="A1655" s="30">
        <f t="shared" si="257"/>
        <v>1</v>
      </c>
      <c r="D1655" s="33">
        <v>1651</v>
      </c>
      <c r="E1655" s="35"/>
      <c r="F1655" s="36"/>
      <c r="G1655" s="36"/>
      <c r="H1655" s="72"/>
      <c r="I1655" s="77"/>
      <c r="J1655" s="81" t="str">
        <f t="shared" si="258"/>
        <v/>
      </c>
      <c r="K1655"/>
      <c r="L1655" s="30">
        <f t="shared" si="259"/>
        <v>0</v>
      </c>
      <c r="M1655" s="30">
        <f t="shared" si="250"/>
        <v>0</v>
      </c>
      <c r="N1655" s="30">
        <f t="shared" si="251"/>
        <v>0</v>
      </c>
      <c r="O1655" s="30">
        <f t="shared" si="252"/>
        <v>0</v>
      </c>
      <c r="P1655" s="30">
        <f t="shared" si="253"/>
        <v>0</v>
      </c>
      <c r="Q1655" s="30">
        <f t="shared" si="254"/>
        <v>0</v>
      </c>
      <c r="R1655" s="30">
        <f t="shared" si="255"/>
        <v>0</v>
      </c>
      <c r="S1655" s="30"/>
      <c r="T1655" s="30"/>
      <c r="U1655" s="30"/>
      <c r="V1655" s="34">
        <f t="shared" si="256"/>
        <v>1</v>
      </c>
    </row>
    <row r="1656" spans="1:22" s="34" customFormat="1" x14ac:dyDescent="0.25">
      <c r="A1656" s="30">
        <f t="shared" si="257"/>
        <v>1</v>
      </c>
      <c r="D1656" s="33">
        <v>1652</v>
      </c>
      <c r="E1656" s="35"/>
      <c r="F1656" s="36"/>
      <c r="G1656" s="36"/>
      <c r="H1656" s="72"/>
      <c r="I1656" s="77"/>
      <c r="J1656" s="81" t="str">
        <f t="shared" si="258"/>
        <v/>
      </c>
      <c r="K1656"/>
      <c r="L1656" s="30">
        <f t="shared" si="259"/>
        <v>0</v>
      </c>
      <c r="M1656" s="30">
        <f t="shared" si="250"/>
        <v>0</v>
      </c>
      <c r="N1656" s="30">
        <f t="shared" si="251"/>
        <v>0</v>
      </c>
      <c r="O1656" s="30">
        <f t="shared" si="252"/>
        <v>0</v>
      </c>
      <c r="P1656" s="30">
        <f t="shared" si="253"/>
        <v>0</v>
      </c>
      <c r="Q1656" s="30">
        <f t="shared" si="254"/>
        <v>0</v>
      </c>
      <c r="R1656" s="30">
        <f t="shared" si="255"/>
        <v>0</v>
      </c>
      <c r="S1656" s="30"/>
      <c r="T1656" s="30"/>
      <c r="U1656" s="30"/>
      <c r="V1656" s="34">
        <f t="shared" si="256"/>
        <v>1</v>
      </c>
    </row>
    <row r="1657" spans="1:22" s="34" customFormat="1" x14ac:dyDescent="0.25">
      <c r="A1657" s="30">
        <f t="shared" si="257"/>
        <v>1</v>
      </c>
      <c r="D1657" s="33">
        <v>1653</v>
      </c>
      <c r="E1657" s="35"/>
      <c r="F1657" s="36"/>
      <c r="G1657" s="36"/>
      <c r="H1657" s="72"/>
      <c r="I1657" s="77"/>
      <c r="J1657" s="81" t="str">
        <f t="shared" si="258"/>
        <v/>
      </c>
      <c r="K1657"/>
      <c r="L1657" s="30">
        <f t="shared" si="259"/>
        <v>0</v>
      </c>
      <c r="M1657" s="30">
        <f t="shared" si="250"/>
        <v>0</v>
      </c>
      <c r="N1657" s="30">
        <f t="shared" si="251"/>
        <v>0</v>
      </c>
      <c r="O1657" s="30">
        <f t="shared" si="252"/>
        <v>0</v>
      </c>
      <c r="P1657" s="30">
        <f t="shared" si="253"/>
        <v>0</v>
      </c>
      <c r="Q1657" s="30">
        <f t="shared" si="254"/>
        <v>0</v>
      </c>
      <c r="R1657" s="30">
        <f t="shared" si="255"/>
        <v>0</v>
      </c>
      <c r="S1657" s="30"/>
      <c r="T1657" s="30"/>
      <c r="U1657" s="30"/>
      <c r="V1657" s="34">
        <f t="shared" si="256"/>
        <v>1</v>
      </c>
    </row>
    <row r="1658" spans="1:22" s="34" customFormat="1" x14ac:dyDescent="0.25">
      <c r="A1658" s="30">
        <f t="shared" si="257"/>
        <v>1</v>
      </c>
      <c r="D1658" s="33">
        <v>1654</v>
      </c>
      <c r="E1658" s="35"/>
      <c r="F1658" s="36"/>
      <c r="G1658" s="36"/>
      <c r="H1658" s="72"/>
      <c r="I1658" s="77"/>
      <c r="J1658" s="81" t="str">
        <f t="shared" si="258"/>
        <v/>
      </c>
      <c r="K1658"/>
      <c r="L1658" s="30">
        <f t="shared" si="259"/>
        <v>0</v>
      </c>
      <c r="M1658" s="30">
        <f t="shared" si="250"/>
        <v>0</v>
      </c>
      <c r="N1658" s="30">
        <f t="shared" si="251"/>
        <v>0</v>
      </c>
      <c r="O1658" s="30">
        <f t="shared" si="252"/>
        <v>0</v>
      </c>
      <c r="P1658" s="30">
        <f t="shared" si="253"/>
        <v>0</v>
      </c>
      <c r="Q1658" s="30">
        <f t="shared" si="254"/>
        <v>0</v>
      </c>
      <c r="R1658" s="30">
        <f t="shared" si="255"/>
        <v>0</v>
      </c>
      <c r="S1658" s="30"/>
      <c r="T1658" s="30"/>
      <c r="U1658" s="30"/>
      <c r="V1658" s="34">
        <f t="shared" si="256"/>
        <v>1</v>
      </c>
    </row>
    <row r="1659" spans="1:22" s="34" customFormat="1" x14ac:dyDescent="0.25">
      <c r="A1659" s="30">
        <f t="shared" si="257"/>
        <v>1</v>
      </c>
      <c r="D1659" s="33">
        <v>1655</v>
      </c>
      <c r="E1659" s="35"/>
      <c r="F1659" s="36"/>
      <c r="G1659" s="36"/>
      <c r="H1659" s="72"/>
      <c r="I1659" s="77"/>
      <c r="J1659" s="81" t="str">
        <f t="shared" si="258"/>
        <v/>
      </c>
      <c r="K1659"/>
      <c r="L1659" s="30">
        <f t="shared" si="259"/>
        <v>0</v>
      </c>
      <c r="M1659" s="30">
        <f t="shared" si="250"/>
        <v>0</v>
      </c>
      <c r="N1659" s="30">
        <f t="shared" si="251"/>
        <v>0</v>
      </c>
      <c r="O1659" s="30">
        <f t="shared" si="252"/>
        <v>0</v>
      </c>
      <c r="P1659" s="30">
        <f t="shared" si="253"/>
        <v>0</v>
      </c>
      <c r="Q1659" s="30">
        <f t="shared" si="254"/>
        <v>0</v>
      </c>
      <c r="R1659" s="30">
        <f t="shared" si="255"/>
        <v>0</v>
      </c>
      <c r="S1659" s="30"/>
      <c r="T1659" s="30"/>
      <c r="U1659" s="30"/>
      <c r="V1659" s="34">
        <f t="shared" si="256"/>
        <v>1</v>
      </c>
    </row>
    <row r="1660" spans="1:22" s="34" customFormat="1" x14ac:dyDescent="0.25">
      <c r="A1660" s="30">
        <f t="shared" si="257"/>
        <v>1</v>
      </c>
      <c r="D1660" s="33">
        <v>1656</v>
      </c>
      <c r="E1660" s="35"/>
      <c r="F1660" s="36"/>
      <c r="G1660" s="36"/>
      <c r="H1660" s="72"/>
      <c r="I1660" s="77"/>
      <c r="J1660" s="81" t="str">
        <f t="shared" si="258"/>
        <v/>
      </c>
      <c r="K1660"/>
      <c r="L1660" s="30">
        <f t="shared" si="259"/>
        <v>0</v>
      </c>
      <c r="M1660" s="30">
        <f t="shared" si="250"/>
        <v>0</v>
      </c>
      <c r="N1660" s="30">
        <f t="shared" si="251"/>
        <v>0</v>
      </c>
      <c r="O1660" s="30">
        <f t="shared" si="252"/>
        <v>0</v>
      </c>
      <c r="P1660" s="30">
        <f t="shared" si="253"/>
        <v>0</v>
      </c>
      <c r="Q1660" s="30">
        <f t="shared" si="254"/>
        <v>0</v>
      </c>
      <c r="R1660" s="30">
        <f t="shared" si="255"/>
        <v>0</v>
      </c>
      <c r="S1660" s="30"/>
      <c r="T1660" s="30"/>
      <c r="U1660" s="30"/>
      <c r="V1660" s="34">
        <f t="shared" si="256"/>
        <v>1</v>
      </c>
    </row>
    <row r="1661" spans="1:22" s="34" customFormat="1" x14ac:dyDescent="0.25">
      <c r="A1661" s="30">
        <f t="shared" si="257"/>
        <v>1</v>
      </c>
      <c r="D1661" s="33">
        <v>1657</v>
      </c>
      <c r="E1661" s="35"/>
      <c r="F1661" s="36"/>
      <c r="G1661" s="36"/>
      <c r="H1661" s="72"/>
      <c r="I1661" s="77"/>
      <c r="J1661" s="81" t="str">
        <f t="shared" si="258"/>
        <v/>
      </c>
      <c r="K1661"/>
      <c r="L1661" s="30">
        <f t="shared" si="259"/>
        <v>0</v>
      </c>
      <c r="M1661" s="30">
        <f t="shared" si="250"/>
        <v>0</v>
      </c>
      <c r="N1661" s="30">
        <f t="shared" si="251"/>
        <v>0</v>
      </c>
      <c r="O1661" s="30">
        <f t="shared" si="252"/>
        <v>0</v>
      </c>
      <c r="P1661" s="30">
        <f t="shared" si="253"/>
        <v>0</v>
      </c>
      <c r="Q1661" s="30">
        <f t="shared" si="254"/>
        <v>0</v>
      </c>
      <c r="R1661" s="30">
        <f t="shared" si="255"/>
        <v>0</v>
      </c>
      <c r="S1661" s="30"/>
      <c r="T1661" s="30"/>
      <c r="U1661" s="30"/>
      <c r="V1661" s="34">
        <f t="shared" si="256"/>
        <v>1</v>
      </c>
    </row>
    <row r="1662" spans="1:22" s="34" customFormat="1" x14ac:dyDescent="0.25">
      <c r="A1662" s="30">
        <f t="shared" si="257"/>
        <v>1</v>
      </c>
      <c r="D1662" s="33">
        <v>1658</v>
      </c>
      <c r="E1662" s="35"/>
      <c r="F1662" s="36"/>
      <c r="G1662" s="36"/>
      <c r="H1662" s="72"/>
      <c r="I1662" s="77"/>
      <c r="J1662" s="81" t="str">
        <f t="shared" si="258"/>
        <v/>
      </c>
      <c r="K1662"/>
      <c r="L1662" s="30">
        <f t="shared" si="259"/>
        <v>0</v>
      </c>
      <c r="M1662" s="30">
        <f t="shared" si="250"/>
        <v>0</v>
      </c>
      <c r="N1662" s="30">
        <f t="shared" si="251"/>
        <v>0</v>
      </c>
      <c r="O1662" s="30">
        <f t="shared" si="252"/>
        <v>0</v>
      </c>
      <c r="P1662" s="30">
        <f t="shared" si="253"/>
        <v>0</v>
      </c>
      <c r="Q1662" s="30">
        <f t="shared" si="254"/>
        <v>0</v>
      </c>
      <c r="R1662" s="30">
        <f t="shared" si="255"/>
        <v>0</v>
      </c>
      <c r="S1662" s="30"/>
      <c r="T1662" s="30"/>
      <c r="U1662" s="30"/>
      <c r="V1662" s="34">
        <f t="shared" si="256"/>
        <v>1</v>
      </c>
    </row>
    <row r="1663" spans="1:22" s="34" customFormat="1" x14ac:dyDescent="0.25">
      <c r="A1663" s="30">
        <f t="shared" si="257"/>
        <v>1</v>
      </c>
      <c r="D1663" s="33">
        <v>1659</v>
      </c>
      <c r="E1663" s="35"/>
      <c r="F1663" s="36"/>
      <c r="G1663" s="36"/>
      <c r="H1663" s="72"/>
      <c r="I1663" s="77"/>
      <c r="J1663" s="81" t="str">
        <f t="shared" si="258"/>
        <v/>
      </c>
      <c r="K1663"/>
      <c r="L1663" s="30">
        <f t="shared" si="259"/>
        <v>0</v>
      </c>
      <c r="M1663" s="30">
        <f t="shared" si="250"/>
        <v>0</v>
      </c>
      <c r="N1663" s="30">
        <f t="shared" si="251"/>
        <v>0</v>
      </c>
      <c r="O1663" s="30">
        <f t="shared" si="252"/>
        <v>0</v>
      </c>
      <c r="P1663" s="30">
        <f t="shared" si="253"/>
        <v>0</v>
      </c>
      <c r="Q1663" s="30">
        <f t="shared" si="254"/>
        <v>0</v>
      </c>
      <c r="R1663" s="30">
        <f t="shared" si="255"/>
        <v>0</v>
      </c>
      <c r="S1663" s="30"/>
      <c r="T1663" s="30"/>
      <c r="U1663" s="30"/>
      <c r="V1663" s="34">
        <f t="shared" si="256"/>
        <v>1</v>
      </c>
    </row>
    <row r="1664" spans="1:22" s="34" customFormat="1" x14ac:dyDescent="0.25">
      <c r="A1664" s="30">
        <f t="shared" si="257"/>
        <v>1</v>
      </c>
      <c r="D1664" s="33">
        <v>1660</v>
      </c>
      <c r="E1664" s="35"/>
      <c r="F1664" s="36"/>
      <c r="G1664" s="36"/>
      <c r="H1664" s="72"/>
      <c r="I1664" s="77"/>
      <c r="J1664" s="81" t="str">
        <f t="shared" si="258"/>
        <v/>
      </c>
      <c r="K1664"/>
      <c r="L1664" s="30">
        <f t="shared" si="259"/>
        <v>0</v>
      </c>
      <c r="M1664" s="30">
        <f t="shared" si="250"/>
        <v>0</v>
      </c>
      <c r="N1664" s="30">
        <f t="shared" si="251"/>
        <v>0</v>
      </c>
      <c r="O1664" s="30">
        <f t="shared" si="252"/>
        <v>0</v>
      </c>
      <c r="P1664" s="30">
        <f t="shared" si="253"/>
        <v>0</v>
      </c>
      <c r="Q1664" s="30">
        <f t="shared" si="254"/>
        <v>0</v>
      </c>
      <c r="R1664" s="30">
        <f t="shared" si="255"/>
        <v>0</v>
      </c>
      <c r="S1664" s="30"/>
      <c r="T1664" s="30"/>
      <c r="U1664" s="30"/>
      <c r="V1664" s="34">
        <f t="shared" si="256"/>
        <v>1</v>
      </c>
    </row>
    <row r="1665" spans="1:22" s="34" customFormat="1" x14ac:dyDescent="0.25">
      <c r="A1665" s="30">
        <f t="shared" si="257"/>
        <v>1</v>
      </c>
      <c r="D1665" s="33">
        <v>1661</v>
      </c>
      <c r="E1665" s="35"/>
      <c r="F1665" s="36"/>
      <c r="G1665" s="36"/>
      <c r="H1665" s="72"/>
      <c r="I1665" s="77"/>
      <c r="J1665" s="81" t="str">
        <f t="shared" si="258"/>
        <v/>
      </c>
      <c r="K1665"/>
      <c r="L1665" s="30">
        <f t="shared" si="259"/>
        <v>0</v>
      </c>
      <c r="M1665" s="30">
        <f t="shared" si="250"/>
        <v>0</v>
      </c>
      <c r="N1665" s="30">
        <f t="shared" si="251"/>
        <v>0</v>
      </c>
      <c r="O1665" s="30">
        <f t="shared" si="252"/>
        <v>0</v>
      </c>
      <c r="P1665" s="30">
        <f t="shared" si="253"/>
        <v>0</v>
      </c>
      <c r="Q1665" s="30">
        <f t="shared" si="254"/>
        <v>0</v>
      </c>
      <c r="R1665" s="30">
        <f t="shared" si="255"/>
        <v>0</v>
      </c>
      <c r="S1665" s="30"/>
      <c r="T1665" s="30"/>
      <c r="U1665" s="30"/>
      <c r="V1665" s="34">
        <f t="shared" si="256"/>
        <v>1</v>
      </c>
    </row>
    <row r="1666" spans="1:22" s="34" customFormat="1" x14ac:dyDescent="0.25">
      <c r="A1666" s="30">
        <f t="shared" si="257"/>
        <v>1</v>
      </c>
      <c r="D1666" s="33">
        <v>1662</v>
      </c>
      <c r="E1666" s="35"/>
      <c r="F1666" s="36"/>
      <c r="G1666" s="36"/>
      <c r="H1666" s="72"/>
      <c r="I1666" s="77"/>
      <c r="J1666" s="81" t="str">
        <f t="shared" si="258"/>
        <v/>
      </c>
      <c r="K1666"/>
      <c r="L1666" s="30">
        <f t="shared" si="259"/>
        <v>0</v>
      </c>
      <c r="M1666" s="30">
        <f t="shared" si="250"/>
        <v>0</v>
      </c>
      <c r="N1666" s="30">
        <f t="shared" si="251"/>
        <v>0</v>
      </c>
      <c r="O1666" s="30">
        <f t="shared" si="252"/>
        <v>0</v>
      </c>
      <c r="P1666" s="30">
        <f t="shared" si="253"/>
        <v>0</v>
      </c>
      <c r="Q1666" s="30">
        <f t="shared" si="254"/>
        <v>0</v>
      </c>
      <c r="R1666" s="30">
        <f t="shared" si="255"/>
        <v>0</v>
      </c>
      <c r="S1666" s="30"/>
      <c r="T1666" s="30"/>
      <c r="U1666" s="30"/>
      <c r="V1666" s="34">
        <f t="shared" si="256"/>
        <v>1</v>
      </c>
    </row>
    <row r="1667" spans="1:22" s="34" customFormat="1" x14ac:dyDescent="0.25">
      <c r="A1667" s="30">
        <f t="shared" si="257"/>
        <v>1</v>
      </c>
      <c r="D1667" s="33">
        <v>1663</v>
      </c>
      <c r="E1667" s="35"/>
      <c r="F1667" s="36"/>
      <c r="G1667" s="36"/>
      <c r="H1667" s="72"/>
      <c r="I1667" s="77"/>
      <c r="J1667" s="81" t="str">
        <f t="shared" si="258"/>
        <v/>
      </c>
      <c r="K1667"/>
      <c r="L1667" s="30">
        <f t="shared" si="259"/>
        <v>0</v>
      </c>
      <c r="M1667" s="30">
        <f t="shared" si="250"/>
        <v>0</v>
      </c>
      <c r="N1667" s="30">
        <f t="shared" si="251"/>
        <v>0</v>
      </c>
      <c r="O1667" s="30">
        <f t="shared" si="252"/>
        <v>0</v>
      </c>
      <c r="P1667" s="30">
        <f t="shared" si="253"/>
        <v>0</v>
      </c>
      <c r="Q1667" s="30">
        <f t="shared" si="254"/>
        <v>0</v>
      </c>
      <c r="R1667" s="30">
        <f t="shared" si="255"/>
        <v>0</v>
      </c>
      <c r="S1667" s="30"/>
      <c r="T1667" s="30"/>
      <c r="U1667" s="30"/>
      <c r="V1667" s="34">
        <f t="shared" si="256"/>
        <v>1</v>
      </c>
    </row>
    <row r="1668" spans="1:22" s="34" customFormat="1" x14ac:dyDescent="0.25">
      <c r="A1668" s="30">
        <f t="shared" si="257"/>
        <v>1</v>
      </c>
      <c r="D1668" s="33">
        <v>1664</v>
      </c>
      <c r="E1668" s="35"/>
      <c r="F1668" s="36"/>
      <c r="G1668" s="36"/>
      <c r="H1668" s="72"/>
      <c r="I1668" s="77"/>
      <c r="J1668" s="81" t="str">
        <f t="shared" si="258"/>
        <v/>
      </c>
      <c r="K1668"/>
      <c r="L1668" s="30">
        <f t="shared" si="259"/>
        <v>0</v>
      </c>
      <c r="M1668" s="30">
        <f t="shared" si="250"/>
        <v>0</v>
      </c>
      <c r="N1668" s="30">
        <f t="shared" si="251"/>
        <v>0</v>
      </c>
      <c r="O1668" s="30">
        <f t="shared" si="252"/>
        <v>0</v>
      </c>
      <c r="P1668" s="30">
        <f t="shared" si="253"/>
        <v>0</v>
      </c>
      <c r="Q1668" s="30">
        <f t="shared" si="254"/>
        <v>0</v>
      </c>
      <c r="R1668" s="30">
        <f t="shared" si="255"/>
        <v>0</v>
      </c>
      <c r="S1668" s="30"/>
      <c r="T1668" s="30"/>
      <c r="U1668" s="30"/>
      <c r="V1668" s="34">
        <f t="shared" si="256"/>
        <v>1</v>
      </c>
    </row>
    <row r="1669" spans="1:22" s="34" customFormat="1" x14ac:dyDescent="0.25">
      <c r="A1669" s="30">
        <f t="shared" si="257"/>
        <v>1</v>
      </c>
      <c r="D1669" s="33">
        <v>1665</v>
      </c>
      <c r="E1669" s="35"/>
      <c r="F1669" s="36"/>
      <c r="G1669" s="36"/>
      <c r="H1669" s="72"/>
      <c r="I1669" s="77"/>
      <c r="J1669" s="81" t="str">
        <f t="shared" si="258"/>
        <v/>
      </c>
      <c r="K1669"/>
      <c r="L1669" s="30">
        <f t="shared" si="259"/>
        <v>0</v>
      </c>
      <c r="M1669" s="30">
        <f t="shared" ref="M1669:M1732" si="260">IF(E1669&lt;&gt;"",1,0)</f>
        <v>0</v>
      </c>
      <c r="N1669" s="30">
        <f t="shared" ref="N1669:N1732" si="261">IF(F1669&lt;&gt;"",1,0)</f>
        <v>0</v>
      </c>
      <c r="O1669" s="30">
        <f t="shared" ref="O1669:O1732" si="262">IF(G1669&lt;&gt;"",1,0)</f>
        <v>0</v>
      </c>
      <c r="P1669" s="30">
        <f t="shared" ref="P1669:P1732" si="263">IF(H1669&lt;&gt;"",1,0)</f>
        <v>0</v>
      </c>
      <c r="Q1669" s="30">
        <f t="shared" ref="Q1669:Q1732" si="264">IF(I1669&lt;&gt;"",1,0)</f>
        <v>0</v>
      </c>
      <c r="R1669" s="30">
        <f t="shared" ref="R1669:R1732" si="265">IF(J1669&lt;&gt;"",1,0)</f>
        <v>0</v>
      </c>
      <c r="S1669" s="30"/>
      <c r="T1669" s="30"/>
      <c r="U1669" s="30"/>
      <c r="V1669" s="34">
        <f t="shared" ref="V1669:V1732" si="266">IF(LEN(H1669)=9,IF(ISNA(AND(MID(H1669,1,3)="sch",VALUE(MID(H1669,4,2))&gt;0,VALUE(MID(H1669,6,4))&gt;0)),0,IF(AND(MID(H1669,1,3)="sch",VALUE(MID(H1669,4,2))&gt;0,VALUE(MID(H1669,6,4))&gt;0),1,0)),IF(P1669=0,1,0))</f>
        <v>1</v>
      </c>
    </row>
    <row r="1670" spans="1:22" s="34" customFormat="1" x14ac:dyDescent="0.25">
      <c r="A1670" s="30">
        <f t="shared" ref="A1670:A1733" si="267">IF(L1670=0,1,IF(M1670*(N1670+O1670)*V1670&gt;0,1,0))</f>
        <v>1</v>
      </c>
      <c r="D1670" s="33">
        <v>1666</v>
      </c>
      <c r="E1670" s="35"/>
      <c r="F1670" s="36"/>
      <c r="G1670" s="36"/>
      <c r="H1670" s="72"/>
      <c r="I1670" s="77"/>
      <c r="J1670" s="81" t="str">
        <f t="shared" ref="J1670:J1733" si="268">IF(E1670&lt;&gt;"",0,"")</f>
        <v/>
      </c>
      <c r="K1670"/>
      <c r="L1670" s="30">
        <f t="shared" ref="L1670:L1733" si="269">IF(LEN(E1670&amp;F1670&amp;G1670&amp;H1670&amp;I1670&amp;J1670)&gt;0,1,0)</f>
        <v>0</v>
      </c>
      <c r="M1670" s="30">
        <f t="shared" si="260"/>
        <v>0</v>
      </c>
      <c r="N1670" s="30">
        <f t="shared" si="261"/>
        <v>0</v>
      </c>
      <c r="O1670" s="30">
        <f t="shared" si="262"/>
        <v>0</v>
      </c>
      <c r="P1670" s="30">
        <f t="shared" si="263"/>
        <v>0</v>
      </c>
      <c r="Q1670" s="30">
        <f t="shared" si="264"/>
        <v>0</v>
      </c>
      <c r="R1670" s="30">
        <f t="shared" si="265"/>
        <v>0</v>
      </c>
      <c r="S1670" s="30"/>
      <c r="T1670" s="30"/>
      <c r="U1670" s="30"/>
      <c r="V1670" s="34">
        <f t="shared" si="266"/>
        <v>1</v>
      </c>
    </row>
    <row r="1671" spans="1:22" s="34" customFormat="1" x14ac:dyDescent="0.25">
      <c r="A1671" s="30">
        <f t="shared" si="267"/>
        <v>1</v>
      </c>
      <c r="D1671" s="33">
        <v>1667</v>
      </c>
      <c r="E1671" s="35"/>
      <c r="F1671" s="36"/>
      <c r="G1671" s="36"/>
      <c r="H1671" s="72"/>
      <c r="I1671" s="77"/>
      <c r="J1671" s="81" t="str">
        <f t="shared" si="268"/>
        <v/>
      </c>
      <c r="K1671"/>
      <c r="L1671" s="30">
        <f t="shared" si="269"/>
        <v>0</v>
      </c>
      <c r="M1671" s="30">
        <f t="shared" si="260"/>
        <v>0</v>
      </c>
      <c r="N1671" s="30">
        <f t="shared" si="261"/>
        <v>0</v>
      </c>
      <c r="O1671" s="30">
        <f t="shared" si="262"/>
        <v>0</v>
      </c>
      <c r="P1671" s="30">
        <f t="shared" si="263"/>
        <v>0</v>
      </c>
      <c r="Q1671" s="30">
        <f t="shared" si="264"/>
        <v>0</v>
      </c>
      <c r="R1671" s="30">
        <f t="shared" si="265"/>
        <v>0</v>
      </c>
      <c r="S1671" s="30"/>
      <c r="T1671" s="30"/>
      <c r="U1671" s="30"/>
      <c r="V1671" s="34">
        <f t="shared" si="266"/>
        <v>1</v>
      </c>
    </row>
    <row r="1672" spans="1:22" s="34" customFormat="1" x14ac:dyDescent="0.25">
      <c r="A1672" s="30">
        <f t="shared" si="267"/>
        <v>1</v>
      </c>
      <c r="D1672" s="33">
        <v>1668</v>
      </c>
      <c r="E1672" s="35"/>
      <c r="F1672" s="36"/>
      <c r="G1672" s="36"/>
      <c r="H1672" s="72"/>
      <c r="I1672" s="77"/>
      <c r="J1672" s="81" t="str">
        <f t="shared" si="268"/>
        <v/>
      </c>
      <c r="K1672"/>
      <c r="L1672" s="30">
        <f t="shared" si="269"/>
        <v>0</v>
      </c>
      <c r="M1672" s="30">
        <f t="shared" si="260"/>
        <v>0</v>
      </c>
      <c r="N1672" s="30">
        <f t="shared" si="261"/>
        <v>0</v>
      </c>
      <c r="O1672" s="30">
        <f t="shared" si="262"/>
        <v>0</v>
      </c>
      <c r="P1672" s="30">
        <f t="shared" si="263"/>
        <v>0</v>
      </c>
      <c r="Q1672" s="30">
        <f t="shared" si="264"/>
        <v>0</v>
      </c>
      <c r="R1672" s="30">
        <f t="shared" si="265"/>
        <v>0</v>
      </c>
      <c r="S1672" s="30"/>
      <c r="T1672" s="30"/>
      <c r="U1672" s="30"/>
      <c r="V1672" s="34">
        <f t="shared" si="266"/>
        <v>1</v>
      </c>
    </row>
    <row r="1673" spans="1:22" s="34" customFormat="1" x14ac:dyDescent="0.25">
      <c r="A1673" s="30">
        <f t="shared" si="267"/>
        <v>1</v>
      </c>
      <c r="D1673" s="33">
        <v>1669</v>
      </c>
      <c r="E1673" s="35"/>
      <c r="F1673" s="36"/>
      <c r="G1673" s="36"/>
      <c r="H1673" s="72"/>
      <c r="I1673" s="77"/>
      <c r="J1673" s="81" t="str">
        <f t="shared" si="268"/>
        <v/>
      </c>
      <c r="K1673"/>
      <c r="L1673" s="30">
        <f t="shared" si="269"/>
        <v>0</v>
      </c>
      <c r="M1673" s="30">
        <f t="shared" si="260"/>
        <v>0</v>
      </c>
      <c r="N1673" s="30">
        <f t="shared" si="261"/>
        <v>0</v>
      </c>
      <c r="O1673" s="30">
        <f t="shared" si="262"/>
        <v>0</v>
      </c>
      <c r="P1673" s="30">
        <f t="shared" si="263"/>
        <v>0</v>
      </c>
      <c r="Q1673" s="30">
        <f t="shared" si="264"/>
        <v>0</v>
      </c>
      <c r="R1673" s="30">
        <f t="shared" si="265"/>
        <v>0</v>
      </c>
      <c r="S1673" s="30"/>
      <c r="T1673" s="30"/>
      <c r="U1673" s="30"/>
      <c r="V1673" s="34">
        <f t="shared" si="266"/>
        <v>1</v>
      </c>
    </row>
    <row r="1674" spans="1:22" s="34" customFormat="1" x14ac:dyDescent="0.25">
      <c r="A1674" s="30">
        <f t="shared" si="267"/>
        <v>1</v>
      </c>
      <c r="D1674" s="33">
        <v>1670</v>
      </c>
      <c r="E1674" s="35"/>
      <c r="F1674" s="36"/>
      <c r="G1674" s="36"/>
      <c r="H1674" s="72"/>
      <c r="I1674" s="77"/>
      <c r="J1674" s="81" t="str">
        <f t="shared" si="268"/>
        <v/>
      </c>
      <c r="K1674"/>
      <c r="L1674" s="30">
        <f t="shared" si="269"/>
        <v>0</v>
      </c>
      <c r="M1674" s="30">
        <f t="shared" si="260"/>
        <v>0</v>
      </c>
      <c r="N1674" s="30">
        <f t="shared" si="261"/>
        <v>0</v>
      </c>
      <c r="O1674" s="30">
        <f t="shared" si="262"/>
        <v>0</v>
      </c>
      <c r="P1674" s="30">
        <f t="shared" si="263"/>
        <v>0</v>
      </c>
      <c r="Q1674" s="30">
        <f t="shared" si="264"/>
        <v>0</v>
      </c>
      <c r="R1674" s="30">
        <f t="shared" si="265"/>
        <v>0</v>
      </c>
      <c r="S1674" s="30"/>
      <c r="T1674" s="30"/>
      <c r="U1674" s="30"/>
      <c r="V1674" s="34">
        <f t="shared" si="266"/>
        <v>1</v>
      </c>
    </row>
    <row r="1675" spans="1:22" s="34" customFormat="1" x14ac:dyDescent="0.25">
      <c r="A1675" s="30">
        <f t="shared" si="267"/>
        <v>1</v>
      </c>
      <c r="D1675" s="33">
        <v>1671</v>
      </c>
      <c r="E1675" s="35"/>
      <c r="F1675" s="36"/>
      <c r="G1675" s="36"/>
      <c r="H1675" s="72"/>
      <c r="I1675" s="77"/>
      <c r="J1675" s="81" t="str">
        <f t="shared" si="268"/>
        <v/>
      </c>
      <c r="K1675"/>
      <c r="L1675" s="30">
        <f t="shared" si="269"/>
        <v>0</v>
      </c>
      <c r="M1675" s="30">
        <f t="shared" si="260"/>
        <v>0</v>
      </c>
      <c r="N1675" s="30">
        <f t="shared" si="261"/>
        <v>0</v>
      </c>
      <c r="O1675" s="30">
        <f t="shared" si="262"/>
        <v>0</v>
      </c>
      <c r="P1675" s="30">
        <f t="shared" si="263"/>
        <v>0</v>
      </c>
      <c r="Q1675" s="30">
        <f t="shared" si="264"/>
        <v>0</v>
      </c>
      <c r="R1675" s="30">
        <f t="shared" si="265"/>
        <v>0</v>
      </c>
      <c r="S1675" s="30"/>
      <c r="T1675" s="30"/>
      <c r="U1675" s="30"/>
      <c r="V1675" s="34">
        <f t="shared" si="266"/>
        <v>1</v>
      </c>
    </row>
    <row r="1676" spans="1:22" s="34" customFormat="1" x14ac:dyDescent="0.25">
      <c r="A1676" s="30">
        <f t="shared" si="267"/>
        <v>1</v>
      </c>
      <c r="D1676" s="33">
        <v>1672</v>
      </c>
      <c r="E1676" s="35"/>
      <c r="F1676" s="36"/>
      <c r="G1676" s="36"/>
      <c r="H1676" s="72"/>
      <c r="I1676" s="77"/>
      <c r="J1676" s="81" t="str">
        <f t="shared" si="268"/>
        <v/>
      </c>
      <c r="K1676"/>
      <c r="L1676" s="30">
        <f t="shared" si="269"/>
        <v>0</v>
      </c>
      <c r="M1676" s="30">
        <f t="shared" si="260"/>
        <v>0</v>
      </c>
      <c r="N1676" s="30">
        <f t="shared" si="261"/>
        <v>0</v>
      </c>
      <c r="O1676" s="30">
        <f t="shared" si="262"/>
        <v>0</v>
      </c>
      <c r="P1676" s="30">
        <f t="shared" si="263"/>
        <v>0</v>
      </c>
      <c r="Q1676" s="30">
        <f t="shared" si="264"/>
        <v>0</v>
      </c>
      <c r="R1676" s="30">
        <f t="shared" si="265"/>
        <v>0</v>
      </c>
      <c r="S1676" s="30"/>
      <c r="T1676" s="30"/>
      <c r="U1676" s="30"/>
      <c r="V1676" s="34">
        <f t="shared" si="266"/>
        <v>1</v>
      </c>
    </row>
    <row r="1677" spans="1:22" s="34" customFormat="1" x14ac:dyDescent="0.25">
      <c r="A1677" s="30">
        <f t="shared" si="267"/>
        <v>1</v>
      </c>
      <c r="D1677" s="33">
        <v>1673</v>
      </c>
      <c r="E1677" s="35"/>
      <c r="F1677" s="36"/>
      <c r="G1677" s="36"/>
      <c r="H1677" s="72"/>
      <c r="I1677" s="77"/>
      <c r="J1677" s="81" t="str">
        <f t="shared" si="268"/>
        <v/>
      </c>
      <c r="K1677"/>
      <c r="L1677" s="30">
        <f t="shared" si="269"/>
        <v>0</v>
      </c>
      <c r="M1677" s="30">
        <f t="shared" si="260"/>
        <v>0</v>
      </c>
      <c r="N1677" s="30">
        <f t="shared" si="261"/>
        <v>0</v>
      </c>
      <c r="O1677" s="30">
        <f t="shared" si="262"/>
        <v>0</v>
      </c>
      <c r="P1677" s="30">
        <f t="shared" si="263"/>
        <v>0</v>
      </c>
      <c r="Q1677" s="30">
        <f t="shared" si="264"/>
        <v>0</v>
      </c>
      <c r="R1677" s="30">
        <f t="shared" si="265"/>
        <v>0</v>
      </c>
      <c r="S1677" s="30"/>
      <c r="T1677" s="30"/>
      <c r="U1677" s="30"/>
      <c r="V1677" s="34">
        <f t="shared" si="266"/>
        <v>1</v>
      </c>
    </row>
    <row r="1678" spans="1:22" s="34" customFormat="1" x14ac:dyDescent="0.25">
      <c r="A1678" s="30">
        <f t="shared" si="267"/>
        <v>1</v>
      </c>
      <c r="D1678" s="33">
        <v>1674</v>
      </c>
      <c r="E1678" s="35"/>
      <c r="F1678" s="36"/>
      <c r="G1678" s="36"/>
      <c r="H1678" s="72"/>
      <c r="I1678" s="77"/>
      <c r="J1678" s="81" t="str">
        <f t="shared" si="268"/>
        <v/>
      </c>
      <c r="K1678"/>
      <c r="L1678" s="30">
        <f t="shared" si="269"/>
        <v>0</v>
      </c>
      <c r="M1678" s="30">
        <f t="shared" si="260"/>
        <v>0</v>
      </c>
      <c r="N1678" s="30">
        <f t="shared" si="261"/>
        <v>0</v>
      </c>
      <c r="O1678" s="30">
        <f t="shared" si="262"/>
        <v>0</v>
      </c>
      <c r="P1678" s="30">
        <f t="shared" si="263"/>
        <v>0</v>
      </c>
      <c r="Q1678" s="30">
        <f t="shared" si="264"/>
        <v>0</v>
      </c>
      <c r="R1678" s="30">
        <f t="shared" si="265"/>
        <v>0</v>
      </c>
      <c r="S1678" s="30"/>
      <c r="T1678" s="30"/>
      <c r="U1678" s="30"/>
      <c r="V1678" s="34">
        <f t="shared" si="266"/>
        <v>1</v>
      </c>
    </row>
    <row r="1679" spans="1:22" s="34" customFormat="1" x14ac:dyDescent="0.25">
      <c r="A1679" s="30">
        <f t="shared" si="267"/>
        <v>1</v>
      </c>
      <c r="D1679" s="33">
        <v>1675</v>
      </c>
      <c r="E1679" s="35"/>
      <c r="F1679" s="36"/>
      <c r="G1679" s="36"/>
      <c r="H1679" s="72"/>
      <c r="I1679" s="77"/>
      <c r="J1679" s="81" t="str">
        <f t="shared" si="268"/>
        <v/>
      </c>
      <c r="K1679"/>
      <c r="L1679" s="30">
        <f t="shared" si="269"/>
        <v>0</v>
      </c>
      <c r="M1679" s="30">
        <f t="shared" si="260"/>
        <v>0</v>
      </c>
      <c r="N1679" s="30">
        <f t="shared" si="261"/>
        <v>0</v>
      </c>
      <c r="O1679" s="30">
        <f t="shared" si="262"/>
        <v>0</v>
      </c>
      <c r="P1679" s="30">
        <f t="shared" si="263"/>
        <v>0</v>
      </c>
      <c r="Q1679" s="30">
        <f t="shared" si="264"/>
        <v>0</v>
      </c>
      <c r="R1679" s="30">
        <f t="shared" si="265"/>
        <v>0</v>
      </c>
      <c r="S1679" s="30"/>
      <c r="T1679" s="30"/>
      <c r="U1679" s="30"/>
      <c r="V1679" s="34">
        <f t="shared" si="266"/>
        <v>1</v>
      </c>
    </row>
    <row r="1680" spans="1:22" s="34" customFormat="1" x14ac:dyDescent="0.25">
      <c r="A1680" s="30">
        <f t="shared" si="267"/>
        <v>1</v>
      </c>
      <c r="D1680" s="33">
        <v>1676</v>
      </c>
      <c r="E1680" s="35"/>
      <c r="F1680" s="36"/>
      <c r="G1680" s="36"/>
      <c r="H1680" s="72"/>
      <c r="I1680" s="77"/>
      <c r="J1680" s="81" t="str">
        <f t="shared" si="268"/>
        <v/>
      </c>
      <c r="K1680"/>
      <c r="L1680" s="30">
        <f t="shared" si="269"/>
        <v>0</v>
      </c>
      <c r="M1680" s="30">
        <f t="shared" si="260"/>
        <v>0</v>
      </c>
      <c r="N1680" s="30">
        <f t="shared" si="261"/>
        <v>0</v>
      </c>
      <c r="O1680" s="30">
        <f t="shared" si="262"/>
        <v>0</v>
      </c>
      <c r="P1680" s="30">
        <f t="shared" si="263"/>
        <v>0</v>
      </c>
      <c r="Q1680" s="30">
        <f t="shared" si="264"/>
        <v>0</v>
      </c>
      <c r="R1680" s="30">
        <f t="shared" si="265"/>
        <v>0</v>
      </c>
      <c r="S1680" s="30"/>
      <c r="T1680" s="30"/>
      <c r="U1680" s="30"/>
      <c r="V1680" s="34">
        <f t="shared" si="266"/>
        <v>1</v>
      </c>
    </row>
    <row r="1681" spans="1:22" s="34" customFormat="1" x14ac:dyDescent="0.25">
      <c r="A1681" s="30">
        <f t="shared" si="267"/>
        <v>1</v>
      </c>
      <c r="D1681" s="33">
        <v>1677</v>
      </c>
      <c r="E1681" s="35"/>
      <c r="F1681" s="36"/>
      <c r="G1681" s="36"/>
      <c r="H1681" s="72"/>
      <c r="I1681" s="77"/>
      <c r="J1681" s="81" t="str">
        <f t="shared" si="268"/>
        <v/>
      </c>
      <c r="K1681"/>
      <c r="L1681" s="30">
        <f t="shared" si="269"/>
        <v>0</v>
      </c>
      <c r="M1681" s="30">
        <f t="shared" si="260"/>
        <v>0</v>
      </c>
      <c r="N1681" s="30">
        <f t="shared" si="261"/>
        <v>0</v>
      </c>
      <c r="O1681" s="30">
        <f t="shared" si="262"/>
        <v>0</v>
      </c>
      <c r="P1681" s="30">
        <f t="shared" si="263"/>
        <v>0</v>
      </c>
      <c r="Q1681" s="30">
        <f t="shared" si="264"/>
        <v>0</v>
      </c>
      <c r="R1681" s="30">
        <f t="shared" si="265"/>
        <v>0</v>
      </c>
      <c r="S1681" s="30"/>
      <c r="T1681" s="30"/>
      <c r="U1681" s="30"/>
      <c r="V1681" s="34">
        <f t="shared" si="266"/>
        <v>1</v>
      </c>
    </row>
    <row r="1682" spans="1:22" s="34" customFormat="1" x14ac:dyDescent="0.25">
      <c r="A1682" s="30">
        <f t="shared" si="267"/>
        <v>1</v>
      </c>
      <c r="D1682" s="33">
        <v>1678</v>
      </c>
      <c r="E1682" s="35"/>
      <c r="F1682" s="36"/>
      <c r="G1682" s="36"/>
      <c r="H1682" s="72"/>
      <c r="I1682" s="77"/>
      <c r="J1682" s="81" t="str">
        <f t="shared" si="268"/>
        <v/>
      </c>
      <c r="K1682"/>
      <c r="L1682" s="30">
        <f t="shared" si="269"/>
        <v>0</v>
      </c>
      <c r="M1682" s="30">
        <f t="shared" si="260"/>
        <v>0</v>
      </c>
      <c r="N1682" s="30">
        <f t="shared" si="261"/>
        <v>0</v>
      </c>
      <c r="O1682" s="30">
        <f t="shared" si="262"/>
        <v>0</v>
      </c>
      <c r="P1682" s="30">
        <f t="shared" si="263"/>
        <v>0</v>
      </c>
      <c r="Q1682" s="30">
        <f t="shared" si="264"/>
        <v>0</v>
      </c>
      <c r="R1682" s="30">
        <f t="shared" si="265"/>
        <v>0</v>
      </c>
      <c r="S1682" s="30"/>
      <c r="T1682" s="30"/>
      <c r="U1682" s="30"/>
      <c r="V1682" s="34">
        <f t="shared" si="266"/>
        <v>1</v>
      </c>
    </row>
    <row r="1683" spans="1:22" s="34" customFormat="1" x14ac:dyDescent="0.25">
      <c r="A1683" s="30">
        <f t="shared" si="267"/>
        <v>1</v>
      </c>
      <c r="D1683" s="33">
        <v>1679</v>
      </c>
      <c r="E1683" s="35"/>
      <c r="F1683" s="36"/>
      <c r="G1683" s="36"/>
      <c r="H1683" s="72"/>
      <c r="I1683" s="77"/>
      <c r="J1683" s="81" t="str">
        <f t="shared" si="268"/>
        <v/>
      </c>
      <c r="K1683"/>
      <c r="L1683" s="30">
        <f t="shared" si="269"/>
        <v>0</v>
      </c>
      <c r="M1683" s="30">
        <f t="shared" si="260"/>
        <v>0</v>
      </c>
      <c r="N1683" s="30">
        <f t="shared" si="261"/>
        <v>0</v>
      </c>
      <c r="O1683" s="30">
        <f t="shared" si="262"/>
        <v>0</v>
      </c>
      <c r="P1683" s="30">
        <f t="shared" si="263"/>
        <v>0</v>
      </c>
      <c r="Q1683" s="30">
        <f t="shared" si="264"/>
        <v>0</v>
      </c>
      <c r="R1683" s="30">
        <f t="shared" si="265"/>
        <v>0</v>
      </c>
      <c r="S1683" s="30"/>
      <c r="T1683" s="30"/>
      <c r="U1683" s="30"/>
      <c r="V1683" s="34">
        <f t="shared" si="266"/>
        <v>1</v>
      </c>
    </row>
    <row r="1684" spans="1:22" s="34" customFormat="1" x14ac:dyDescent="0.25">
      <c r="A1684" s="30">
        <f t="shared" si="267"/>
        <v>1</v>
      </c>
      <c r="D1684" s="33">
        <v>1680</v>
      </c>
      <c r="E1684" s="35"/>
      <c r="F1684" s="36"/>
      <c r="G1684" s="36"/>
      <c r="H1684" s="72"/>
      <c r="I1684" s="77"/>
      <c r="J1684" s="81" t="str">
        <f t="shared" si="268"/>
        <v/>
      </c>
      <c r="K1684"/>
      <c r="L1684" s="30">
        <f t="shared" si="269"/>
        <v>0</v>
      </c>
      <c r="M1684" s="30">
        <f t="shared" si="260"/>
        <v>0</v>
      </c>
      <c r="N1684" s="30">
        <f t="shared" si="261"/>
        <v>0</v>
      </c>
      <c r="O1684" s="30">
        <f t="shared" si="262"/>
        <v>0</v>
      </c>
      <c r="P1684" s="30">
        <f t="shared" si="263"/>
        <v>0</v>
      </c>
      <c r="Q1684" s="30">
        <f t="shared" si="264"/>
        <v>0</v>
      </c>
      <c r="R1684" s="30">
        <f t="shared" si="265"/>
        <v>0</v>
      </c>
      <c r="S1684" s="30"/>
      <c r="T1684" s="30"/>
      <c r="U1684" s="30"/>
      <c r="V1684" s="34">
        <f t="shared" si="266"/>
        <v>1</v>
      </c>
    </row>
    <row r="1685" spans="1:22" s="34" customFormat="1" x14ac:dyDescent="0.25">
      <c r="A1685" s="30">
        <f t="shared" si="267"/>
        <v>1</v>
      </c>
      <c r="D1685" s="33">
        <v>1681</v>
      </c>
      <c r="E1685" s="35"/>
      <c r="F1685" s="36"/>
      <c r="G1685" s="36"/>
      <c r="H1685" s="72"/>
      <c r="I1685" s="77"/>
      <c r="J1685" s="81" t="str">
        <f t="shared" si="268"/>
        <v/>
      </c>
      <c r="K1685"/>
      <c r="L1685" s="30">
        <f t="shared" si="269"/>
        <v>0</v>
      </c>
      <c r="M1685" s="30">
        <f t="shared" si="260"/>
        <v>0</v>
      </c>
      <c r="N1685" s="30">
        <f t="shared" si="261"/>
        <v>0</v>
      </c>
      <c r="O1685" s="30">
        <f t="shared" si="262"/>
        <v>0</v>
      </c>
      <c r="P1685" s="30">
        <f t="shared" si="263"/>
        <v>0</v>
      </c>
      <c r="Q1685" s="30">
        <f t="shared" si="264"/>
        <v>0</v>
      </c>
      <c r="R1685" s="30">
        <f t="shared" si="265"/>
        <v>0</v>
      </c>
      <c r="S1685" s="30"/>
      <c r="T1685" s="30"/>
      <c r="U1685" s="30"/>
      <c r="V1685" s="34">
        <f t="shared" si="266"/>
        <v>1</v>
      </c>
    </row>
    <row r="1686" spans="1:22" s="34" customFormat="1" x14ac:dyDescent="0.25">
      <c r="A1686" s="30">
        <f t="shared" si="267"/>
        <v>1</v>
      </c>
      <c r="D1686" s="33">
        <v>1682</v>
      </c>
      <c r="E1686" s="35"/>
      <c r="F1686" s="36"/>
      <c r="G1686" s="36"/>
      <c r="H1686" s="72"/>
      <c r="I1686" s="77"/>
      <c r="J1686" s="81" t="str">
        <f t="shared" si="268"/>
        <v/>
      </c>
      <c r="K1686"/>
      <c r="L1686" s="30">
        <f t="shared" si="269"/>
        <v>0</v>
      </c>
      <c r="M1686" s="30">
        <f t="shared" si="260"/>
        <v>0</v>
      </c>
      <c r="N1686" s="30">
        <f t="shared" si="261"/>
        <v>0</v>
      </c>
      <c r="O1686" s="30">
        <f t="shared" si="262"/>
        <v>0</v>
      </c>
      <c r="P1686" s="30">
        <f t="shared" si="263"/>
        <v>0</v>
      </c>
      <c r="Q1686" s="30">
        <f t="shared" si="264"/>
        <v>0</v>
      </c>
      <c r="R1686" s="30">
        <f t="shared" si="265"/>
        <v>0</v>
      </c>
      <c r="S1686" s="30"/>
      <c r="T1686" s="30"/>
      <c r="U1686" s="30"/>
      <c r="V1686" s="34">
        <f t="shared" si="266"/>
        <v>1</v>
      </c>
    </row>
    <row r="1687" spans="1:22" s="34" customFormat="1" x14ac:dyDescent="0.25">
      <c r="A1687" s="30">
        <f t="shared" si="267"/>
        <v>1</v>
      </c>
      <c r="D1687" s="33">
        <v>1683</v>
      </c>
      <c r="E1687" s="35"/>
      <c r="F1687" s="36"/>
      <c r="G1687" s="36"/>
      <c r="H1687" s="72"/>
      <c r="I1687" s="77"/>
      <c r="J1687" s="81" t="str">
        <f t="shared" si="268"/>
        <v/>
      </c>
      <c r="K1687"/>
      <c r="L1687" s="30">
        <f t="shared" si="269"/>
        <v>0</v>
      </c>
      <c r="M1687" s="30">
        <f t="shared" si="260"/>
        <v>0</v>
      </c>
      <c r="N1687" s="30">
        <f t="shared" si="261"/>
        <v>0</v>
      </c>
      <c r="O1687" s="30">
        <f t="shared" si="262"/>
        <v>0</v>
      </c>
      <c r="P1687" s="30">
        <f t="shared" si="263"/>
        <v>0</v>
      </c>
      <c r="Q1687" s="30">
        <f t="shared" si="264"/>
        <v>0</v>
      </c>
      <c r="R1687" s="30">
        <f t="shared" si="265"/>
        <v>0</v>
      </c>
      <c r="S1687" s="30"/>
      <c r="T1687" s="30"/>
      <c r="U1687" s="30"/>
      <c r="V1687" s="34">
        <f t="shared" si="266"/>
        <v>1</v>
      </c>
    </row>
    <row r="1688" spans="1:22" s="34" customFormat="1" x14ac:dyDescent="0.25">
      <c r="A1688" s="30">
        <f t="shared" si="267"/>
        <v>1</v>
      </c>
      <c r="D1688" s="33">
        <v>1684</v>
      </c>
      <c r="E1688" s="35"/>
      <c r="F1688" s="36"/>
      <c r="G1688" s="36"/>
      <c r="H1688" s="72"/>
      <c r="I1688" s="77"/>
      <c r="J1688" s="81" t="str">
        <f t="shared" si="268"/>
        <v/>
      </c>
      <c r="K1688"/>
      <c r="L1688" s="30">
        <f t="shared" si="269"/>
        <v>0</v>
      </c>
      <c r="M1688" s="30">
        <f t="shared" si="260"/>
        <v>0</v>
      </c>
      <c r="N1688" s="30">
        <f t="shared" si="261"/>
        <v>0</v>
      </c>
      <c r="O1688" s="30">
        <f t="shared" si="262"/>
        <v>0</v>
      </c>
      <c r="P1688" s="30">
        <f t="shared" si="263"/>
        <v>0</v>
      </c>
      <c r="Q1688" s="30">
        <f t="shared" si="264"/>
        <v>0</v>
      </c>
      <c r="R1688" s="30">
        <f t="shared" si="265"/>
        <v>0</v>
      </c>
      <c r="S1688" s="30"/>
      <c r="T1688" s="30"/>
      <c r="U1688" s="30"/>
      <c r="V1688" s="34">
        <f t="shared" si="266"/>
        <v>1</v>
      </c>
    </row>
    <row r="1689" spans="1:22" s="34" customFormat="1" x14ac:dyDescent="0.25">
      <c r="A1689" s="30">
        <f t="shared" si="267"/>
        <v>1</v>
      </c>
      <c r="D1689" s="33">
        <v>1685</v>
      </c>
      <c r="E1689" s="35"/>
      <c r="F1689" s="36"/>
      <c r="G1689" s="36"/>
      <c r="H1689" s="72"/>
      <c r="I1689" s="77"/>
      <c r="J1689" s="81" t="str">
        <f t="shared" si="268"/>
        <v/>
      </c>
      <c r="K1689"/>
      <c r="L1689" s="30">
        <f t="shared" si="269"/>
        <v>0</v>
      </c>
      <c r="M1689" s="30">
        <f t="shared" si="260"/>
        <v>0</v>
      </c>
      <c r="N1689" s="30">
        <f t="shared" si="261"/>
        <v>0</v>
      </c>
      <c r="O1689" s="30">
        <f t="shared" si="262"/>
        <v>0</v>
      </c>
      <c r="P1689" s="30">
        <f t="shared" si="263"/>
        <v>0</v>
      </c>
      <c r="Q1689" s="30">
        <f t="shared" si="264"/>
        <v>0</v>
      </c>
      <c r="R1689" s="30">
        <f t="shared" si="265"/>
        <v>0</v>
      </c>
      <c r="S1689" s="30"/>
      <c r="T1689" s="30"/>
      <c r="U1689" s="30"/>
      <c r="V1689" s="34">
        <f t="shared" si="266"/>
        <v>1</v>
      </c>
    </row>
    <row r="1690" spans="1:22" s="34" customFormat="1" x14ac:dyDescent="0.25">
      <c r="A1690" s="30">
        <f t="shared" si="267"/>
        <v>1</v>
      </c>
      <c r="D1690" s="33">
        <v>1686</v>
      </c>
      <c r="E1690" s="35"/>
      <c r="F1690" s="36"/>
      <c r="G1690" s="36"/>
      <c r="H1690" s="72"/>
      <c r="I1690" s="77"/>
      <c r="J1690" s="81" t="str">
        <f t="shared" si="268"/>
        <v/>
      </c>
      <c r="K1690"/>
      <c r="L1690" s="30">
        <f t="shared" si="269"/>
        <v>0</v>
      </c>
      <c r="M1690" s="30">
        <f t="shared" si="260"/>
        <v>0</v>
      </c>
      <c r="N1690" s="30">
        <f t="shared" si="261"/>
        <v>0</v>
      </c>
      <c r="O1690" s="30">
        <f t="shared" si="262"/>
        <v>0</v>
      </c>
      <c r="P1690" s="30">
        <f t="shared" si="263"/>
        <v>0</v>
      </c>
      <c r="Q1690" s="30">
        <f t="shared" si="264"/>
        <v>0</v>
      </c>
      <c r="R1690" s="30">
        <f t="shared" si="265"/>
        <v>0</v>
      </c>
      <c r="S1690" s="30"/>
      <c r="T1690" s="30"/>
      <c r="U1690" s="30"/>
      <c r="V1690" s="34">
        <f t="shared" si="266"/>
        <v>1</v>
      </c>
    </row>
    <row r="1691" spans="1:22" s="34" customFormat="1" x14ac:dyDescent="0.25">
      <c r="A1691" s="30">
        <f t="shared" si="267"/>
        <v>1</v>
      </c>
      <c r="D1691" s="33">
        <v>1687</v>
      </c>
      <c r="E1691" s="35"/>
      <c r="F1691" s="36"/>
      <c r="G1691" s="36"/>
      <c r="H1691" s="72"/>
      <c r="I1691" s="77"/>
      <c r="J1691" s="81" t="str">
        <f t="shared" si="268"/>
        <v/>
      </c>
      <c r="K1691"/>
      <c r="L1691" s="30">
        <f t="shared" si="269"/>
        <v>0</v>
      </c>
      <c r="M1691" s="30">
        <f t="shared" si="260"/>
        <v>0</v>
      </c>
      <c r="N1691" s="30">
        <f t="shared" si="261"/>
        <v>0</v>
      </c>
      <c r="O1691" s="30">
        <f t="shared" si="262"/>
        <v>0</v>
      </c>
      <c r="P1691" s="30">
        <f t="shared" si="263"/>
        <v>0</v>
      </c>
      <c r="Q1691" s="30">
        <f t="shared" si="264"/>
        <v>0</v>
      </c>
      <c r="R1691" s="30">
        <f t="shared" si="265"/>
        <v>0</v>
      </c>
      <c r="S1691" s="30"/>
      <c r="T1691" s="30"/>
      <c r="U1691" s="30"/>
      <c r="V1691" s="34">
        <f t="shared" si="266"/>
        <v>1</v>
      </c>
    </row>
    <row r="1692" spans="1:22" s="34" customFormat="1" x14ac:dyDescent="0.25">
      <c r="A1692" s="30">
        <f t="shared" si="267"/>
        <v>1</v>
      </c>
      <c r="D1692" s="33">
        <v>1688</v>
      </c>
      <c r="E1692" s="35"/>
      <c r="F1692" s="36"/>
      <c r="G1692" s="36"/>
      <c r="H1692" s="72"/>
      <c r="I1692" s="77"/>
      <c r="J1692" s="81" t="str">
        <f t="shared" si="268"/>
        <v/>
      </c>
      <c r="K1692"/>
      <c r="L1692" s="30">
        <f t="shared" si="269"/>
        <v>0</v>
      </c>
      <c r="M1692" s="30">
        <f t="shared" si="260"/>
        <v>0</v>
      </c>
      <c r="N1692" s="30">
        <f t="shared" si="261"/>
        <v>0</v>
      </c>
      <c r="O1692" s="30">
        <f t="shared" si="262"/>
        <v>0</v>
      </c>
      <c r="P1692" s="30">
        <f t="shared" si="263"/>
        <v>0</v>
      </c>
      <c r="Q1692" s="30">
        <f t="shared" si="264"/>
        <v>0</v>
      </c>
      <c r="R1692" s="30">
        <f t="shared" si="265"/>
        <v>0</v>
      </c>
      <c r="S1692" s="30"/>
      <c r="T1692" s="30"/>
      <c r="U1692" s="30"/>
      <c r="V1692" s="34">
        <f t="shared" si="266"/>
        <v>1</v>
      </c>
    </row>
    <row r="1693" spans="1:22" s="34" customFormat="1" x14ac:dyDescent="0.25">
      <c r="A1693" s="30">
        <f t="shared" si="267"/>
        <v>1</v>
      </c>
      <c r="D1693" s="33">
        <v>1689</v>
      </c>
      <c r="E1693" s="35"/>
      <c r="F1693" s="36"/>
      <c r="G1693" s="36"/>
      <c r="H1693" s="72"/>
      <c r="I1693" s="77"/>
      <c r="J1693" s="81" t="str">
        <f t="shared" si="268"/>
        <v/>
      </c>
      <c r="K1693"/>
      <c r="L1693" s="30">
        <f t="shared" si="269"/>
        <v>0</v>
      </c>
      <c r="M1693" s="30">
        <f t="shared" si="260"/>
        <v>0</v>
      </c>
      <c r="N1693" s="30">
        <f t="shared" si="261"/>
        <v>0</v>
      </c>
      <c r="O1693" s="30">
        <f t="shared" si="262"/>
        <v>0</v>
      </c>
      <c r="P1693" s="30">
        <f t="shared" si="263"/>
        <v>0</v>
      </c>
      <c r="Q1693" s="30">
        <f t="shared" si="264"/>
        <v>0</v>
      </c>
      <c r="R1693" s="30">
        <f t="shared" si="265"/>
        <v>0</v>
      </c>
      <c r="S1693" s="30"/>
      <c r="T1693" s="30"/>
      <c r="U1693" s="30"/>
      <c r="V1693" s="34">
        <f t="shared" si="266"/>
        <v>1</v>
      </c>
    </row>
    <row r="1694" spans="1:22" s="34" customFormat="1" x14ac:dyDescent="0.25">
      <c r="A1694" s="30">
        <f t="shared" si="267"/>
        <v>1</v>
      </c>
      <c r="D1694" s="33">
        <v>1690</v>
      </c>
      <c r="E1694" s="35"/>
      <c r="F1694" s="36"/>
      <c r="G1694" s="36"/>
      <c r="H1694" s="72"/>
      <c r="I1694" s="77"/>
      <c r="J1694" s="81" t="str">
        <f t="shared" si="268"/>
        <v/>
      </c>
      <c r="K1694"/>
      <c r="L1694" s="30">
        <f t="shared" si="269"/>
        <v>0</v>
      </c>
      <c r="M1694" s="30">
        <f t="shared" si="260"/>
        <v>0</v>
      </c>
      <c r="N1694" s="30">
        <f t="shared" si="261"/>
        <v>0</v>
      </c>
      <c r="O1694" s="30">
        <f t="shared" si="262"/>
        <v>0</v>
      </c>
      <c r="P1694" s="30">
        <f t="shared" si="263"/>
        <v>0</v>
      </c>
      <c r="Q1694" s="30">
        <f t="shared" si="264"/>
        <v>0</v>
      </c>
      <c r="R1694" s="30">
        <f t="shared" si="265"/>
        <v>0</v>
      </c>
      <c r="S1694" s="30"/>
      <c r="T1694" s="30"/>
      <c r="U1694" s="30"/>
      <c r="V1694" s="34">
        <f t="shared" si="266"/>
        <v>1</v>
      </c>
    </row>
    <row r="1695" spans="1:22" s="34" customFormat="1" x14ac:dyDescent="0.25">
      <c r="A1695" s="30">
        <f t="shared" si="267"/>
        <v>1</v>
      </c>
      <c r="D1695" s="33">
        <v>1691</v>
      </c>
      <c r="E1695" s="35"/>
      <c r="F1695" s="36"/>
      <c r="G1695" s="36"/>
      <c r="H1695" s="72"/>
      <c r="I1695" s="77"/>
      <c r="J1695" s="81" t="str">
        <f t="shared" si="268"/>
        <v/>
      </c>
      <c r="K1695"/>
      <c r="L1695" s="30">
        <f t="shared" si="269"/>
        <v>0</v>
      </c>
      <c r="M1695" s="30">
        <f t="shared" si="260"/>
        <v>0</v>
      </c>
      <c r="N1695" s="30">
        <f t="shared" si="261"/>
        <v>0</v>
      </c>
      <c r="O1695" s="30">
        <f t="shared" si="262"/>
        <v>0</v>
      </c>
      <c r="P1695" s="30">
        <f t="shared" si="263"/>
        <v>0</v>
      </c>
      <c r="Q1695" s="30">
        <f t="shared" si="264"/>
        <v>0</v>
      </c>
      <c r="R1695" s="30">
        <f t="shared" si="265"/>
        <v>0</v>
      </c>
      <c r="S1695" s="30"/>
      <c r="T1695" s="30"/>
      <c r="U1695" s="30"/>
      <c r="V1695" s="34">
        <f t="shared" si="266"/>
        <v>1</v>
      </c>
    </row>
    <row r="1696" spans="1:22" s="34" customFormat="1" x14ac:dyDescent="0.25">
      <c r="A1696" s="30">
        <f t="shared" si="267"/>
        <v>1</v>
      </c>
      <c r="D1696" s="33">
        <v>1692</v>
      </c>
      <c r="E1696" s="35"/>
      <c r="F1696" s="36"/>
      <c r="G1696" s="36"/>
      <c r="H1696" s="72"/>
      <c r="I1696" s="77"/>
      <c r="J1696" s="81" t="str">
        <f t="shared" si="268"/>
        <v/>
      </c>
      <c r="K1696"/>
      <c r="L1696" s="30">
        <f t="shared" si="269"/>
        <v>0</v>
      </c>
      <c r="M1696" s="30">
        <f t="shared" si="260"/>
        <v>0</v>
      </c>
      <c r="N1696" s="30">
        <f t="shared" si="261"/>
        <v>0</v>
      </c>
      <c r="O1696" s="30">
        <f t="shared" si="262"/>
        <v>0</v>
      </c>
      <c r="P1696" s="30">
        <f t="shared" si="263"/>
        <v>0</v>
      </c>
      <c r="Q1696" s="30">
        <f t="shared" si="264"/>
        <v>0</v>
      </c>
      <c r="R1696" s="30">
        <f t="shared" si="265"/>
        <v>0</v>
      </c>
      <c r="S1696" s="30"/>
      <c r="T1696" s="30"/>
      <c r="U1696" s="30"/>
      <c r="V1696" s="34">
        <f t="shared" si="266"/>
        <v>1</v>
      </c>
    </row>
    <row r="1697" spans="1:22" s="34" customFormat="1" x14ac:dyDescent="0.25">
      <c r="A1697" s="30">
        <f t="shared" si="267"/>
        <v>1</v>
      </c>
      <c r="D1697" s="33">
        <v>1693</v>
      </c>
      <c r="E1697" s="35"/>
      <c r="F1697" s="36"/>
      <c r="G1697" s="36"/>
      <c r="H1697" s="72"/>
      <c r="I1697" s="77"/>
      <c r="J1697" s="81" t="str">
        <f t="shared" si="268"/>
        <v/>
      </c>
      <c r="K1697"/>
      <c r="L1697" s="30">
        <f t="shared" si="269"/>
        <v>0</v>
      </c>
      <c r="M1697" s="30">
        <f t="shared" si="260"/>
        <v>0</v>
      </c>
      <c r="N1697" s="30">
        <f t="shared" si="261"/>
        <v>0</v>
      </c>
      <c r="O1697" s="30">
        <f t="shared" si="262"/>
        <v>0</v>
      </c>
      <c r="P1697" s="30">
        <f t="shared" si="263"/>
        <v>0</v>
      </c>
      <c r="Q1697" s="30">
        <f t="shared" si="264"/>
        <v>0</v>
      </c>
      <c r="R1697" s="30">
        <f t="shared" si="265"/>
        <v>0</v>
      </c>
      <c r="S1697" s="30"/>
      <c r="T1697" s="30"/>
      <c r="U1697" s="30"/>
      <c r="V1697" s="34">
        <f t="shared" si="266"/>
        <v>1</v>
      </c>
    </row>
    <row r="1698" spans="1:22" s="34" customFormat="1" x14ac:dyDescent="0.25">
      <c r="A1698" s="30">
        <f t="shared" si="267"/>
        <v>1</v>
      </c>
      <c r="D1698" s="33">
        <v>1694</v>
      </c>
      <c r="E1698" s="35"/>
      <c r="F1698" s="36"/>
      <c r="G1698" s="36"/>
      <c r="H1698" s="72"/>
      <c r="I1698" s="77"/>
      <c r="J1698" s="81" t="str">
        <f t="shared" si="268"/>
        <v/>
      </c>
      <c r="K1698"/>
      <c r="L1698" s="30">
        <f t="shared" si="269"/>
        <v>0</v>
      </c>
      <c r="M1698" s="30">
        <f t="shared" si="260"/>
        <v>0</v>
      </c>
      <c r="N1698" s="30">
        <f t="shared" si="261"/>
        <v>0</v>
      </c>
      <c r="O1698" s="30">
        <f t="shared" si="262"/>
        <v>0</v>
      </c>
      <c r="P1698" s="30">
        <f t="shared" si="263"/>
        <v>0</v>
      </c>
      <c r="Q1698" s="30">
        <f t="shared" si="264"/>
        <v>0</v>
      </c>
      <c r="R1698" s="30">
        <f t="shared" si="265"/>
        <v>0</v>
      </c>
      <c r="S1698" s="30"/>
      <c r="T1698" s="30"/>
      <c r="U1698" s="30"/>
      <c r="V1698" s="34">
        <f t="shared" si="266"/>
        <v>1</v>
      </c>
    </row>
    <row r="1699" spans="1:22" s="34" customFormat="1" x14ac:dyDescent="0.25">
      <c r="A1699" s="30">
        <f t="shared" si="267"/>
        <v>1</v>
      </c>
      <c r="D1699" s="33">
        <v>1695</v>
      </c>
      <c r="E1699" s="35"/>
      <c r="F1699" s="36"/>
      <c r="G1699" s="36"/>
      <c r="H1699" s="72"/>
      <c r="I1699" s="77"/>
      <c r="J1699" s="81" t="str">
        <f t="shared" si="268"/>
        <v/>
      </c>
      <c r="K1699"/>
      <c r="L1699" s="30">
        <f t="shared" si="269"/>
        <v>0</v>
      </c>
      <c r="M1699" s="30">
        <f t="shared" si="260"/>
        <v>0</v>
      </c>
      <c r="N1699" s="30">
        <f t="shared" si="261"/>
        <v>0</v>
      </c>
      <c r="O1699" s="30">
        <f t="shared" si="262"/>
        <v>0</v>
      </c>
      <c r="P1699" s="30">
        <f t="shared" si="263"/>
        <v>0</v>
      </c>
      <c r="Q1699" s="30">
        <f t="shared" si="264"/>
        <v>0</v>
      </c>
      <c r="R1699" s="30">
        <f t="shared" si="265"/>
        <v>0</v>
      </c>
      <c r="S1699" s="30"/>
      <c r="T1699" s="30"/>
      <c r="U1699" s="30"/>
      <c r="V1699" s="34">
        <f t="shared" si="266"/>
        <v>1</v>
      </c>
    </row>
    <row r="1700" spans="1:22" s="34" customFormat="1" x14ac:dyDescent="0.25">
      <c r="A1700" s="30">
        <f t="shared" si="267"/>
        <v>1</v>
      </c>
      <c r="D1700" s="33">
        <v>1696</v>
      </c>
      <c r="E1700" s="35"/>
      <c r="F1700" s="36"/>
      <c r="G1700" s="36"/>
      <c r="H1700" s="72"/>
      <c r="I1700" s="77"/>
      <c r="J1700" s="81" t="str">
        <f t="shared" si="268"/>
        <v/>
      </c>
      <c r="K1700"/>
      <c r="L1700" s="30">
        <f t="shared" si="269"/>
        <v>0</v>
      </c>
      <c r="M1700" s="30">
        <f t="shared" si="260"/>
        <v>0</v>
      </c>
      <c r="N1700" s="30">
        <f t="shared" si="261"/>
        <v>0</v>
      </c>
      <c r="O1700" s="30">
        <f t="shared" si="262"/>
        <v>0</v>
      </c>
      <c r="P1700" s="30">
        <f t="shared" si="263"/>
        <v>0</v>
      </c>
      <c r="Q1700" s="30">
        <f t="shared" si="264"/>
        <v>0</v>
      </c>
      <c r="R1700" s="30">
        <f t="shared" si="265"/>
        <v>0</v>
      </c>
      <c r="S1700" s="30"/>
      <c r="T1700" s="30"/>
      <c r="U1700" s="30"/>
      <c r="V1700" s="34">
        <f t="shared" si="266"/>
        <v>1</v>
      </c>
    </row>
    <row r="1701" spans="1:22" s="34" customFormat="1" x14ac:dyDescent="0.25">
      <c r="A1701" s="30">
        <f t="shared" si="267"/>
        <v>1</v>
      </c>
      <c r="D1701" s="33">
        <v>1697</v>
      </c>
      <c r="E1701" s="35"/>
      <c r="F1701" s="36"/>
      <c r="G1701" s="36"/>
      <c r="H1701" s="72"/>
      <c r="I1701" s="77"/>
      <c r="J1701" s="81" t="str">
        <f t="shared" si="268"/>
        <v/>
      </c>
      <c r="K1701"/>
      <c r="L1701" s="30">
        <f t="shared" si="269"/>
        <v>0</v>
      </c>
      <c r="M1701" s="30">
        <f t="shared" si="260"/>
        <v>0</v>
      </c>
      <c r="N1701" s="30">
        <f t="shared" si="261"/>
        <v>0</v>
      </c>
      <c r="O1701" s="30">
        <f t="shared" si="262"/>
        <v>0</v>
      </c>
      <c r="P1701" s="30">
        <f t="shared" si="263"/>
        <v>0</v>
      </c>
      <c r="Q1701" s="30">
        <f t="shared" si="264"/>
        <v>0</v>
      </c>
      <c r="R1701" s="30">
        <f t="shared" si="265"/>
        <v>0</v>
      </c>
      <c r="S1701" s="30"/>
      <c r="T1701" s="30"/>
      <c r="U1701" s="30"/>
      <c r="V1701" s="34">
        <f t="shared" si="266"/>
        <v>1</v>
      </c>
    </row>
    <row r="1702" spans="1:22" s="34" customFormat="1" x14ac:dyDescent="0.25">
      <c r="A1702" s="30">
        <f t="shared" si="267"/>
        <v>1</v>
      </c>
      <c r="D1702" s="33">
        <v>1698</v>
      </c>
      <c r="E1702" s="35"/>
      <c r="F1702" s="36"/>
      <c r="G1702" s="36"/>
      <c r="H1702" s="72"/>
      <c r="I1702" s="77"/>
      <c r="J1702" s="81" t="str">
        <f t="shared" si="268"/>
        <v/>
      </c>
      <c r="K1702"/>
      <c r="L1702" s="30">
        <f t="shared" si="269"/>
        <v>0</v>
      </c>
      <c r="M1702" s="30">
        <f t="shared" si="260"/>
        <v>0</v>
      </c>
      <c r="N1702" s="30">
        <f t="shared" si="261"/>
        <v>0</v>
      </c>
      <c r="O1702" s="30">
        <f t="shared" si="262"/>
        <v>0</v>
      </c>
      <c r="P1702" s="30">
        <f t="shared" si="263"/>
        <v>0</v>
      </c>
      <c r="Q1702" s="30">
        <f t="shared" si="264"/>
        <v>0</v>
      </c>
      <c r="R1702" s="30">
        <f t="shared" si="265"/>
        <v>0</v>
      </c>
      <c r="S1702" s="30"/>
      <c r="T1702" s="30"/>
      <c r="U1702" s="30"/>
      <c r="V1702" s="34">
        <f t="shared" si="266"/>
        <v>1</v>
      </c>
    </row>
    <row r="1703" spans="1:22" s="34" customFormat="1" x14ac:dyDescent="0.25">
      <c r="A1703" s="30">
        <f t="shared" si="267"/>
        <v>1</v>
      </c>
      <c r="D1703" s="33">
        <v>1699</v>
      </c>
      <c r="E1703" s="35"/>
      <c r="F1703" s="36"/>
      <c r="G1703" s="36"/>
      <c r="H1703" s="72"/>
      <c r="I1703" s="77"/>
      <c r="J1703" s="81" t="str">
        <f t="shared" si="268"/>
        <v/>
      </c>
      <c r="K1703"/>
      <c r="L1703" s="30">
        <f t="shared" si="269"/>
        <v>0</v>
      </c>
      <c r="M1703" s="30">
        <f t="shared" si="260"/>
        <v>0</v>
      </c>
      <c r="N1703" s="30">
        <f t="shared" si="261"/>
        <v>0</v>
      </c>
      <c r="O1703" s="30">
        <f t="shared" si="262"/>
        <v>0</v>
      </c>
      <c r="P1703" s="30">
        <f t="shared" si="263"/>
        <v>0</v>
      </c>
      <c r="Q1703" s="30">
        <f t="shared" si="264"/>
        <v>0</v>
      </c>
      <c r="R1703" s="30">
        <f t="shared" si="265"/>
        <v>0</v>
      </c>
      <c r="S1703" s="30"/>
      <c r="T1703" s="30"/>
      <c r="U1703" s="30"/>
      <c r="V1703" s="34">
        <f t="shared" si="266"/>
        <v>1</v>
      </c>
    </row>
    <row r="1704" spans="1:22" s="34" customFormat="1" x14ac:dyDescent="0.25">
      <c r="A1704" s="30">
        <f t="shared" si="267"/>
        <v>1</v>
      </c>
      <c r="D1704" s="33">
        <v>1700</v>
      </c>
      <c r="E1704" s="35"/>
      <c r="F1704" s="36"/>
      <c r="G1704" s="36"/>
      <c r="H1704" s="72"/>
      <c r="I1704" s="77"/>
      <c r="J1704" s="81" t="str">
        <f t="shared" si="268"/>
        <v/>
      </c>
      <c r="K1704"/>
      <c r="L1704" s="30">
        <f t="shared" si="269"/>
        <v>0</v>
      </c>
      <c r="M1704" s="30">
        <f t="shared" si="260"/>
        <v>0</v>
      </c>
      <c r="N1704" s="30">
        <f t="shared" si="261"/>
        <v>0</v>
      </c>
      <c r="O1704" s="30">
        <f t="shared" si="262"/>
        <v>0</v>
      </c>
      <c r="P1704" s="30">
        <f t="shared" si="263"/>
        <v>0</v>
      </c>
      <c r="Q1704" s="30">
        <f t="shared" si="264"/>
        <v>0</v>
      </c>
      <c r="R1704" s="30">
        <f t="shared" si="265"/>
        <v>0</v>
      </c>
      <c r="S1704" s="30"/>
      <c r="T1704" s="30"/>
      <c r="U1704" s="30"/>
      <c r="V1704" s="34">
        <f t="shared" si="266"/>
        <v>1</v>
      </c>
    </row>
    <row r="1705" spans="1:22" s="34" customFormat="1" x14ac:dyDescent="0.25">
      <c r="A1705" s="30">
        <f t="shared" si="267"/>
        <v>1</v>
      </c>
      <c r="D1705" s="33">
        <v>1701</v>
      </c>
      <c r="E1705" s="35"/>
      <c r="F1705" s="36"/>
      <c r="G1705" s="36"/>
      <c r="H1705" s="72"/>
      <c r="I1705" s="77"/>
      <c r="J1705" s="81" t="str">
        <f t="shared" si="268"/>
        <v/>
      </c>
      <c r="K1705"/>
      <c r="L1705" s="30">
        <f t="shared" si="269"/>
        <v>0</v>
      </c>
      <c r="M1705" s="30">
        <f t="shared" si="260"/>
        <v>0</v>
      </c>
      <c r="N1705" s="30">
        <f t="shared" si="261"/>
        <v>0</v>
      </c>
      <c r="O1705" s="30">
        <f t="shared" si="262"/>
        <v>0</v>
      </c>
      <c r="P1705" s="30">
        <f t="shared" si="263"/>
        <v>0</v>
      </c>
      <c r="Q1705" s="30">
        <f t="shared" si="264"/>
        <v>0</v>
      </c>
      <c r="R1705" s="30">
        <f t="shared" si="265"/>
        <v>0</v>
      </c>
      <c r="S1705" s="30"/>
      <c r="T1705" s="30"/>
      <c r="U1705" s="30"/>
      <c r="V1705" s="34">
        <f t="shared" si="266"/>
        <v>1</v>
      </c>
    </row>
    <row r="1706" spans="1:22" s="34" customFormat="1" x14ac:dyDescent="0.25">
      <c r="A1706" s="30">
        <f t="shared" si="267"/>
        <v>1</v>
      </c>
      <c r="D1706" s="33">
        <v>1702</v>
      </c>
      <c r="E1706" s="35"/>
      <c r="F1706" s="36"/>
      <c r="G1706" s="36"/>
      <c r="H1706" s="72"/>
      <c r="I1706" s="77"/>
      <c r="J1706" s="81" t="str">
        <f t="shared" si="268"/>
        <v/>
      </c>
      <c r="K1706"/>
      <c r="L1706" s="30">
        <f t="shared" si="269"/>
        <v>0</v>
      </c>
      <c r="M1706" s="30">
        <f t="shared" si="260"/>
        <v>0</v>
      </c>
      <c r="N1706" s="30">
        <f t="shared" si="261"/>
        <v>0</v>
      </c>
      <c r="O1706" s="30">
        <f t="shared" si="262"/>
        <v>0</v>
      </c>
      <c r="P1706" s="30">
        <f t="shared" si="263"/>
        <v>0</v>
      </c>
      <c r="Q1706" s="30">
        <f t="shared" si="264"/>
        <v>0</v>
      </c>
      <c r="R1706" s="30">
        <f t="shared" si="265"/>
        <v>0</v>
      </c>
      <c r="S1706" s="30"/>
      <c r="T1706" s="30"/>
      <c r="U1706" s="30"/>
      <c r="V1706" s="34">
        <f t="shared" si="266"/>
        <v>1</v>
      </c>
    </row>
    <row r="1707" spans="1:22" s="34" customFormat="1" x14ac:dyDescent="0.25">
      <c r="A1707" s="30">
        <f t="shared" si="267"/>
        <v>1</v>
      </c>
      <c r="D1707" s="33">
        <v>1703</v>
      </c>
      <c r="E1707" s="35"/>
      <c r="F1707" s="36"/>
      <c r="G1707" s="36"/>
      <c r="H1707" s="72"/>
      <c r="I1707" s="77"/>
      <c r="J1707" s="81" t="str">
        <f t="shared" si="268"/>
        <v/>
      </c>
      <c r="K1707"/>
      <c r="L1707" s="30">
        <f t="shared" si="269"/>
        <v>0</v>
      </c>
      <c r="M1707" s="30">
        <f t="shared" si="260"/>
        <v>0</v>
      </c>
      <c r="N1707" s="30">
        <f t="shared" si="261"/>
        <v>0</v>
      </c>
      <c r="O1707" s="30">
        <f t="shared" si="262"/>
        <v>0</v>
      </c>
      <c r="P1707" s="30">
        <f t="shared" si="263"/>
        <v>0</v>
      </c>
      <c r="Q1707" s="30">
        <f t="shared" si="264"/>
        <v>0</v>
      </c>
      <c r="R1707" s="30">
        <f t="shared" si="265"/>
        <v>0</v>
      </c>
      <c r="S1707" s="30"/>
      <c r="T1707" s="30"/>
      <c r="U1707" s="30"/>
      <c r="V1707" s="34">
        <f t="shared" si="266"/>
        <v>1</v>
      </c>
    </row>
    <row r="1708" spans="1:22" s="34" customFormat="1" x14ac:dyDescent="0.25">
      <c r="A1708" s="30">
        <f t="shared" si="267"/>
        <v>1</v>
      </c>
      <c r="D1708" s="33">
        <v>1704</v>
      </c>
      <c r="E1708" s="35"/>
      <c r="F1708" s="36"/>
      <c r="G1708" s="36"/>
      <c r="H1708" s="72"/>
      <c r="I1708" s="77"/>
      <c r="J1708" s="81" t="str">
        <f t="shared" si="268"/>
        <v/>
      </c>
      <c r="K1708"/>
      <c r="L1708" s="30">
        <f t="shared" si="269"/>
        <v>0</v>
      </c>
      <c r="M1708" s="30">
        <f t="shared" si="260"/>
        <v>0</v>
      </c>
      <c r="N1708" s="30">
        <f t="shared" si="261"/>
        <v>0</v>
      </c>
      <c r="O1708" s="30">
        <f t="shared" si="262"/>
        <v>0</v>
      </c>
      <c r="P1708" s="30">
        <f t="shared" si="263"/>
        <v>0</v>
      </c>
      <c r="Q1708" s="30">
        <f t="shared" si="264"/>
        <v>0</v>
      </c>
      <c r="R1708" s="30">
        <f t="shared" si="265"/>
        <v>0</v>
      </c>
      <c r="S1708" s="30"/>
      <c r="T1708" s="30"/>
      <c r="U1708" s="30"/>
      <c r="V1708" s="34">
        <f t="shared" si="266"/>
        <v>1</v>
      </c>
    </row>
    <row r="1709" spans="1:22" s="34" customFormat="1" x14ac:dyDescent="0.25">
      <c r="A1709" s="30">
        <f t="shared" si="267"/>
        <v>1</v>
      </c>
      <c r="D1709" s="33">
        <v>1705</v>
      </c>
      <c r="E1709" s="35"/>
      <c r="F1709" s="36"/>
      <c r="G1709" s="36"/>
      <c r="H1709" s="72"/>
      <c r="I1709" s="77"/>
      <c r="J1709" s="81" t="str">
        <f t="shared" si="268"/>
        <v/>
      </c>
      <c r="K1709"/>
      <c r="L1709" s="30">
        <f t="shared" si="269"/>
        <v>0</v>
      </c>
      <c r="M1709" s="30">
        <f t="shared" si="260"/>
        <v>0</v>
      </c>
      <c r="N1709" s="30">
        <f t="shared" si="261"/>
        <v>0</v>
      </c>
      <c r="O1709" s="30">
        <f t="shared" si="262"/>
        <v>0</v>
      </c>
      <c r="P1709" s="30">
        <f t="shared" si="263"/>
        <v>0</v>
      </c>
      <c r="Q1709" s="30">
        <f t="shared" si="264"/>
        <v>0</v>
      </c>
      <c r="R1709" s="30">
        <f t="shared" si="265"/>
        <v>0</v>
      </c>
      <c r="S1709" s="30"/>
      <c r="T1709" s="30"/>
      <c r="U1709" s="30"/>
      <c r="V1709" s="34">
        <f t="shared" si="266"/>
        <v>1</v>
      </c>
    </row>
    <row r="1710" spans="1:22" s="34" customFormat="1" x14ac:dyDescent="0.25">
      <c r="A1710" s="30">
        <f t="shared" si="267"/>
        <v>1</v>
      </c>
      <c r="D1710" s="33">
        <v>1706</v>
      </c>
      <c r="E1710" s="35"/>
      <c r="F1710" s="36"/>
      <c r="G1710" s="36"/>
      <c r="H1710" s="72"/>
      <c r="I1710" s="77"/>
      <c r="J1710" s="81" t="str">
        <f t="shared" si="268"/>
        <v/>
      </c>
      <c r="K1710"/>
      <c r="L1710" s="30">
        <f t="shared" si="269"/>
        <v>0</v>
      </c>
      <c r="M1710" s="30">
        <f t="shared" si="260"/>
        <v>0</v>
      </c>
      <c r="N1710" s="30">
        <f t="shared" si="261"/>
        <v>0</v>
      </c>
      <c r="O1710" s="30">
        <f t="shared" si="262"/>
        <v>0</v>
      </c>
      <c r="P1710" s="30">
        <f t="shared" si="263"/>
        <v>0</v>
      </c>
      <c r="Q1710" s="30">
        <f t="shared" si="264"/>
        <v>0</v>
      </c>
      <c r="R1710" s="30">
        <f t="shared" si="265"/>
        <v>0</v>
      </c>
      <c r="S1710" s="30"/>
      <c r="T1710" s="30"/>
      <c r="U1710" s="30"/>
      <c r="V1710" s="34">
        <f t="shared" si="266"/>
        <v>1</v>
      </c>
    </row>
    <row r="1711" spans="1:22" s="34" customFormat="1" x14ac:dyDescent="0.25">
      <c r="A1711" s="30">
        <f t="shared" si="267"/>
        <v>1</v>
      </c>
      <c r="D1711" s="33">
        <v>1707</v>
      </c>
      <c r="E1711" s="35"/>
      <c r="F1711" s="36"/>
      <c r="G1711" s="36"/>
      <c r="H1711" s="72"/>
      <c r="I1711" s="77"/>
      <c r="J1711" s="81" t="str">
        <f t="shared" si="268"/>
        <v/>
      </c>
      <c r="K1711"/>
      <c r="L1711" s="30">
        <f t="shared" si="269"/>
        <v>0</v>
      </c>
      <c r="M1711" s="30">
        <f t="shared" si="260"/>
        <v>0</v>
      </c>
      <c r="N1711" s="30">
        <f t="shared" si="261"/>
        <v>0</v>
      </c>
      <c r="O1711" s="30">
        <f t="shared" si="262"/>
        <v>0</v>
      </c>
      <c r="P1711" s="30">
        <f t="shared" si="263"/>
        <v>0</v>
      </c>
      <c r="Q1711" s="30">
        <f t="shared" si="264"/>
        <v>0</v>
      </c>
      <c r="R1711" s="30">
        <f t="shared" si="265"/>
        <v>0</v>
      </c>
      <c r="S1711" s="30"/>
      <c r="T1711" s="30"/>
      <c r="U1711" s="30"/>
      <c r="V1711" s="34">
        <f t="shared" si="266"/>
        <v>1</v>
      </c>
    </row>
    <row r="1712" spans="1:22" s="34" customFormat="1" x14ac:dyDescent="0.25">
      <c r="A1712" s="30">
        <f t="shared" si="267"/>
        <v>1</v>
      </c>
      <c r="D1712" s="33">
        <v>1708</v>
      </c>
      <c r="E1712" s="35"/>
      <c r="F1712" s="36"/>
      <c r="G1712" s="36"/>
      <c r="H1712" s="72"/>
      <c r="I1712" s="77"/>
      <c r="J1712" s="81" t="str">
        <f t="shared" si="268"/>
        <v/>
      </c>
      <c r="K1712"/>
      <c r="L1712" s="30">
        <f t="shared" si="269"/>
        <v>0</v>
      </c>
      <c r="M1712" s="30">
        <f t="shared" si="260"/>
        <v>0</v>
      </c>
      <c r="N1712" s="30">
        <f t="shared" si="261"/>
        <v>0</v>
      </c>
      <c r="O1712" s="30">
        <f t="shared" si="262"/>
        <v>0</v>
      </c>
      <c r="P1712" s="30">
        <f t="shared" si="263"/>
        <v>0</v>
      </c>
      <c r="Q1712" s="30">
        <f t="shared" si="264"/>
        <v>0</v>
      </c>
      <c r="R1712" s="30">
        <f t="shared" si="265"/>
        <v>0</v>
      </c>
      <c r="S1712" s="30"/>
      <c r="T1712" s="30"/>
      <c r="U1712" s="30"/>
      <c r="V1712" s="34">
        <f t="shared" si="266"/>
        <v>1</v>
      </c>
    </row>
    <row r="1713" spans="1:22" s="34" customFormat="1" x14ac:dyDescent="0.25">
      <c r="A1713" s="30">
        <f t="shared" si="267"/>
        <v>1</v>
      </c>
      <c r="D1713" s="33">
        <v>1709</v>
      </c>
      <c r="E1713" s="35"/>
      <c r="F1713" s="36"/>
      <c r="G1713" s="36"/>
      <c r="H1713" s="72"/>
      <c r="I1713" s="77"/>
      <c r="J1713" s="81" t="str">
        <f t="shared" si="268"/>
        <v/>
      </c>
      <c r="K1713"/>
      <c r="L1713" s="30">
        <f t="shared" si="269"/>
        <v>0</v>
      </c>
      <c r="M1713" s="30">
        <f t="shared" si="260"/>
        <v>0</v>
      </c>
      <c r="N1713" s="30">
        <f t="shared" si="261"/>
        <v>0</v>
      </c>
      <c r="O1713" s="30">
        <f t="shared" si="262"/>
        <v>0</v>
      </c>
      <c r="P1713" s="30">
        <f t="shared" si="263"/>
        <v>0</v>
      </c>
      <c r="Q1713" s="30">
        <f t="shared" si="264"/>
        <v>0</v>
      </c>
      <c r="R1713" s="30">
        <f t="shared" si="265"/>
        <v>0</v>
      </c>
      <c r="S1713" s="30"/>
      <c r="T1713" s="30"/>
      <c r="U1713" s="30"/>
      <c r="V1713" s="34">
        <f t="shared" si="266"/>
        <v>1</v>
      </c>
    </row>
    <row r="1714" spans="1:22" s="34" customFormat="1" x14ac:dyDescent="0.25">
      <c r="A1714" s="30">
        <f t="shared" si="267"/>
        <v>1</v>
      </c>
      <c r="D1714" s="33">
        <v>1710</v>
      </c>
      <c r="E1714" s="35"/>
      <c r="F1714" s="36"/>
      <c r="G1714" s="36"/>
      <c r="H1714" s="72"/>
      <c r="I1714" s="77"/>
      <c r="J1714" s="81" t="str">
        <f t="shared" si="268"/>
        <v/>
      </c>
      <c r="K1714"/>
      <c r="L1714" s="30">
        <f t="shared" si="269"/>
        <v>0</v>
      </c>
      <c r="M1714" s="30">
        <f t="shared" si="260"/>
        <v>0</v>
      </c>
      <c r="N1714" s="30">
        <f t="shared" si="261"/>
        <v>0</v>
      </c>
      <c r="O1714" s="30">
        <f t="shared" si="262"/>
        <v>0</v>
      </c>
      <c r="P1714" s="30">
        <f t="shared" si="263"/>
        <v>0</v>
      </c>
      <c r="Q1714" s="30">
        <f t="shared" si="264"/>
        <v>0</v>
      </c>
      <c r="R1714" s="30">
        <f t="shared" si="265"/>
        <v>0</v>
      </c>
      <c r="S1714" s="30"/>
      <c r="T1714" s="30"/>
      <c r="U1714" s="30"/>
      <c r="V1714" s="34">
        <f t="shared" si="266"/>
        <v>1</v>
      </c>
    </row>
    <row r="1715" spans="1:22" s="34" customFormat="1" x14ac:dyDescent="0.25">
      <c r="A1715" s="30">
        <f t="shared" si="267"/>
        <v>1</v>
      </c>
      <c r="D1715" s="33">
        <v>1711</v>
      </c>
      <c r="E1715" s="35"/>
      <c r="F1715" s="36"/>
      <c r="G1715" s="36"/>
      <c r="H1715" s="72"/>
      <c r="I1715" s="77"/>
      <c r="J1715" s="81" t="str">
        <f t="shared" si="268"/>
        <v/>
      </c>
      <c r="K1715"/>
      <c r="L1715" s="30">
        <f t="shared" si="269"/>
        <v>0</v>
      </c>
      <c r="M1715" s="30">
        <f t="shared" si="260"/>
        <v>0</v>
      </c>
      <c r="N1715" s="30">
        <f t="shared" si="261"/>
        <v>0</v>
      </c>
      <c r="O1715" s="30">
        <f t="shared" si="262"/>
        <v>0</v>
      </c>
      <c r="P1715" s="30">
        <f t="shared" si="263"/>
        <v>0</v>
      </c>
      <c r="Q1715" s="30">
        <f t="shared" si="264"/>
        <v>0</v>
      </c>
      <c r="R1715" s="30">
        <f t="shared" si="265"/>
        <v>0</v>
      </c>
      <c r="S1715" s="30"/>
      <c r="T1715" s="30"/>
      <c r="U1715" s="30"/>
      <c r="V1715" s="34">
        <f t="shared" si="266"/>
        <v>1</v>
      </c>
    </row>
    <row r="1716" spans="1:22" s="34" customFormat="1" x14ac:dyDescent="0.25">
      <c r="A1716" s="30">
        <f t="shared" si="267"/>
        <v>1</v>
      </c>
      <c r="D1716" s="33">
        <v>1712</v>
      </c>
      <c r="E1716" s="35"/>
      <c r="F1716" s="36"/>
      <c r="G1716" s="36"/>
      <c r="H1716" s="72"/>
      <c r="I1716" s="77"/>
      <c r="J1716" s="81" t="str">
        <f t="shared" si="268"/>
        <v/>
      </c>
      <c r="K1716"/>
      <c r="L1716" s="30">
        <f t="shared" si="269"/>
        <v>0</v>
      </c>
      <c r="M1716" s="30">
        <f t="shared" si="260"/>
        <v>0</v>
      </c>
      <c r="N1716" s="30">
        <f t="shared" si="261"/>
        <v>0</v>
      </c>
      <c r="O1716" s="30">
        <f t="shared" si="262"/>
        <v>0</v>
      </c>
      <c r="P1716" s="30">
        <f t="shared" si="263"/>
        <v>0</v>
      </c>
      <c r="Q1716" s="30">
        <f t="shared" si="264"/>
        <v>0</v>
      </c>
      <c r="R1716" s="30">
        <f t="shared" si="265"/>
        <v>0</v>
      </c>
      <c r="S1716" s="30"/>
      <c r="T1716" s="30"/>
      <c r="U1716" s="30"/>
      <c r="V1716" s="34">
        <f t="shared" si="266"/>
        <v>1</v>
      </c>
    </row>
    <row r="1717" spans="1:22" s="34" customFormat="1" x14ac:dyDescent="0.25">
      <c r="A1717" s="30">
        <f t="shared" si="267"/>
        <v>1</v>
      </c>
      <c r="D1717" s="33">
        <v>1713</v>
      </c>
      <c r="E1717" s="35"/>
      <c r="F1717" s="36"/>
      <c r="G1717" s="36"/>
      <c r="H1717" s="72"/>
      <c r="I1717" s="77"/>
      <c r="J1717" s="81" t="str">
        <f t="shared" si="268"/>
        <v/>
      </c>
      <c r="K1717"/>
      <c r="L1717" s="30">
        <f t="shared" si="269"/>
        <v>0</v>
      </c>
      <c r="M1717" s="30">
        <f t="shared" si="260"/>
        <v>0</v>
      </c>
      <c r="N1717" s="30">
        <f t="shared" si="261"/>
        <v>0</v>
      </c>
      <c r="O1717" s="30">
        <f t="shared" si="262"/>
        <v>0</v>
      </c>
      <c r="P1717" s="30">
        <f t="shared" si="263"/>
        <v>0</v>
      </c>
      <c r="Q1717" s="30">
        <f t="shared" si="264"/>
        <v>0</v>
      </c>
      <c r="R1717" s="30">
        <f t="shared" si="265"/>
        <v>0</v>
      </c>
      <c r="S1717" s="30"/>
      <c r="T1717" s="30"/>
      <c r="U1717" s="30"/>
      <c r="V1717" s="34">
        <f t="shared" si="266"/>
        <v>1</v>
      </c>
    </row>
    <row r="1718" spans="1:22" s="34" customFormat="1" x14ac:dyDescent="0.25">
      <c r="A1718" s="30">
        <f t="shared" si="267"/>
        <v>1</v>
      </c>
      <c r="D1718" s="33">
        <v>1714</v>
      </c>
      <c r="E1718" s="35"/>
      <c r="F1718" s="36"/>
      <c r="G1718" s="36"/>
      <c r="H1718" s="72"/>
      <c r="I1718" s="77"/>
      <c r="J1718" s="81" t="str">
        <f t="shared" si="268"/>
        <v/>
      </c>
      <c r="K1718"/>
      <c r="L1718" s="30">
        <f t="shared" si="269"/>
        <v>0</v>
      </c>
      <c r="M1718" s="30">
        <f t="shared" si="260"/>
        <v>0</v>
      </c>
      <c r="N1718" s="30">
        <f t="shared" si="261"/>
        <v>0</v>
      </c>
      <c r="O1718" s="30">
        <f t="shared" si="262"/>
        <v>0</v>
      </c>
      <c r="P1718" s="30">
        <f t="shared" si="263"/>
        <v>0</v>
      </c>
      <c r="Q1718" s="30">
        <f t="shared" si="264"/>
        <v>0</v>
      </c>
      <c r="R1718" s="30">
        <f t="shared" si="265"/>
        <v>0</v>
      </c>
      <c r="S1718" s="30"/>
      <c r="T1718" s="30"/>
      <c r="U1718" s="30"/>
      <c r="V1718" s="34">
        <f t="shared" si="266"/>
        <v>1</v>
      </c>
    </row>
    <row r="1719" spans="1:22" s="34" customFormat="1" x14ac:dyDescent="0.25">
      <c r="A1719" s="30">
        <f t="shared" si="267"/>
        <v>1</v>
      </c>
      <c r="D1719" s="33">
        <v>1715</v>
      </c>
      <c r="E1719" s="35"/>
      <c r="F1719" s="36"/>
      <c r="G1719" s="36"/>
      <c r="H1719" s="72"/>
      <c r="I1719" s="77"/>
      <c r="J1719" s="81" t="str">
        <f t="shared" si="268"/>
        <v/>
      </c>
      <c r="K1719"/>
      <c r="L1719" s="30">
        <f t="shared" si="269"/>
        <v>0</v>
      </c>
      <c r="M1719" s="30">
        <f t="shared" si="260"/>
        <v>0</v>
      </c>
      <c r="N1719" s="30">
        <f t="shared" si="261"/>
        <v>0</v>
      </c>
      <c r="O1719" s="30">
        <f t="shared" si="262"/>
        <v>0</v>
      </c>
      <c r="P1719" s="30">
        <f t="shared" si="263"/>
        <v>0</v>
      </c>
      <c r="Q1719" s="30">
        <f t="shared" si="264"/>
        <v>0</v>
      </c>
      <c r="R1719" s="30">
        <f t="shared" si="265"/>
        <v>0</v>
      </c>
      <c r="S1719" s="30"/>
      <c r="T1719" s="30"/>
      <c r="U1719" s="30"/>
      <c r="V1719" s="34">
        <f t="shared" si="266"/>
        <v>1</v>
      </c>
    </row>
    <row r="1720" spans="1:22" s="34" customFormat="1" x14ac:dyDescent="0.25">
      <c r="A1720" s="30">
        <f t="shared" si="267"/>
        <v>1</v>
      </c>
      <c r="D1720" s="33">
        <v>1716</v>
      </c>
      <c r="E1720" s="35"/>
      <c r="F1720" s="36"/>
      <c r="G1720" s="36"/>
      <c r="H1720" s="72"/>
      <c r="I1720" s="77"/>
      <c r="J1720" s="81" t="str">
        <f t="shared" si="268"/>
        <v/>
      </c>
      <c r="K1720"/>
      <c r="L1720" s="30">
        <f t="shared" si="269"/>
        <v>0</v>
      </c>
      <c r="M1720" s="30">
        <f t="shared" si="260"/>
        <v>0</v>
      </c>
      <c r="N1720" s="30">
        <f t="shared" si="261"/>
        <v>0</v>
      </c>
      <c r="O1720" s="30">
        <f t="shared" si="262"/>
        <v>0</v>
      </c>
      <c r="P1720" s="30">
        <f t="shared" si="263"/>
        <v>0</v>
      </c>
      <c r="Q1720" s="30">
        <f t="shared" si="264"/>
        <v>0</v>
      </c>
      <c r="R1720" s="30">
        <f t="shared" si="265"/>
        <v>0</v>
      </c>
      <c r="S1720" s="30"/>
      <c r="T1720" s="30"/>
      <c r="U1720" s="30"/>
      <c r="V1720" s="34">
        <f t="shared" si="266"/>
        <v>1</v>
      </c>
    </row>
    <row r="1721" spans="1:22" s="34" customFormat="1" x14ac:dyDescent="0.25">
      <c r="A1721" s="30">
        <f t="shared" si="267"/>
        <v>1</v>
      </c>
      <c r="D1721" s="33">
        <v>1717</v>
      </c>
      <c r="E1721" s="35"/>
      <c r="F1721" s="36"/>
      <c r="G1721" s="36"/>
      <c r="H1721" s="72"/>
      <c r="I1721" s="77"/>
      <c r="J1721" s="81" t="str">
        <f t="shared" si="268"/>
        <v/>
      </c>
      <c r="K1721"/>
      <c r="L1721" s="30">
        <f t="shared" si="269"/>
        <v>0</v>
      </c>
      <c r="M1721" s="30">
        <f t="shared" si="260"/>
        <v>0</v>
      </c>
      <c r="N1721" s="30">
        <f t="shared" si="261"/>
        <v>0</v>
      </c>
      <c r="O1721" s="30">
        <f t="shared" si="262"/>
        <v>0</v>
      </c>
      <c r="P1721" s="30">
        <f t="shared" si="263"/>
        <v>0</v>
      </c>
      <c r="Q1721" s="30">
        <f t="shared" si="264"/>
        <v>0</v>
      </c>
      <c r="R1721" s="30">
        <f t="shared" si="265"/>
        <v>0</v>
      </c>
      <c r="S1721" s="30"/>
      <c r="T1721" s="30"/>
      <c r="U1721" s="30"/>
      <c r="V1721" s="34">
        <f t="shared" si="266"/>
        <v>1</v>
      </c>
    </row>
    <row r="1722" spans="1:22" s="34" customFormat="1" x14ac:dyDescent="0.25">
      <c r="A1722" s="30">
        <f t="shared" si="267"/>
        <v>1</v>
      </c>
      <c r="D1722" s="33">
        <v>1718</v>
      </c>
      <c r="E1722" s="35"/>
      <c r="F1722" s="36"/>
      <c r="G1722" s="36"/>
      <c r="H1722" s="72"/>
      <c r="I1722" s="77"/>
      <c r="J1722" s="81" t="str">
        <f t="shared" si="268"/>
        <v/>
      </c>
      <c r="K1722"/>
      <c r="L1722" s="30">
        <f t="shared" si="269"/>
        <v>0</v>
      </c>
      <c r="M1722" s="30">
        <f t="shared" si="260"/>
        <v>0</v>
      </c>
      <c r="N1722" s="30">
        <f t="shared" si="261"/>
        <v>0</v>
      </c>
      <c r="O1722" s="30">
        <f t="shared" si="262"/>
        <v>0</v>
      </c>
      <c r="P1722" s="30">
        <f t="shared" si="263"/>
        <v>0</v>
      </c>
      <c r="Q1722" s="30">
        <f t="shared" si="264"/>
        <v>0</v>
      </c>
      <c r="R1722" s="30">
        <f t="shared" si="265"/>
        <v>0</v>
      </c>
      <c r="S1722" s="30"/>
      <c r="T1722" s="30"/>
      <c r="U1722" s="30"/>
      <c r="V1722" s="34">
        <f t="shared" si="266"/>
        <v>1</v>
      </c>
    </row>
    <row r="1723" spans="1:22" s="34" customFormat="1" x14ac:dyDescent="0.25">
      <c r="A1723" s="30">
        <f t="shared" si="267"/>
        <v>1</v>
      </c>
      <c r="D1723" s="33">
        <v>1719</v>
      </c>
      <c r="E1723" s="35"/>
      <c r="F1723" s="36"/>
      <c r="G1723" s="36"/>
      <c r="H1723" s="72"/>
      <c r="I1723" s="77"/>
      <c r="J1723" s="81" t="str">
        <f t="shared" si="268"/>
        <v/>
      </c>
      <c r="K1723"/>
      <c r="L1723" s="30">
        <f t="shared" si="269"/>
        <v>0</v>
      </c>
      <c r="M1723" s="30">
        <f t="shared" si="260"/>
        <v>0</v>
      </c>
      <c r="N1723" s="30">
        <f t="shared" si="261"/>
        <v>0</v>
      </c>
      <c r="O1723" s="30">
        <f t="shared" si="262"/>
        <v>0</v>
      </c>
      <c r="P1723" s="30">
        <f t="shared" si="263"/>
        <v>0</v>
      </c>
      <c r="Q1723" s="30">
        <f t="shared" si="264"/>
        <v>0</v>
      </c>
      <c r="R1723" s="30">
        <f t="shared" si="265"/>
        <v>0</v>
      </c>
      <c r="S1723" s="30"/>
      <c r="T1723" s="30"/>
      <c r="U1723" s="30"/>
      <c r="V1723" s="34">
        <f t="shared" si="266"/>
        <v>1</v>
      </c>
    </row>
    <row r="1724" spans="1:22" s="34" customFormat="1" x14ac:dyDescent="0.25">
      <c r="A1724" s="30">
        <f t="shared" si="267"/>
        <v>1</v>
      </c>
      <c r="D1724" s="33">
        <v>1720</v>
      </c>
      <c r="E1724" s="35"/>
      <c r="F1724" s="36"/>
      <c r="G1724" s="36"/>
      <c r="H1724" s="72"/>
      <c r="I1724" s="77"/>
      <c r="J1724" s="81" t="str">
        <f t="shared" si="268"/>
        <v/>
      </c>
      <c r="K1724"/>
      <c r="L1724" s="30">
        <f t="shared" si="269"/>
        <v>0</v>
      </c>
      <c r="M1724" s="30">
        <f t="shared" si="260"/>
        <v>0</v>
      </c>
      <c r="N1724" s="30">
        <f t="shared" si="261"/>
        <v>0</v>
      </c>
      <c r="O1724" s="30">
        <f t="shared" si="262"/>
        <v>0</v>
      </c>
      <c r="P1724" s="30">
        <f t="shared" si="263"/>
        <v>0</v>
      </c>
      <c r="Q1724" s="30">
        <f t="shared" si="264"/>
        <v>0</v>
      </c>
      <c r="R1724" s="30">
        <f t="shared" si="265"/>
        <v>0</v>
      </c>
      <c r="S1724" s="30"/>
      <c r="T1724" s="30"/>
      <c r="U1724" s="30"/>
      <c r="V1724" s="34">
        <f t="shared" si="266"/>
        <v>1</v>
      </c>
    </row>
    <row r="1725" spans="1:22" s="34" customFormat="1" x14ac:dyDescent="0.25">
      <c r="A1725" s="30">
        <f t="shared" si="267"/>
        <v>1</v>
      </c>
      <c r="D1725" s="33">
        <v>1721</v>
      </c>
      <c r="E1725" s="35"/>
      <c r="F1725" s="36"/>
      <c r="G1725" s="36"/>
      <c r="H1725" s="72"/>
      <c r="I1725" s="77"/>
      <c r="J1725" s="81" t="str">
        <f t="shared" si="268"/>
        <v/>
      </c>
      <c r="K1725"/>
      <c r="L1725" s="30">
        <f t="shared" si="269"/>
        <v>0</v>
      </c>
      <c r="M1725" s="30">
        <f t="shared" si="260"/>
        <v>0</v>
      </c>
      <c r="N1725" s="30">
        <f t="shared" si="261"/>
        <v>0</v>
      </c>
      <c r="O1725" s="30">
        <f t="shared" si="262"/>
        <v>0</v>
      </c>
      <c r="P1725" s="30">
        <f t="shared" si="263"/>
        <v>0</v>
      </c>
      <c r="Q1725" s="30">
        <f t="shared" si="264"/>
        <v>0</v>
      </c>
      <c r="R1725" s="30">
        <f t="shared" si="265"/>
        <v>0</v>
      </c>
      <c r="S1725" s="30"/>
      <c r="T1725" s="30"/>
      <c r="U1725" s="30"/>
      <c r="V1725" s="34">
        <f t="shared" si="266"/>
        <v>1</v>
      </c>
    </row>
    <row r="1726" spans="1:22" s="34" customFormat="1" x14ac:dyDescent="0.25">
      <c r="A1726" s="30">
        <f t="shared" si="267"/>
        <v>1</v>
      </c>
      <c r="D1726" s="33">
        <v>1722</v>
      </c>
      <c r="E1726" s="35"/>
      <c r="F1726" s="36"/>
      <c r="G1726" s="36"/>
      <c r="H1726" s="72"/>
      <c r="I1726" s="77"/>
      <c r="J1726" s="81" t="str">
        <f t="shared" si="268"/>
        <v/>
      </c>
      <c r="K1726"/>
      <c r="L1726" s="30">
        <f t="shared" si="269"/>
        <v>0</v>
      </c>
      <c r="M1726" s="30">
        <f t="shared" si="260"/>
        <v>0</v>
      </c>
      <c r="N1726" s="30">
        <f t="shared" si="261"/>
        <v>0</v>
      </c>
      <c r="O1726" s="30">
        <f t="shared" si="262"/>
        <v>0</v>
      </c>
      <c r="P1726" s="30">
        <f t="shared" si="263"/>
        <v>0</v>
      </c>
      <c r="Q1726" s="30">
        <f t="shared" si="264"/>
        <v>0</v>
      </c>
      <c r="R1726" s="30">
        <f t="shared" si="265"/>
        <v>0</v>
      </c>
      <c r="S1726" s="30"/>
      <c r="T1726" s="30"/>
      <c r="U1726" s="30"/>
      <c r="V1726" s="34">
        <f t="shared" si="266"/>
        <v>1</v>
      </c>
    </row>
    <row r="1727" spans="1:22" s="34" customFormat="1" x14ac:dyDescent="0.25">
      <c r="A1727" s="30">
        <f t="shared" si="267"/>
        <v>1</v>
      </c>
      <c r="D1727" s="33">
        <v>1723</v>
      </c>
      <c r="E1727" s="35"/>
      <c r="F1727" s="36"/>
      <c r="G1727" s="36"/>
      <c r="H1727" s="72"/>
      <c r="I1727" s="77"/>
      <c r="J1727" s="81" t="str">
        <f t="shared" si="268"/>
        <v/>
      </c>
      <c r="K1727"/>
      <c r="L1727" s="30">
        <f t="shared" si="269"/>
        <v>0</v>
      </c>
      <c r="M1727" s="30">
        <f t="shared" si="260"/>
        <v>0</v>
      </c>
      <c r="N1727" s="30">
        <f t="shared" si="261"/>
        <v>0</v>
      </c>
      <c r="O1727" s="30">
        <f t="shared" si="262"/>
        <v>0</v>
      </c>
      <c r="P1727" s="30">
        <f t="shared" si="263"/>
        <v>0</v>
      </c>
      <c r="Q1727" s="30">
        <f t="shared" si="264"/>
        <v>0</v>
      </c>
      <c r="R1727" s="30">
        <f t="shared" si="265"/>
        <v>0</v>
      </c>
      <c r="S1727" s="30"/>
      <c r="T1727" s="30"/>
      <c r="U1727" s="30"/>
      <c r="V1727" s="34">
        <f t="shared" si="266"/>
        <v>1</v>
      </c>
    </row>
    <row r="1728" spans="1:22" s="34" customFormat="1" x14ac:dyDescent="0.25">
      <c r="A1728" s="30">
        <f t="shared" si="267"/>
        <v>1</v>
      </c>
      <c r="D1728" s="33">
        <v>1724</v>
      </c>
      <c r="E1728" s="35"/>
      <c r="F1728" s="36"/>
      <c r="G1728" s="36"/>
      <c r="H1728" s="72"/>
      <c r="I1728" s="77"/>
      <c r="J1728" s="81" t="str">
        <f t="shared" si="268"/>
        <v/>
      </c>
      <c r="K1728"/>
      <c r="L1728" s="30">
        <f t="shared" si="269"/>
        <v>0</v>
      </c>
      <c r="M1728" s="30">
        <f t="shared" si="260"/>
        <v>0</v>
      </c>
      <c r="N1728" s="30">
        <f t="shared" si="261"/>
        <v>0</v>
      </c>
      <c r="O1728" s="30">
        <f t="shared" si="262"/>
        <v>0</v>
      </c>
      <c r="P1728" s="30">
        <f t="shared" si="263"/>
        <v>0</v>
      </c>
      <c r="Q1728" s="30">
        <f t="shared" si="264"/>
        <v>0</v>
      </c>
      <c r="R1728" s="30">
        <f t="shared" si="265"/>
        <v>0</v>
      </c>
      <c r="S1728" s="30"/>
      <c r="T1728" s="30"/>
      <c r="U1728" s="30"/>
      <c r="V1728" s="34">
        <f t="shared" si="266"/>
        <v>1</v>
      </c>
    </row>
    <row r="1729" spans="1:22" s="34" customFormat="1" x14ac:dyDescent="0.25">
      <c r="A1729" s="30">
        <f t="shared" si="267"/>
        <v>1</v>
      </c>
      <c r="D1729" s="33">
        <v>1725</v>
      </c>
      <c r="E1729" s="35"/>
      <c r="F1729" s="36"/>
      <c r="G1729" s="36"/>
      <c r="H1729" s="72"/>
      <c r="I1729" s="77"/>
      <c r="J1729" s="81" t="str">
        <f t="shared" si="268"/>
        <v/>
      </c>
      <c r="K1729"/>
      <c r="L1729" s="30">
        <f t="shared" si="269"/>
        <v>0</v>
      </c>
      <c r="M1729" s="30">
        <f t="shared" si="260"/>
        <v>0</v>
      </c>
      <c r="N1729" s="30">
        <f t="shared" si="261"/>
        <v>0</v>
      </c>
      <c r="O1729" s="30">
        <f t="shared" si="262"/>
        <v>0</v>
      </c>
      <c r="P1729" s="30">
        <f t="shared" si="263"/>
        <v>0</v>
      </c>
      <c r="Q1729" s="30">
        <f t="shared" si="264"/>
        <v>0</v>
      </c>
      <c r="R1729" s="30">
        <f t="shared" si="265"/>
        <v>0</v>
      </c>
      <c r="S1729" s="30"/>
      <c r="T1729" s="30"/>
      <c r="U1729" s="30"/>
      <c r="V1729" s="34">
        <f t="shared" si="266"/>
        <v>1</v>
      </c>
    </row>
    <row r="1730" spans="1:22" s="34" customFormat="1" x14ac:dyDescent="0.25">
      <c r="A1730" s="30">
        <f t="shared" si="267"/>
        <v>1</v>
      </c>
      <c r="D1730" s="33">
        <v>1726</v>
      </c>
      <c r="E1730" s="35"/>
      <c r="F1730" s="36"/>
      <c r="G1730" s="36"/>
      <c r="H1730" s="72"/>
      <c r="I1730" s="77"/>
      <c r="J1730" s="81" t="str">
        <f t="shared" si="268"/>
        <v/>
      </c>
      <c r="K1730"/>
      <c r="L1730" s="30">
        <f t="shared" si="269"/>
        <v>0</v>
      </c>
      <c r="M1730" s="30">
        <f t="shared" si="260"/>
        <v>0</v>
      </c>
      <c r="N1730" s="30">
        <f t="shared" si="261"/>
        <v>0</v>
      </c>
      <c r="O1730" s="30">
        <f t="shared" si="262"/>
        <v>0</v>
      </c>
      <c r="P1730" s="30">
        <f t="shared" si="263"/>
        <v>0</v>
      </c>
      <c r="Q1730" s="30">
        <f t="shared" si="264"/>
        <v>0</v>
      </c>
      <c r="R1730" s="30">
        <f t="shared" si="265"/>
        <v>0</v>
      </c>
      <c r="S1730" s="30"/>
      <c r="T1730" s="30"/>
      <c r="U1730" s="30"/>
      <c r="V1730" s="34">
        <f t="shared" si="266"/>
        <v>1</v>
      </c>
    </row>
    <row r="1731" spans="1:22" s="34" customFormat="1" x14ac:dyDescent="0.25">
      <c r="A1731" s="30">
        <f t="shared" si="267"/>
        <v>1</v>
      </c>
      <c r="D1731" s="33">
        <v>1727</v>
      </c>
      <c r="E1731" s="35"/>
      <c r="F1731" s="36"/>
      <c r="G1731" s="36"/>
      <c r="H1731" s="72"/>
      <c r="I1731" s="77"/>
      <c r="J1731" s="81" t="str">
        <f t="shared" si="268"/>
        <v/>
      </c>
      <c r="K1731"/>
      <c r="L1731" s="30">
        <f t="shared" si="269"/>
        <v>0</v>
      </c>
      <c r="M1731" s="30">
        <f t="shared" si="260"/>
        <v>0</v>
      </c>
      <c r="N1731" s="30">
        <f t="shared" si="261"/>
        <v>0</v>
      </c>
      <c r="O1731" s="30">
        <f t="shared" si="262"/>
        <v>0</v>
      </c>
      <c r="P1731" s="30">
        <f t="shared" si="263"/>
        <v>0</v>
      </c>
      <c r="Q1731" s="30">
        <f t="shared" si="264"/>
        <v>0</v>
      </c>
      <c r="R1731" s="30">
        <f t="shared" si="265"/>
        <v>0</v>
      </c>
      <c r="S1731" s="30"/>
      <c r="T1731" s="30"/>
      <c r="U1731" s="30"/>
      <c r="V1731" s="34">
        <f t="shared" si="266"/>
        <v>1</v>
      </c>
    </row>
    <row r="1732" spans="1:22" s="34" customFormat="1" x14ac:dyDescent="0.25">
      <c r="A1732" s="30">
        <f t="shared" si="267"/>
        <v>1</v>
      </c>
      <c r="D1732" s="33">
        <v>1728</v>
      </c>
      <c r="E1732" s="35"/>
      <c r="F1732" s="36"/>
      <c r="G1732" s="36"/>
      <c r="H1732" s="72"/>
      <c r="I1732" s="77"/>
      <c r="J1732" s="81" t="str">
        <f t="shared" si="268"/>
        <v/>
      </c>
      <c r="K1732"/>
      <c r="L1732" s="30">
        <f t="shared" si="269"/>
        <v>0</v>
      </c>
      <c r="M1732" s="30">
        <f t="shared" si="260"/>
        <v>0</v>
      </c>
      <c r="N1732" s="30">
        <f t="shared" si="261"/>
        <v>0</v>
      </c>
      <c r="O1732" s="30">
        <f t="shared" si="262"/>
        <v>0</v>
      </c>
      <c r="P1732" s="30">
        <f t="shared" si="263"/>
        <v>0</v>
      </c>
      <c r="Q1732" s="30">
        <f t="shared" si="264"/>
        <v>0</v>
      </c>
      <c r="R1732" s="30">
        <f t="shared" si="265"/>
        <v>0</v>
      </c>
      <c r="S1732" s="30"/>
      <c r="T1732" s="30"/>
      <c r="U1732" s="30"/>
      <c r="V1732" s="34">
        <f t="shared" si="266"/>
        <v>1</v>
      </c>
    </row>
    <row r="1733" spans="1:22" s="34" customFormat="1" x14ac:dyDescent="0.25">
      <c r="A1733" s="30">
        <f t="shared" si="267"/>
        <v>1</v>
      </c>
      <c r="D1733" s="33">
        <v>1729</v>
      </c>
      <c r="E1733" s="35"/>
      <c r="F1733" s="36"/>
      <c r="G1733" s="36"/>
      <c r="H1733" s="72"/>
      <c r="I1733" s="77"/>
      <c r="J1733" s="81" t="str">
        <f t="shared" si="268"/>
        <v/>
      </c>
      <c r="K1733"/>
      <c r="L1733" s="30">
        <f t="shared" si="269"/>
        <v>0</v>
      </c>
      <c r="M1733" s="30">
        <f t="shared" ref="M1733:M1796" si="270">IF(E1733&lt;&gt;"",1,0)</f>
        <v>0</v>
      </c>
      <c r="N1733" s="30">
        <f t="shared" ref="N1733:N1796" si="271">IF(F1733&lt;&gt;"",1,0)</f>
        <v>0</v>
      </c>
      <c r="O1733" s="30">
        <f t="shared" ref="O1733:O1796" si="272">IF(G1733&lt;&gt;"",1,0)</f>
        <v>0</v>
      </c>
      <c r="P1733" s="30">
        <f t="shared" ref="P1733:P1796" si="273">IF(H1733&lt;&gt;"",1,0)</f>
        <v>0</v>
      </c>
      <c r="Q1733" s="30">
        <f t="shared" ref="Q1733:Q1796" si="274">IF(I1733&lt;&gt;"",1,0)</f>
        <v>0</v>
      </c>
      <c r="R1733" s="30">
        <f t="shared" ref="R1733:R1796" si="275">IF(J1733&lt;&gt;"",1,0)</f>
        <v>0</v>
      </c>
      <c r="S1733" s="30"/>
      <c r="T1733" s="30"/>
      <c r="U1733" s="30"/>
      <c r="V1733" s="34">
        <f t="shared" ref="V1733:V1796" si="276">IF(LEN(H1733)=9,IF(ISNA(AND(MID(H1733,1,3)="sch",VALUE(MID(H1733,4,2))&gt;0,VALUE(MID(H1733,6,4))&gt;0)),0,IF(AND(MID(H1733,1,3)="sch",VALUE(MID(H1733,4,2))&gt;0,VALUE(MID(H1733,6,4))&gt;0),1,0)),IF(P1733=0,1,0))</f>
        <v>1</v>
      </c>
    </row>
    <row r="1734" spans="1:22" s="34" customFormat="1" x14ac:dyDescent="0.25">
      <c r="A1734" s="30">
        <f t="shared" ref="A1734:A1797" si="277">IF(L1734=0,1,IF(M1734*(N1734+O1734)*V1734&gt;0,1,0))</f>
        <v>1</v>
      </c>
      <c r="D1734" s="33">
        <v>1730</v>
      </c>
      <c r="E1734" s="35"/>
      <c r="F1734" s="36"/>
      <c r="G1734" s="36"/>
      <c r="H1734" s="72"/>
      <c r="I1734" s="77"/>
      <c r="J1734" s="81" t="str">
        <f t="shared" ref="J1734:J1797" si="278">IF(E1734&lt;&gt;"",0,"")</f>
        <v/>
      </c>
      <c r="K1734"/>
      <c r="L1734" s="30">
        <f t="shared" ref="L1734:L1797" si="279">IF(LEN(E1734&amp;F1734&amp;G1734&amp;H1734&amp;I1734&amp;J1734)&gt;0,1,0)</f>
        <v>0</v>
      </c>
      <c r="M1734" s="30">
        <f t="shared" si="270"/>
        <v>0</v>
      </c>
      <c r="N1734" s="30">
        <f t="shared" si="271"/>
        <v>0</v>
      </c>
      <c r="O1734" s="30">
        <f t="shared" si="272"/>
        <v>0</v>
      </c>
      <c r="P1734" s="30">
        <f t="shared" si="273"/>
        <v>0</v>
      </c>
      <c r="Q1734" s="30">
        <f t="shared" si="274"/>
        <v>0</v>
      </c>
      <c r="R1734" s="30">
        <f t="shared" si="275"/>
        <v>0</v>
      </c>
      <c r="S1734" s="30"/>
      <c r="T1734" s="30"/>
      <c r="U1734" s="30"/>
      <c r="V1734" s="34">
        <f t="shared" si="276"/>
        <v>1</v>
      </c>
    </row>
    <row r="1735" spans="1:22" s="34" customFormat="1" x14ac:dyDescent="0.25">
      <c r="A1735" s="30">
        <f t="shared" si="277"/>
        <v>1</v>
      </c>
      <c r="D1735" s="33">
        <v>1731</v>
      </c>
      <c r="E1735" s="35"/>
      <c r="F1735" s="36"/>
      <c r="G1735" s="36"/>
      <c r="H1735" s="72"/>
      <c r="I1735" s="77"/>
      <c r="J1735" s="81" t="str">
        <f t="shared" si="278"/>
        <v/>
      </c>
      <c r="K1735"/>
      <c r="L1735" s="30">
        <f t="shared" si="279"/>
        <v>0</v>
      </c>
      <c r="M1735" s="30">
        <f t="shared" si="270"/>
        <v>0</v>
      </c>
      <c r="N1735" s="30">
        <f t="shared" si="271"/>
        <v>0</v>
      </c>
      <c r="O1735" s="30">
        <f t="shared" si="272"/>
        <v>0</v>
      </c>
      <c r="P1735" s="30">
        <f t="shared" si="273"/>
        <v>0</v>
      </c>
      <c r="Q1735" s="30">
        <f t="shared" si="274"/>
        <v>0</v>
      </c>
      <c r="R1735" s="30">
        <f t="shared" si="275"/>
        <v>0</v>
      </c>
      <c r="S1735" s="30"/>
      <c r="T1735" s="30"/>
      <c r="U1735" s="30"/>
      <c r="V1735" s="34">
        <f t="shared" si="276"/>
        <v>1</v>
      </c>
    </row>
    <row r="1736" spans="1:22" s="34" customFormat="1" x14ac:dyDescent="0.25">
      <c r="A1736" s="30">
        <f t="shared" si="277"/>
        <v>1</v>
      </c>
      <c r="D1736" s="33">
        <v>1732</v>
      </c>
      <c r="E1736" s="35"/>
      <c r="F1736" s="36"/>
      <c r="G1736" s="36"/>
      <c r="H1736" s="72"/>
      <c r="I1736" s="77"/>
      <c r="J1736" s="81" t="str">
        <f t="shared" si="278"/>
        <v/>
      </c>
      <c r="K1736"/>
      <c r="L1736" s="30">
        <f t="shared" si="279"/>
        <v>0</v>
      </c>
      <c r="M1736" s="30">
        <f t="shared" si="270"/>
        <v>0</v>
      </c>
      <c r="N1736" s="30">
        <f t="shared" si="271"/>
        <v>0</v>
      </c>
      <c r="O1736" s="30">
        <f t="shared" si="272"/>
        <v>0</v>
      </c>
      <c r="P1736" s="30">
        <f t="shared" si="273"/>
        <v>0</v>
      </c>
      <c r="Q1736" s="30">
        <f t="shared" si="274"/>
        <v>0</v>
      </c>
      <c r="R1736" s="30">
        <f t="shared" si="275"/>
        <v>0</v>
      </c>
      <c r="S1736" s="30"/>
      <c r="T1736" s="30"/>
      <c r="U1736" s="30"/>
      <c r="V1736" s="34">
        <f t="shared" si="276"/>
        <v>1</v>
      </c>
    </row>
    <row r="1737" spans="1:22" s="34" customFormat="1" x14ac:dyDescent="0.25">
      <c r="A1737" s="30">
        <f t="shared" si="277"/>
        <v>1</v>
      </c>
      <c r="D1737" s="33">
        <v>1733</v>
      </c>
      <c r="E1737" s="35"/>
      <c r="F1737" s="36"/>
      <c r="G1737" s="36"/>
      <c r="H1737" s="72"/>
      <c r="I1737" s="77"/>
      <c r="J1737" s="81" t="str">
        <f t="shared" si="278"/>
        <v/>
      </c>
      <c r="K1737"/>
      <c r="L1737" s="30">
        <f t="shared" si="279"/>
        <v>0</v>
      </c>
      <c r="M1737" s="30">
        <f t="shared" si="270"/>
        <v>0</v>
      </c>
      <c r="N1737" s="30">
        <f t="shared" si="271"/>
        <v>0</v>
      </c>
      <c r="O1737" s="30">
        <f t="shared" si="272"/>
        <v>0</v>
      </c>
      <c r="P1737" s="30">
        <f t="shared" si="273"/>
        <v>0</v>
      </c>
      <c r="Q1737" s="30">
        <f t="shared" si="274"/>
        <v>0</v>
      </c>
      <c r="R1737" s="30">
        <f t="shared" si="275"/>
        <v>0</v>
      </c>
      <c r="S1737" s="30"/>
      <c r="T1737" s="30"/>
      <c r="U1737" s="30"/>
      <c r="V1737" s="34">
        <f t="shared" si="276"/>
        <v>1</v>
      </c>
    </row>
    <row r="1738" spans="1:22" s="34" customFormat="1" x14ac:dyDescent="0.25">
      <c r="A1738" s="30">
        <f t="shared" si="277"/>
        <v>1</v>
      </c>
      <c r="D1738" s="33">
        <v>1734</v>
      </c>
      <c r="E1738" s="35"/>
      <c r="F1738" s="36"/>
      <c r="G1738" s="36"/>
      <c r="H1738" s="72"/>
      <c r="I1738" s="77"/>
      <c r="J1738" s="81" t="str">
        <f t="shared" si="278"/>
        <v/>
      </c>
      <c r="K1738"/>
      <c r="L1738" s="30">
        <f t="shared" si="279"/>
        <v>0</v>
      </c>
      <c r="M1738" s="30">
        <f t="shared" si="270"/>
        <v>0</v>
      </c>
      <c r="N1738" s="30">
        <f t="shared" si="271"/>
        <v>0</v>
      </c>
      <c r="O1738" s="30">
        <f t="shared" si="272"/>
        <v>0</v>
      </c>
      <c r="P1738" s="30">
        <f t="shared" si="273"/>
        <v>0</v>
      </c>
      <c r="Q1738" s="30">
        <f t="shared" si="274"/>
        <v>0</v>
      </c>
      <c r="R1738" s="30">
        <f t="shared" si="275"/>
        <v>0</v>
      </c>
      <c r="S1738" s="30"/>
      <c r="T1738" s="30"/>
      <c r="U1738" s="30"/>
      <c r="V1738" s="34">
        <f t="shared" si="276"/>
        <v>1</v>
      </c>
    </row>
    <row r="1739" spans="1:22" s="34" customFormat="1" x14ac:dyDescent="0.25">
      <c r="A1739" s="30">
        <f t="shared" si="277"/>
        <v>1</v>
      </c>
      <c r="D1739" s="33">
        <v>1735</v>
      </c>
      <c r="E1739" s="35"/>
      <c r="F1739" s="36"/>
      <c r="G1739" s="36"/>
      <c r="H1739" s="72"/>
      <c r="I1739" s="77"/>
      <c r="J1739" s="81" t="str">
        <f t="shared" si="278"/>
        <v/>
      </c>
      <c r="K1739"/>
      <c r="L1739" s="30">
        <f t="shared" si="279"/>
        <v>0</v>
      </c>
      <c r="M1739" s="30">
        <f t="shared" si="270"/>
        <v>0</v>
      </c>
      <c r="N1739" s="30">
        <f t="shared" si="271"/>
        <v>0</v>
      </c>
      <c r="O1739" s="30">
        <f t="shared" si="272"/>
        <v>0</v>
      </c>
      <c r="P1739" s="30">
        <f t="shared" si="273"/>
        <v>0</v>
      </c>
      <c r="Q1739" s="30">
        <f t="shared" si="274"/>
        <v>0</v>
      </c>
      <c r="R1739" s="30">
        <f t="shared" si="275"/>
        <v>0</v>
      </c>
      <c r="S1739" s="30"/>
      <c r="T1739" s="30"/>
      <c r="U1739" s="30"/>
      <c r="V1739" s="34">
        <f t="shared" si="276"/>
        <v>1</v>
      </c>
    </row>
    <row r="1740" spans="1:22" s="34" customFormat="1" x14ac:dyDescent="0.25">
      <c r="A1740" s="30">
        <f t="shared" si="277"/>
        <v>1</v>
      </c>
      <c r="D1740" s="33">
        <v>1736</v>
      </c>
      <c r="E1740" s="35"/>
      <c r="F1740" s="36"/>
      <c r="G1740" s="36"/>
      <c r="H1740" s="72"/>
      <c r="I1740" s="77"/>
      <c r="J1740" s="81" t="str">
        <f t="shared" si="278"/>
        <v/>
      </c>
      <c r="K1740"/>
      <c r="L1740" s="30">
        <f t="shared" si="279"/>
        <v>0</v>
      </c>
      <c r="M1740" s="30">
        <f t="shared" si="270"/>
        <v>0</v>
      </c>
      <c r="N1740" s="30">
        <f t="shared" si="271"/>
        <v>0</v>
      </c>
      <c r="O1740" s="30">
        <f t="shared" si="272"/>
        <v>0</v>
      </c>
      <c r="P1740" s="30">
        <f t="shared" si="273"/>
        <v>0</v>
      </c>
      <c r="Q1740" s="30">
        <f t="shared" si="274"/>
        <v>0</v>
      </c>
      <c r="R1740" s="30">
        <f t="shared" si="275"/>
        <v>0</v>
      </c>
      <c r="S1740" s="30"/>
      <c r="T1740" s="30"/>
      <c r="U1740" s="30"/>
      <c r="V1740" s="34">
        <f t="shared" si="276"/>
        <v>1</v>
      </c>
    </row>
    <row r="1741" spans="1:22" s="34" customFormat="1" x14ac:dyDescent="0.25">
      <c r="A1741" s="30">
        <f t="shared" si="277"/>
        <v>1</v>
      </c>
      <c r="D1741" s="33">
        <v>1737</v>
      </c>
      <c r="E1741" s="35"/>
      <c r="F1741" s="36"/>
      <c r="G1741" s="36"/>
      <c r="H1741" s="72"/>
      <c r="I1741" s="77"/>
      <c r="J1741" s="81" t="str">
        <f t="shared" si="278"/>
        <v/>
      </c>
      <c r="K1741"/>
      <c r="L1741" s="30">
        <f t="shared" si="279"/>
        <v>0</v>
      </c>
      <c r="M1741" s="30">
        <f t="shared" si="270"/>
        <v>0</v>
      </c>
      <c r="N1741" s="30">
        <f t="shared" si="271"/>
        <v>0</v>
      </c>
      <c r="O1741" s="30">
        <f t="shared" si="272"/>
        <v>0</v>
      </c>
      <c r="P1741" s="30">
        <f t="shared" si="273"/>
        <v>0</v>
      </c>
      <c r="Q1741" s="30">
        <f t="shared" si="274"/>
        <v>0</v>
      </c>
      <c r="R1741" s="30">
        <f t="shared" si="275"/>
        <v>0</v>
      </c>
      <c r="S1741" s="30"/>
      <c r="T1741" s="30"/>
      <c r="U1741" s="30"/>
      <c r="V1741" s="34">
        <f t="shared" si="276"/>
        <v>1</v>
      </c>
    </row>
    <row r="1742" spans="1:22" s="34" customFormat="1" x14ac:dyDescent="0.25">
      <c r="A1742" s="30">
        <f t="shared" si="277"/>
        <v>1</v>
      </c>
      <c r="D1742" s="33">
        <v>1738</v>
      </c>
      <c r="E1742" s="35"/>
      <c r="F1742" s="36"/>
      <c r="G1742" s="36"/>
      <c r="H1742" s="72"/>
      <c r="I1742" s="77"/>
      <c r="J1742" s="81" t="str">
        <f t="shared" si="278"/>
        <v/>
      </c>
      <c r="K1742"/>
      <c r="L1742" s="30">
        <f t="shared" si="279"/>
        <v>0</v>
      </c>
      <c r="M1742" s="30">
        <f t="shared" si="270"/>
        <v>0</v>
      </c>
      <c r="N1742" s="30">
        <f t="shared" si="271"/>
        <v>0</v>
      </c>
      <c r="O1742" s="30">
        <f t="shared" si="272"/>
        <v>0</v>
      </c>
      <c r="P1742" s="30">
        <f t="shared" si="273"/>
        <v>0</v>
      </c>
      <c r="Q1742" s="30">
        <f t="shared" si="274"/>
        <v>0</v>
      </c>
      <c r="R1742" s="30">
        <f t="shared" si="275"/>
        <v>0</v>
      </c>
      <c r="S1742" s="30"/>
      <c r="T1742" s="30"/>
      <c r="U1742" s="30"/>
      <c r="V1742" s="34">
        <f t="shared" si="276"/>
        <v>1</v>
      </c>
    </row>
    <row r="1743" spans="1:22" s="34" customFormat="1" x14ac:dyDescent="0.25">
      <c r="A1743" s="30">
        <f t="shared" si="277"/>
        <v>1</v>
      </c>
      <c r="D1743" s="33">
        <v>1739</v>
      </c>
      <c r="E1743" s="35"/>
      <c r="F1743" s="36"/>
      <c r="G1743" s="36"/>
      <c r="H1743" s="72"/>
      <c r="I1743" s="77"/>
      <c r="J1743" s="81" t="str">
        <f t="shared" si="278"/>
        <v/>
      </c>
      <c r="K1743"/>
      <c r="L1743" s="30">
        <f t="shared" si="279"/>
        <v>0</v>
      </c>
      <c r="M1743" s="30">
        <f t="shared" si="270"/>
        <v>0</v>
      </c>
      <c r="N1743" s="30">
        <f t="shared" si="271"/>
        <v>0</v>
      </c>
      <c r="O1743" s="30">
        <f t="shared" si="272"/>
        <v>0</v>
      </c>
      <c r="P1743" s="30">
        <f t="shared" si="273"/>
        <v>0</v>
      </c>
      <c r="Q1743" s="30">
        <f t="shared" si="274"/>
        <v>0</v>
      </c>
      <c r="R1743" s="30">
        <f t="shared" si="275"/>
        <v>0</v>
      </c>
      <c r="S1743" s="30"/>
      <c r="T1743" s="30"/>
      <c r="U1743" s="30"/>
      <c r="V1743" s="34">
        <f t="shared" si="276"/>
        <v>1</v>
      </c>
    </row>
    <row r="1744" spans="1:22" s="34" customFormat="1" x14ac:dyDescent="0.25">
      <c r="A1744" s="30">
        <f t="shared" si="277"/>
        <v>1</v>
      </c>
      <c r="D1744" s="33">
        <v>1740</v>
      </c>
      <c r="E1744" s="35"/>
      <c r="F1744" s="36"/>
      <c r="G1744" s="36"/>
      <c r="H1744" s="72"/>
      <c r="I1744" s="77"/>
      <c r="J1744" s="81" t="str">
        <f t="shared" si="278"/>
        <v/>
      </c>
      <c r="K1744"/>
      <c r="L1744" s="30">
        <f t="shared" si="279"/>
        <v>0</v>
      </c>
      <c r="M1744" s="30">
        <f t="shared" si="270"/>
        <v>0</v>
      </c>
      <c r="N1744" s="30">
        <f t="shared" si="271"/>
        <v>0</v>
      </c>
      <c r="O1744" s="30">
        <f t="shared" si="272"/>
        <v>0</v>
      </c>
      <c r="P1744" s="30">
        <f t="shared" si="273"/>
        <v>0</v>
      </c>
      <c r="Q1744" s="30">
        <f t="shared" si="274"/>
        <v>0</v>
      </c>
      <c r="R1744" s="30">
        <f t="shared" si="275"/>
        <v>0</v>
      </c>
      <c r="S1744" s="30"/>
      <c r="T1744" s="30"/>
      <c r="U1744" s="30"/>
      <c r="V1744" s="34">
        <f t="shared" si="276"/>
        <v>1</v>
      </c>
    </row>
    <row r="1745" spans="1:22" s="34" customFormat="1" x14ac:dyDescent="0.25">
      <c r="A1745" s="30">
        <f t="shared" si="277"/>
        <v>1</v>
      </c>
      <c r="D1745" s="33">
        <v>1741</v>
      </c>
      <c r="E1745" s="35"/>
      <c r="F1745" s="36"/>
      <c r="G1745" s="36"/>
      <c r="H1745" s="72"/>
      <c r="I1745" s="77"/>
      <c r="J1745" s="81" t="str">
        <f t="shared" si="278"/>
        <v/>
      </c>
      <c r="K1745"/>
      <c r="L1745" s="30">
        <f t="shared" si="279"/>
        <v>0</v>
      </c>
      <c r="M1745" s="30">
        <f t="shared" si="270"/>
        <v>0</v>
      </c>
      <c r="N1745" s="30">
        <f t="shared" si="271"/>
        <v>0</v>
      </c>
      <c r="O1745" s="30">
        <f t="shared" si="272"/>
        <v>0</v>
      </c>
      <c r="P1745" s="30">
        <f t="shared" si="273"/>
        <v>0</v>
      </c>
      <c r="Q1745" s="30">
        <f t="shared" si="274"/>
        <v>0</v>
      </c>
      <c r="R1745" s="30">
        <f t="shared" si="275"/>
        <v>0</v>
      </c>
      <c r="S1745" s="30"/>
      <c r="T1745" s="30"/>
      <c r="U1745" s="30"/>
      <c r="V1745" s="34">
        <f t="shared" si="276"/>
        <v>1</v>
      </c>
    </row>
    <row r="1746" spans="1:22" s="34" customFormat="1" x14ac:dyDescent="0.25">
      <c r="A1746" s="30">
        <f t="shared" si="277"/>
        <v>1</v>
      </c>
      <c r="D1746" s="33">
        <v>1742</v>
      </c>
      <c r="E1746" s="35"/>
      <c r="F1746" s="36"/>
      <c r="G1746" s="36"/>
      <c r="H1746" s="72"/>
      <c r="I1746" s="77"/>
      <c r="J1746" s="81" t="str">
        <f t="shared" si="278"/>
        <v/>
      </c>
      <c r="K1746"/>
      <c r="L1746" s="30">
        <f t="shared" si="279"/>
        <v>0</v>
      </c>
      <c r="M1746" s="30">
        <f t="shared" si="270"/>
        <v>0</v>
      </c>
      <c r="N1746" s="30">
        <f t="shared" si="271"/>
        <v>0</v>
      </c>
      <c r="O1746" s="30">
        <f t="shared" si="272"/>
        <v>0</v>
      </c>
      <c r="P1746" s="30">
        <f t="shared" si="273"/>
        <v>0</v>
      </c>
      <c r="Q1746" s="30">
        <f t="shared" si="274"/>
        <v>0</v>
      </c>
      <c r="R1746" s="30">
        <f t="shared" si="275"/>
        <v>0</v>
      </c>
      <c r="S1746" s="30"/>
      <c r="T1746" s="30"/>
      <c r="U1746" s="30"/>
      <c r="V1746" s="34">
        <f t="shared" si="276"/>
        <v>1</v>
      </c>
    </row>
    <row r="1747" spans="1:22" s="34" customFormat="1" x14ac:dyDescent="0.25">
      <c r="A1747" s="30">
        <f t="shared" si="277"/>
        <v>1</v>
      </c>
      <c r="D1747" s="33">
        <v>1743</v>
      </c>
      <c r="E1747" s="35"/>
      <c r="F1747" s="36"/>
      <c r="G1747" s="36"/>
      <c r="H1747" s="72"/>
      <c r="I1747" s="77"/>
      <c r="J1747" s="81" t="str">
        <f t="shared" si="278"/>
        <v/>
      </c>
      <c r="K1747"/>
      <c r="L1747" s="30">
        <f t="shared" si="279"/>
        <v>0</v>
      </c>
      <c r="M1747" s="30">
        <f t="shared" si="270"/>
        <v>0</v>
      </c>
      <c r="N1747" s="30">
        <f t="shared" si="271"/>
        <v>0</v>
      </c>
      <c r="O1747" s="30">
        <f t="shared" si="272"/>
        <v>0</v>
      </c>
      <c r="P1747" s="30">
        <f t="shared" si="273"/>
        <v>0</v>
      </c>
      <c r="Q1747" s="30">
        <f t="shared" si="274"/>
        <v>0</v>
      </c>
      <c r="R1747" s="30">
        <f t="shared" si="275"/>
        <v>0</v>
      </c>
      <c r="S1747" s="30"/>
      <c r="T1747" s="30"/>
      <c r="U1747" s="30"/>
      <c r="V1747" s="34">
        <f t="shared" si="276"/>
        <v>1</v>
      </c>
    </row>
    <row r="1748" spans="1:22" s="34" customFormat="1" x14ac:dyDescent="0.25">
      <c r="A1748" s="30">
        <f t="shared" si="277"/>
        <v>1</v>
      </c>
      <c r="D1748" s="33">
        <v>1744</v>
      </c>
      <c r="E1748" s="35"/>
      <c r="F1748" s="36"/>
      <c r="G1748" s="36"/>
      <c r="H1748" s="72"/>
      <c r="I1748" s="77"/>
      <c r="J1748" s="81" t="str">
        <f t="shared" si="278"/>
        <v/>
      </c>
      <c r="K1748"/>
      <c r="L1748" s="30">
        <f t="shared" si="279"/>
        <v>0</v>
      </c>
      <c r="M1748" s="30">
        <f t="shared" si="270"/>
        <v>0</v>
      </c>
      <c r="N1748" s="30">
        <f t="shared" si="271"/>
        <v>0</v>
      </c>
      <c r="O1748" s="30">
        <f t="shared" si="272"/>
        <v>0</v>
      </c>
      <c r="P1748" s="30">
        <f t="shared" si="273"/>
        <v>0</v>
      </c>
      <c r="Q1748" s="30">
        <f t="shared" si="274"/>
        <v>0</v>
      </c>
      <c r="R1748" s="30">
        <f t="shared" si="275"/>
        <v>0</v>
      </c>
      <c r="S1748" s="30"/>
      <c r="T1748" s="30"/>
      <c r="U1748" s="30"/>
      <c r="V1748" s="34">
        <f t="shared" si="276"/>
        <v>1</v>
      </c>
    </row>
    <row r="1749" spans="1:22" s="34" customFormat="1" x14ac:dyDescent="0.25">
      <c r="A1749" s="30">
        <f t="shared" si="277"/>
        <v>1</v>
      </c>
      <c r="D1749" s="33">
        <v>1745</v>
      </c>
      <c r="E1749" s="35"/>
      <c r="F1749" s="36"/>
      <c r="G1749" s="36"/>
      <c r="H1749" s="72"/>
      <c r="I1749" s="77"/>
      <c r="J1749" s="81" t="str">
        <f t="shared" si="278"/>
        <v/>
      </c>
      <c r="K1749"/>
      <c r="L1749" s="30">
        <f t="shared" si="279"/>
        <v>0</v>
      </c>
      <c r="M1749" s="30">
        <f t="shared" si="270"/>
        <v>0</v>
      </c>
      <c r="N1749" s="30">
        <f t="shared" si="271"/>
        <v>0</v>
      </c>
      <c r="O1749" s="30">
        <f t="shared" si="272"/>
        <v>0</v>
      </c>
      <c r="P1749" s="30">
        <f t="shared" si="273"/>
        <v>0</v>
      </c>
      <c r="Q1749" s="30">
        <f t="shared" si="274"/>
        <v>0</v>
      </c>
      <c r="R1749" s="30">
        <f t="shared" si="275"/>
        <v>0</v>
      </c>
      <c r="S1749" s="30"/>
      <c r="T1749" s="30"/>
      <c r="U1749" s="30"/>
      <c r="V1749" s="34">
        <f t="shared" si="276"/>
        <v>1</v>
      </c>
    </row>
    <row r="1750" spans="1:22" s="34" customFormat="1" x14ac:dyDescent="0.25">
      <c r="A1750" s="30">
        <f t="shared" si="277"/>
        <v>1</v>
      </c>
      <c r="D1750" s="33">
        <v>1746</v>
      </c>
      <c r="E1750" s="35"/>
      <c r="F1750" s="36"/>
      <c r="G1750" s="36"/>
      <c r="H1750" s="72"/>
      <c r="I1750" s="77"/>
      <c r="J1750" s="81" t="str">
        <f t="shared" si="278"/>
        <v/>
      </c>
      <c r="K1750"/>
      <c r="L1750" s="30">
        <f t="shared" si="279"/>
        <v>0</v>
      </c>
      <c r="M1750" s="30">
        <f t="shared" si="270"/>
        <v>0</v>
      </c>
      <c r="N1750" s="30">
        <f t="shared" si="271"/>
        <v>0</v>
      </c>
      <c r="O1750" s="30">
        <f t="shared" si="272"/>
        <v>0</v>
      </c>
      <c r="P1750" s="30">
        <f t="shared" si="273"/>
        <v>0</v>
      </c>
      <c r="Q1750" s="30">
        <f t="shared" si="274"/>
        <v>0</v>
      </c>
      <c r="R1750" s="30">
        <f t="shared" si="275"/>
        <v>0</v>
      </c>
      <c r="S1750" s="30"/>
      <c r="T1750" s="30"/>
      <c r="U1750" s="30"/>
      <c r="V1750" s="34">
        <f t="shared" si="276"/>
        <v>1</v>
      </c>
    </row>
    <row r="1751" spans="1:22" s="34" customFormat="1" x14ac:dyDescent="0.25">
      <c r="A1751" s="30">
        <f t="shared" si="277"/>
        <v>1</v>
      </c>
      <c r="D1751" s="33">
        <v>1747</v>
      </c>
      <c r="E1751" s="35"/>
      <c r="F1751" s="36"/>
      <c r="G1751" s="36"/>
      <c r="H1751" s="72"/>
      <c r="I1751" s="77"/>
      <c r="J1751" s="81" t="str">
        <f t="shared" si="278"/>
        <v/>
      </c>
      <c r="K1751"/>
      <c r="L1751" s="30">
        <f t="shared" si="279"/>
        <v>0</v>
      </c>
      <c r="M1751" s="30">
        <f t="shared" si="270"/>
        <v>0</v>
      </c>
      <c r="N1751" s="30">
        <f t="shared" si="271"/>
        <v>0</v>
      </c>
      <c r="O1751" s="30">
        <f t="shared" si="272"/>
        <v>0</v>
      </c>
      <c r="P1751" s="30">
        <f t="shared" si="273"/>
        <v>0</v>
      </c>
      <c r="Q1751" s="30">
        <f t="shared" si="274"/>
        <v>0</v>
      </c>
      <c r="R1751" s="30">
        <f t="shared" si="275"/>
        <v>0</v>
      </c>
      <c r="S1751" s="30"/>
      <c r="T1751" s="30"/>
      <c r="U1751" s="30"/>
      <c r="V1751" s="34">
        <f t="shared" si="276"/>
        <v>1</v>
      </c>
    </row>
    <row r="1752" spans="1:22" s="34" customFormat="1" x14ac:dyDescent="0.25">
      <c r="A1752" s="30">
        <f t="shared" si="277"/>
        <v>1</v>
      </c>
      <c r="D1752" s="33">
        <v>1748</v>
      </c>
      <c r="E1752" s="35"/>
      <c r="F1752" s="36"/>
      <c r="G1752" s="36"/>
      <c r="H1752" s="72"/>
      <c r="I1752" s="77"/>
      <c r="J1752" s="81" t="str">
        <f t="shared" si="278"/>
        <v/>
      </c>
      <c r="K1752"/>
      <c r="L1752" s="30">
        <f t="shared" si="279"/>
        <v>0</v>
      </c>
      <c r="M1752" s="30">
        <f t="shared" si="270"/>
        <v>0</v>
      </c>
      <c r="N1752" s="30">
        <f t="shared" si="271"/>
        <v>0</v>
      </c>
      <c r="O1752" s="30">
        <f t="shared" si="272"/>
        <v>0</v>
      </c>
      <c r="P1752" s="30">
        <f t="shared" si="273"/>
        <v>0</v>
      </c>
      <c r="Q1752" s="30">
        <f t="shared" si="274"/>
        <v>0</v>
      </c>
      <c r="R1752" s="30">
        <f t="shared" si="275"/>
        <v>0</v>
      </c>
      <c r="S1752" s="30"/>
      <c r="T1752" s="30"/>
      <c r="U1752" s="30"/>
      <c r="V1752" s="34">
        <f t="shared" si="276"/>
        <v>1</v>
      </c>
    </row>
    <row r="1753" spans="1:22" s="34" customFormat="1" x14ac:dyDescent="0.25">
      <c r="A1753" s="30">
        <f t="shared" si="277"/>
        <v>1</v>
      </c>
      <c r="D1753" s="33">
        <v>1749</v>
      </c>
      <c r="E1753" s="35"/>
      <c r="F1753" s="36"/>
      <c r="G1753" s="36"/>
      <c r="H1753" s="72"/>
      <c r="I1753" s="77"/>
      <c r="J1753" s="81" t="str">
        <f t="shared" si="278"/>
        <v/>
      </c>
      <c r="K1753"/>
      <c r="L1753" s="30">
        <f t="shared" si="279"/>
        <v>0</v>
      </c>
      <c r="M1753" s="30">
        <f t="shared" si="270"/>
        <v>0</v>
      </c>
      <c r="N1753" s="30">
        <f t="shared" si="271"/>
        <v>0</v>
      </c>
      <c r="O1753" s="30">
        <f t="shared" si="272"/>
        <v>0</v>
      </c>
      <c r="P1753" s="30">
        <f t="shared" si="273"/>
        <v>0</v>
      </c>
      <c r="Q1753" s="30">
        <f t="shared" si="274"/>
        <v>0</v>
      </c>
      <c r="R1753" s="30">
        <f t="shared" si="275"/>
        <v>0</v>
      </c>
      <c r="S1753" s="30"/>
      <c r="T1753" s="30"/>
      <c r="U1753" s="30"/>
      <c r="V1753" s="34">
        <f t="shared" si="276"/>
        <v>1</v>
      </c>
    </row>
    <row r="1754" spans="1:22" s="34" customFormat="1" x14ac:dyDescent="0.25">
      <c r="A1754" s="30">
        <f t="shared" si="277"/>
        <v>1</v>
      </c>
      <c r="D1754" s="33">
        <v>1750</v>
      </c>
      <c r="E1754" s="35"/>
      <c r="F1754" s="36"/>
      <c r="G1754" s="36"/>
      <c r="H1754" s="72"/>
      <c r="I1754" s="77"/>
      <c r="J1754" s="81" t="str">
        <f t="shared" si="278"/>
        <v/>
      </c>
      <c r="K1754"/>
      <c r="L1754" s="30">
        <f t="shared" si="279"/>
        <v>0</v>
      </c>
      <c r="M1754" s="30">
        <f t="shared" si="270"/>
        <v>0</v>
      </c>
      <c r="N1754" s="30">
        <f t="shared" si="271"/>
        <v>0</v>
      </c>
      <c r="O1754" s="30">
        <f t="shared" si="272"/>
        <v>0</v>
      </c>
      <c r="P1754" s="30">
        <f t="shared" si="273"/>
        <v>0</v>
      </c>
      <c r="Q1754" s="30">
        <f t="shared" si="274"/>
        <v>0</v>
      </c>
      <c r="R1754" s="30">
        <f t="shared" si="275"/>
        <v>0</v>
      </c>
      <c r="S1754" s="30"/>
      <c r="T1754" s="30"/>
      <c r="U1754" s="30"/>
      <c r="V1754" s="34">
        <f t="shared" si="276"/>
        <v>1</v>
      </c>
    </row>
    <row r="1755" spans="1:22" s="34" customFormat="1" x14ac:dyDescent="0.25">
      <c r="A1755" s="30">
        <f t="shared" si="277"/>
        <v>1</v>
      </c>
      <c r="D1755" s="33">
        <v>1751</v>
      </c>
      <c r="E1755" s="35"/>
      <c r="F1755" s="36"/>
      <c r="G1755" s="36"/>
      <c r="H1755" s="72"/>
      <c r="I1755" s="77"/>
      <c r="J1755" s="81" t="str">
        <f t="shared" si="278"/>
        <v/>
      </c>
      <c r="K1755"/>
      <c r="L1755" s="30">
        <f t="shared" si="279"/>
        <v>0</v>
      </c>
      <c r="M1755" s="30">
        <f t="shared" si="270"/>
        <v>0</v>
      </c>
      <c r="N1755" s="30">
        <f t="shared" si="271"/>
        <v>0</v>
      </c>
      <c r="O1755" s="30">
        <f t="shared" si="272"/>
        <v>0</v>
      </c>
      <c r="P1755" s="30">
        <f t="shared" si="273"/>
        <v>0</v>
      </c>
      <c r="Q1755" s="30">
        <f t="shared" si="274"/>
        <v>0</v>
      </c>
      <c r="R1755" s="30">
        <f t="shared" si="275"/>
        <v>0</v>
      </c>
      <c r="S1755" s="30"/>
      <c r="T1755" s="30"/>
      <c r="U1755" s="30"/>
      <c r="V1755" s="34">
        <f t="shared" si="276"/>
        <v>1</v>
      </c>
    </row>
    <row r="1756" spans="1:22" s="34" customFormat="1" x14ac:dyDescent="0.25">
      <c r="A1756" s="30">
        <f t="shared" si="277"/>
        <v>1</v>
      </c>
      <c r="D1756" s="33">
        <v>1752</v>
      </c>
      <c r="E1756" s="35"/>
      <c r="F1756" s="36"/>
      <c r="G1756" s="36"/>
      <c r="H1756" s="72"/>
      <c r="I1756" s="77"/>
      <c r="J1756" s="81" t="str">
        <f t="shared" si="278"/>
        <v/>
      </c>
      <c r="K1756"/>
      <c r="L1756" s="30">
        <f t="shared" si="279"/>
        <v>0</v>
      </c>
      <c r="M1756" s="30">
        <f t="shared" si="270"/>
        <v>0</v>
      </c>
      <c r="N1756" s="30">
        <f t="shared" si="271"/>
        <v>0</v>
      </c>
      <c r="O1756" s="30">
        <f t="shared" si="272"/>
        <v>0</v>
      </c>
      <c r="P1756" s="30">
        <f t="shared" si="273"/>
        <v>0</v>
      </c>
      <c r="Q1756" s="30">
        <f t="shared" si="274"/>
        <v>0</v>
      </c>
      <c r="R1756" s="30">
        <f t="shared" si="275"/>
        <v>0</v>
      </c>
      <c r="S1756" s="30"/>
      <c r="T1756" s="30"/>
      <c r="U1756" s="30"/>
      <c r="V1756" s="34">
        <f t="shared" si="276"/>
        <v>1</v>
      </c>
    </row>
    <row r="1757" spans="1:22" s="34" customFormat="1" x14ac:dyDescent="0.25">
      <c r="A1757" s="30">
        <f t="shared" si="277"/>
        <v>1</v>
      </c>
      <c r="D1757" s="33">
        <v>1753</v>
      </c>
      <c r="E1757" s="35"/>
      <c r="F1757" s="36"/>
      <c r="G1757" s="36"/>
      <c r="H1757" s="72"/>
      <c r="I1757" s="77"/>
      <c r="J1757" s="81" t="str">
        <f t="shared" si="278"/>
        <v/>
      </c>
      <c r="K1757"/>
      <c r="L1757" s="30">
        <f t="shared" si="279"/>
        <v>0</v>
      </c>
      <c r="M1757" s="30">
        <f t="shared" si="270"/>
        <v>0</v>
      </c>
      <c r="N1757" s="30">
        <f t="shared" si="271"/>
        <v>0</v>
      </c>
      <c r="O1757" s="30">
        <f t="shared" si="272"/>
        <v>0</v>
      </c>
      <c r="P1757" s="30">
        <f t="shared" si="273"/>
        <v>0</v>
      </c>
      <c r="Q1757" s="30">
        <f t="shared" si="274"/>
        <v>0</v>
      </c>
      <c r="R1757" s="30">
        <f t="shared" si="275"/>
        <v>0</v>
      </c>
      <c r="S1757" s="30"/>
      <c r="T1757" s="30"/>
      <c r="U1757" s="30"/>
      <c r="V1757" s="34">
        <f t="shared" si="276"/>
        <v>1</v>
      </c>
    </row>
    <row r="1758" spans="1:22" s="34" customFormat="1" x14ac:dyDescent="0.25">
      <c r="A1758" s="30">
        <f t="shared" si="277"/>
        <v>1</v>
      </c>
      <c r="D1758" s="33">
        <v>1754</v>
      </c>
      <c r="E1758" s="35"/>
      <c r="F1758" s="36"/>
      <c r="G1758" s="36"/>
      <c r="H1758" s="72"/>
      <c r="I1758" s="77"/>
      <c r="J1758" s="81" t="str">
        <f t="shared" si="278"/>
        <v/>
      </c>
      <c r="K1758"/>
      <c r="L1758" s="30">
        <f t="shared" si="279"/>
        <v>0</v>
      </c>
      <c r="M1758" s="30">
        <f t="shared" si="270"/>
        <v>0</v>
      </c>
      <c r="N1758" s="30">
        <f t="shared" si="271"/>
        <v>0</v>
      </c>
      <c r="O1758" s="30">
        <f t="shared" si="272"/>
        <v>0</v>
      </c>
      <c r="P1758" s="30">
        <f t="shared" si="273"/>
        <v>0</v>
      </c>
      <c r="Q1758" s="30">
        <f t="shared" si="274"/>
        <v>0</v>
      </c>
      <c r="R1758" s="30">
        <f t="shared" si="275"/>
        <v>0</v>
      </c>
      <c r="S1758" s="30"/>
      <c r="T1758" s="30"/>
      <c r="U1758" s="30"/>
      <c r="V1758" s="34">
        <f t="shared" si="276"/>
        <v>1</v>
      </c>
    </row>
    <row r="1759" spans="1:22" s="34" customFormat="1" x14ac:dyDescent="0.25">
      <c r="A1759" s="30">
        <f t="shared" si="277"/>
        <v>1</v>
      </c>
      <c r="D1759" s="33">
        <v>1755</v>
      </c>
      <c r="E1759" s="35"/>
      <c r="F1759" s="36"/>
      <c r="G1759" s="36"/>
      <c r="H1759" s="72"/>
      <c r="I1759" s="77"/>
      <c r="J1759" s="81" t="str">
        <f t="shared" si="278"/>
        <v/>
      </c>
      <c r="K1759"/>
      <c r="L1759" s="30">
        <f t="shared" si="279"/>
        <v>0</v>
      </c>
      <c r="M1759" s="30">
        <f t="shared" si="270"/>
        <v>0</v>
      </c>
      <c r="N1759" s="30">
        <f t="shared" si="271"/>
        <v>0</v>
      </c>
      <c r="O1759" s="30">
        <f t="shared" si="272"/>
        <v>0</v>
      </c>
      <c r="P1759" s="30">
        <f t="shared" si="273"/>
        <v>0</v>
      </c>
      <c r="Q1759" s="30">
        <f t="shared" si="274"/>
        <v>0</v>
      </c>
      <c r="R1759" s="30">
        <f t="shared" si="275"/>
        <v>0</v>
      </c>
      <c r="S1759" s="30"/>
      <c r="T1759" s="30"/>
      <c r="U1759" s="30"/>
      <c r="V1759" s="34">
        <f t="shared" si="276"/>
        <v>1</v>
      </c>
    </row>
    <row r="1760" spans="1:22" s="34" customFormat="1" x14ac:dyDescent="0.25">
      <c r="A1760" s="30">
        <f t="shared" si="277"/>
        <v>1</v>
      </c>
      <c r="D1760" s="33">
        <v>1756</v>
      </c>
      <c r="E1760" s="35"/>
      <c r="F1760" s="36"/>
      <c r="G1760" s="36"/>
      <c r="H1760" s="72"/>
      <c r="I1760" s="77"/>
      <c r="J1760" s="81" t="str">
        <f t="shared" si="278"/>
        <v/>
      </c>
      <c r="K1760"/>
      <c r="L1760" s="30">
        <f t="shared" si="279"/>
        <v>0</v>
      </c>
      <c r="M1760" s="30">
        <f t="shared" si="270"/>
        <v>0</v>
      </c>
      <c r="N1760" s="30">
        <f t="shared" si="271"/>
        <v>0</v>
      </c>
      <c r="O1760" s="30">
        <f t="shared" si="272"/>
        <v>0</v>
      </c>
      <c r="P1760" s="30">
        <f t="shared" si="273"/>
        <v>0</v>
      </c>
      <c r="Q1760" s="30">
        <f t="shared" si="274"/>
        <v>0</v>
      </c>
      <c r="R1760" s="30">
        <f t="shared" si="275"/>
        <v>0</v>
      </c>
      <c r="S1760" s="30"/>
      <c r="T1760" s="30"/>
      <c r="U1760" s="30"/>
      <c r="V1760" s="34">
        <f t="shared" si="276"/>
        <v>1</v>
      </c>
    </row>
    <row r="1761" spans="1:22" s="34" customFormat="1" x14ac:dyDescent="0.25">
      <c r="A1761" s="30">
        <f t="shared" si="277"/>
        <v>1</v>
      </c>
      <c r="D1761" s="33">
        <v>1757</v>
      </c>
      <c r="E1761" s="35"/>
      <c r="F1761" s="36"/>
      <c r="G1761" s="36"/>
      <c r="H1761" s="72"/>
      <c r="I1761" s="77"/>
      <c r="J1761" s="81" t="str">
        <f t="shared" si="278"/>
        <v/>
      </c>
      <c r="K1761"/>
      <c r="L1761" s="30">
        <f t="shared" si="279"/>
        <v>0</v>
      </c>
      <c r="M1761" s="30">
        <f t="shared" si="270"/>
        <v>0</v>
      </c>
      <c r="N1761" s="30">
        <f t="shared" si="271"/>
        <v>0</v>
      </c>
      <c r="O1761" s="30">
        <f t="shared" si="272"/>
        <v>0</v>
      </c>
      <c r="P1761" s="30">
        <f t="shared" si="273"/>
        <v>0</v>
      </c>
      <c r="Q1761" s="30">
        <f t="shared" si="274"/>
        <v>0</v>
      </c>
      <c r="R1761" s="30">
        <f t="shared" si="275"/>
        <v>0</v>
      </c>
      <c r="S1761" s="30"/>
      <c r="T1761" s="30"/>
      <c r="U1761" s="30"/>
      <c r="V1761" s="34">
        <f t="shared" si="276"/>
        <v>1</v>
      </c>
    </row>
    <row r="1762" spans="1:22" s="34" customFormat="1" x14ac:dyDescent="0.25">
      <c r="A1762" s="30">
        <f t="shared" si="277"/>
        <v>1</v>
      </c>
      <c r="D1762" s="33">
        <v>1758</v>
      </c>
      <c r="E1762" s="35"/>
      <c r="F1762" s="36"/>
      <c r="G1762" s="36"/>
      <c r="H1762" s="72"/>
      <c r="I1762" s="77"/>
      <c r="J1762" s="81" t="str">
        <f t="shared" si="278"/>
        <v/>
      </c>
      <c r="K1762"/>
      <c r="L1762" s="30">
        <f t="shared" si="279"/>
        <v>0</v>
      </c>
      <c r="M1762" s="30">
        <f t="shared" si="270"/>
        <v>0</v>
      </c>
      <c r="N1762" s="30">
        <f t="shared" si="271"/>
        <v>0</v>
      </c>
      <c r="O1762" s="30">
        <f t="shared" si="272"/>
        <v>0</v>
      </c>
      <c r="P1762" s="30">
        <f t="shared" si="273"/>
        <v>0</v>
      </c>
      <c r="Q1762" s="30">
        <f t="shared" si="274"/>
        <v>0</v>
      </c>
      <c r="R1762" s="30">
        <f t="shared" si="275"/>
        <v>0</v>
      </c>
      <c r="S1762" s="30"/>
      <c r="T1762" s="30"/>
      <c r="U1762" s="30"/>
      <c r="V1762" s="34">
        <f t="shared" si="276"/>
        <v>1</v>
      </c>
    </row>
    <row r="1763" spans="1:22" s="34" customFormat="1" x14ac:dyDescent="0.25">
      <c r="A1763" s="30">
        <f t="shared" si="277"/>
        <v>1</v>
      </c>
      <c r="D1763" s="33">
        <v>1759</v>
      </c>
      <c r="E1763" s="35"/>
      <c r="F1763" s="36"/>
      <c r="G1763" s="36"/>
      <c r="H1763" s="72"/>
      <c r="I1763" s="77"/>
      <c r="J1763" s="81" t="str">
        <f t="shared" si="278"/>
        <v/>
      </c>
      <c r="K1763"/>
      <c r="L1763" s="30">
        <f t="shared" si="279"/>
        <v>0</v>
      </c>
      <c r="M1763" s="30">
        <f t="shared" si="270"/>
        <v>0</v>
      </c>
      <c r="N1763" s="30">
        <f t="shared" si="271"/>
        <v>0</v>
      </c>
      <c r="O1763" s="30">
        <f t="shared" si="272"/>
        <v>0</v>
      </c>
      <c r="P1763" s="30">
        <f t="shared" si="273"/>
        <v>0</v>
      </c>
      <c r="Q1763" s="30">
        <f t="shared" si="274"/>
        <v>0</v>
      </c>
      <c r="R1763" s="30">
        <f t="shared" si="275"/>
        <v>0</v>
      </c>
      <c r="S1763" s="30"/>
      <c r="T1763" s="30"/>
      <c r="U1763" s="30"/>
      <c r="V1763" s="34">
        <f t="shared" si="276"/>
        <v>1</v>
      </c>
    </row>
    <row r="1764" spans="1:22" s="34" customFormat="1" x14ac:dyDescent="0.25">
      <c r="A1764" s="30">
        <f t="shared" si="277"/>
        <v>1</v>
      </c>
      <c r="D1764" s="33">
        <v>1760</v>
      </c>
      <c r="E1764" s="35"/>
      <c r="F1764" s="36"/>
      <c r="G1764" s="36"/>
      <c r="H1764" s="72"/>
      <c r="I1764" s="77"/>
      <c r="J1764" s="81" t="str">
        <f t="shared" si="278"/>
        <v/>
      </c>
      <c r="K1764"/>
      <c r="L1764" s="30">
        <f t="shared" si="279"/>
        <v>0</v>
      </c>
      <c r="M1764" s="30">
        <f t="shared" si="270"/>
        <v>0</v>
      </c>
      <c r="N1764" s="30">
        <f t="shared" si="271"/>
        <v>0</v>
      </c>
      <c r="O1764" s="30">
        <f t="shared" si="272"/>
        <v>0</v>
      </c>
      <c r="P1764" s="30">
        <f t="shared" si="273"/>
        <v>0</v>
      </c>
      <c r="Q1764" s="30">
        <f t="shared" si="274"/>
        <v>0</v>
      </c>
      <c r="R1764" s="30">
        <f t="shared" si="275"/>
        <v>0</v>
      </c>
      <c r="S1764" s="30"/>
      <c r="T1764" s="30"/>
      <c r="U1764" s="30"/>
      <c r="V1764" s="34">
        <f t="shared" si="276"/>
        <v>1</v>
      </c>
    </row>
    <row r="1765" spans="1:22" s="34" customFormat="1" x14ac:dyDescent="0.25">
      <c r="A1765" s="30">
        <f t="shared" si="277"/>
        <v>1</v>
      </c>
      <c r="D1765" s="33">
        <v>1761</v>
      </c>
      <c r="E1765" s="35"/>
      <c r="F1765" s="36"/>
      <c r="G1765" s="36"/>
      <c r="H1765" s="72"/>
      <c r="I1765" s="77"/>
      <c r="J1765" s="81" t="str">
        <f t="shared" si="278"/>
        <v/>
      </c>
      <c r="K1765"/>
      <c r="L1765" s="30">
        <f t="shared" si="279"/>
        <v>0</v>
      </c>
      <c r="M1765" s="30">
        <f t="shared" si="270"/>
        <v>0</v>
      </c>
      <c r="N1765" s="30">
        <f t="shared" si="271"/>
        <v>0</v>
      </c>
      <c r="O1765" s="30">
        <f t="shared" si="272"/>
        <v>0</v>
      </c>
      <c r="P1765" s="30">
        <f t="shared" si="273"/>
        <v>0</v>
      </c>
      <c r="Q1765" s="30">
        <f t="shared" si="274"/>
        <v>0</v>
      </c>
      <c r="R1765" s="30">
        <f t="shared" si="275"/>
        <v>0</v>
      </c>
      <c r="S1765" s="30"/>
      <c r="T1765" s="30"/>
      <c r="U1765" s="30"/>
      <c r="V1765" s="34">
        <f t="shared" si="276"/>
        <v>1</v>
      </c>
    </row>
    <row r="1766" spans="1:22" s="34" customFormat="1" x14ac:dyDescent="0.25">
      <c r="A1766" s="30">
        <f t="shared" si="277"/>
        <v>1</v>
      </c>
      <c r="D1766" s="33">
        <v>1762</v>
      </c>
      <c r="E1766" s="35"/>
      <c r="F1766" s="36"/>
      <c r="G1766" s="36"/>
      <c r="H1766" s="72"/>
      <c r="I1766" s="77"/>
      <c r="J1766" s="81" t="str">
        <f t="shared" si="278"/>
        <v/>
      </c>
      <c r="K1766"/>
      <c r="L1766" s="30">
        <f t="shared" si="279"/>
        <v>0</v>
      </c>
      <c r="M1766" s="30">
        <f t="shared" si="270"/>
        <v>0</v>
      </c>
      <c r="N1766" s="30">
        <f t="shared" si="271"/>
        <v>0</v>
      </c>
      <c r="O1766" s="30">
        <f t="shared" si="272"/>
        <v>0</v>
      </c>
      <c r="P1766" s="30">
        <f t="shared" si="273"/>
        <v>0</v>
      </c>
      <c r="Q1766" s="30">
        <f t="shared" si="274"/>
        <v>0</v>
      </c>
      <c r="R1766" s="30">
        <f t="shared" si="275"/>
        <v>0</v>
      </c>
      <c r="S1766" s="30"/>
      <c r="T1766" s="30"/>
      <c r="U1766" s="30"/>
      <c r="V1766" s="34">
        <f t="shared" si="276"/>
        <v>1</v>
      </c>
    </row>
    <row r="1767" spans="1:22" s="34" customFormat="1" x14ac:dyDescent="0.25">
      <c r="A1767" s="30">
        <f t="shared" si="277"/>
        <v>1</v>
      </c>
      <c r="D1767" s="33">
        <v>1763</v>
      </c>
      <c r="E1767" s="35"/>
      <c r="F1767" s="36"/>
      <c r="G1767" s="36"/>
      <c r="H1767" s="72"/>
      <c r="I1767" s="77"/>
      <c r="J1767" s="81" t="str">
        <f t="shared" si="278"/>
        <v/>
      </c>
      <c r="K1767"/>
      <c r="L1767" s="30">
        <f t="shared" si="279"/>
        <v>0</v>
      </c>
      <c r="M1767" s="30">
        <f t="shared" si="270"/>
        <v>0</v>
      </c>
      <c r="N1767" s="30">
        <f t="shared" si="271"/>
        <v>0</v>
      </c>
      <c r="O1767" s="30">
        <f t="shared" si="272"/>
        <v>0</v>
      </c>
      <c r="P1767" s="30">
        <f t="shared" si="273"/>
        <v>0</v>
      </c>
      <c r="Q1767" s="30">
        <f t="shared" si="274"/>
        <v>0</v>
      </c>
      <c r="R1767" s="30">
        <f t="shared" si="275"/>
        <v>0</v>
      </c>
      <c r="S1767" s="30"/>
      <c r="T1767" s="30"/>
      <c r="U1767" s="30"/>
      <c r="V1767" s="34">
        <f t="shared" si="276"/>
        <v>1</v>
      </c>
    </row>
    <row r="1768" spans="1:22" s="34" customFormat="1" x14ac:dyDescent="0.25">
      <c r="A1768" s="30">
        <f t="shared" si="277"/>
        <v>1</v>
      </c>
      <c r="D1768" s="33">
        <v>1764</v>
      </c>
      <c r="E1768" s="35"/>
      <c r="F1768" s="36"/>
      <c r="G1768" s="36"/>
      <c r="H1768" s="72"/>
      <c r="I1768" s="77"/>
      <c r="J1768" s="81" t="str">
        <f t="shared" si="278"/>
        <v/>
      </c>
      <c r="K1768"/>
      <c r="L1768" s="30">
        <f t="shared" si="279"/>
        <v>0</v>
      </c>
      <c r="M1768" s="30">
        <f t="shared" si="270"/>
        <v>0</v>
      </c>
      <c r="N1768" s="30">
        <f t="shared" si="271"/>
        <v>0</v>
      </c>
      <c r="O1768" s="30">
        <f t="shared" si="272"/>
        <v>0</v>
      </c>
      <c r="P1768" s="30">
        <f t="shared" si="273"/>
        <v>0</v>
      </c>
      <c r="Q1768" s="30">
        <f t="shared" si="274"/>
        <v>0</v>
      </c>
      <c r="R1768" s="30">
        <f t="shared" si="275"/>
        <v>0</v>
      </c>
      <c r="S1768" s="30"/>
      <c r="T1768" s="30"/>
      <c r="U1768" s="30"/>
      <c r="V1768" s="34">
        <f t="shared" si="276"/>
        <v>1</v>
      </c>
    </row>
    <row r="1769" spans="1:22" s="34" customFormat="1" x14ac:dyDescent="0.25">
      <c r="A1769" s="30">
        <f t="shared" si="277"/>
        <v>1</v>
      </c>
      <c r="D1769" s="33">
        <v>1765</v>
      </c>
      <c r="E1769" s="35"/>
      <c r="F1769" s="36"/>
      <c r="G1769" s="36"/>
      <c r="H1769" s="72"/>
      <c r="I1769" s="77"/>
      <c r="J1769" s="81" t="str">
        <f t="shared" si="278"/>
        <v/>
      </c>
      <c r="K1769"/>
      <c r="L1769" s="30">
        <f t="shared" si="279"/>
        <v>0</v>
      </c>
      <c r="M1769" s="30">
        <f t="shared" si="270"/>
        <v>0</v>
      </c>
      <c r="N1769" s="30">
        <f t="shared" si="271"/>
        <v>0</v>
      </c>
      <c r="O1769" s="30">
        <f t="shared" si="272"/>
        <v>0</v>
      </c>
      <c r="P1769" s="30">
        <f t="shared" si="273"/>
        <v>0</v>
      </c>
      <c r="Q1769" s="30">
        <f t="shared" si="274"/>
        <v>0</v>
      </c>
      <c r="R1769" s="30">
        <f t="shared" si="275"/>
        <v>0</v>
      </c>
      <c r="S1769" s="30"/>
      <c r="T1769" s="30"/>
      <c r="U1769" s="30"/>
      <c r="V1769" s="34">
        <f t="shared" si="276"/>
        <v>1</v>
      </c>
    </row>
    <row r="1770" spans="1:22" s="34" customFormat="1" x14ac:dyDescent="0.25">
      <c r="A1770" s="30">
        <f t="shared" si="277"/>
        <v>1</v>
      </c>
      <c r="D1770" s="33">
        <v>1766</v>
      </c>
      <c r="E1770" s="35"/>
      <c r="F1770" s="36"/>
      <c r="G1770" s="36"/>
      <c r="H1770" s="72"/>
      <c r="I1770" s="77"/>
      <c r="J1770" s="81" t="str">
        <f t="shared" si="278"/>
        <v/>
      </c>
      <c r="K1770"/>
      <c r="L1770" s="30">
        <f t="shared" si="279"/>
        <v>0</v>
      </c>
      <c r="M1770" s="30">
        <f t="shared" si="270"/>
        <v>0</v>
      </c>
      <c r="N1770" s="30">
        <f t="shared" si="271"/>
        <v>0</v>
      </c>
      <c r="O1770" s="30">
        <f t="shared" si="272"/>
        <v>0</v>
      </c>
      <c r="P1770" s="30">
        <f t="shared" si="273"/>
        <v>0</v>
      </c>
      <c r="Q1770" s="30">
        <f t="shared" si="274"/>
        <v>0</v>
      </c>
      <c r="R1770" s="30">
        <f t="shared" si="275"/>
        <v>0</v>
      </c>
      <c r="S1770" s="30"/>
      <c r="T1770" s="30"/>
      <c r="U1770" s="30"/>
      <c r="V1770" s="34">
        <f t="shared" si="276"/>
        <v>1</v>
      </c>
    </row>
    <row r="1771" spans="1:22" s="34" customFormat="1" x14ac:dyDescent="0.25">
      <c r="A1771" s="30">
        <f t="shared" si="277"/>
        <v>1</v>
      </c>
      <c r="D1771" s="33">
        <v>1767</v>
      </c>
      <c r="E1771" s="35"/>
      <c r="F1771" s="36"/>
      <c r="G1771" s="36"/>
      <c r="H1771" s="72"/>
      <c r="I1771" s="77"/>
      <c r="J1771" s="81" t="str">
        <f t="shared" si="278"/>
        <v/>
      </c>
      <c r="K1771"/>
      <c r="L1771" s="30">
        <f t="shared" si="279"/>
        <v>0</v>
      </c>
      <c r="M1771" s="30">
        <f t="shared" si="270"/>
        <v>0</v>
      </c>
      <c r="N1771" s="30">
        <f t="shared" si="271"/>
        <v>0</v>
      </c>
      <c r="O1771" s="30">
        <f t="shared" si="272"/>
        <v>0</v>
      </c>
      <c r="P1771" s="30">
        <f t="shared" si="273"/>
        <v>0</v>
      </c>
      <c r="Q1771" s="30">
        <f t="shared" si="274"/>
        <v>0</v>
      </c>
      <c r="R1771" s="30">
        <f t="shared" si="275"/>
        <v>0</v>
      </c>
      <c r="S1771" s="30"/>
      <c r="T1771" s="30"/>
      <c r="U1771" s="30"/>
      <c r="V1771" s="34">
        <f t="shared" si="276"/>
        <v>1</v>
      </c>
    </row>
    <row r="1772" spans="1:22" s="34" customFormat="1" x14ac:dyDescent="0.25">
      <c r="A1772" s="30">
        <f t="shared" si="277"/>
        <v>1</v>
      </c>
      <c r="D1772" s="33">
        <v>1768</v>
      </c>
      <c r="E1772" s="35"/>
      <c r="F1772" s="36"/>
      <c r="G1772" s="36"/>
      <c r="H1772" s="72"/>
      <c r="I1772" s="77"/>
      <c r="J1772" s="81" t="str">
        <f t="shared" si="278"/>
        <v/>
      </c>
      <c r="K1772"/>
      <c r="L1772" s="30">
        <f t="shared" si="279"/>
        <v>0</v>
      </c>
      <c r="M1772" s="30">
        <f t="shared" si="270"/>
        <v>0</v>
      </c>
      <c r="N1772" s="30">
        <f t="shared" si="271"/>
        <v>0</v>
      </c>
      <c r="O1772" s="30">
        <f t="shared" si="272"/>
        <v>0</v>
      </c>
      <c r="P1772" s="30">
        <f t="shared" si="273"/>
        <v>0</v>
      </c>
      <c r="Q1772" s="30">
        <f t="shared" si="274"/>
        <v>0</v>
      </c>
      <c r="R1772" s="30">
        <f t="shared" si="275"/>
        <v>0</v>
      </c>
      <c r="S1772" s="30"/>
      <c r="T1772" s="30"/>
      <c r="U1772" s="30"/>
      <c r="V1772" s="34">
        <f t="shared" si="276"/>
        <v>1</v>
      </c>
    </row>
    <row r="1773" spans="1:22" s="34" customFormat="1" x14ac:dyDescent="0.25">
      <c r="A1773" s="30">
        <f t="shared" si="277"/>
        <v>1</v>
      </c>
      <c r="D1773" s="33">
        <v>1769</v>
      </c>
      <c r="E1773" s="35"/>
      <c r="F1773" s="36"/>
      <c r="G1773" s="36"/>
      <c r="H1773" s="72"/>
      <c r="I1773" s="77"/>
      <c r="J1773" s="81" t="str">
        <f t="shared" si="278"/>
        <v/>
      </c>
      <c r="K1773"/>
      <c r="L1773" s="30">
        <f t="shared" si="279"/>
        <v>0</v>
      </c>
      <c r="M1773" s="30">
        <f t="shared" si="270"/>
        <v>0</v>
      </c>
      <c r="N1773" s="30">
        <f t="shared" si="271"/>
        <v>0</v>
      </c>
      <c r="O1773" s="30">
        <f t="shared" si="272"/>
        <v>0</v>
      </c>
      <c r="P1773" s="30">
        <f t="shared" si="273"/>
        <v>0</v>
      </c>
      <c r="Q1773" s="30">
        <f t="shared" si="274"/>
        <v>0</v>
      </c>
      <c r="R1773" s="30">
        <f t="shared" si="275"/>
        <v>0</v>
      </c>
      <c r="S1773" s="30"/>
      <c r="T1773" s="30"/>
      <c r="U1773" s="30"/>
      <c r="V1773" s="34">
        <f t="shared" si="276"/>
        <v>1</v>
      </c>
    </row>
    <row r="1774" spans="1:22" s="34" customFormat="1" x14ac:dyDescent="0.25">
      <c r="A1774" s="30">
        <f t="shared" si="277"/>
        <v>1</v>
      </c>
      <c r="D1774" s="33">
        <v>1770</v>
      </c>
      <c r="E1774" s="35"/>
      <c r="F1774" s="36"/>
      <c r="G1774" s="36"/>
      <c r="H1774" s="72"/>
      <c r="I1774" s="77"/>
      <c r="J1774" s="81" t="str">
        <f t="shared" si="278"/>
        <v/>
      </c>
      <c r="K1774"/>
      <c r="L1774" s="30">
        <f t="shared" si="279"/>
        <v>0</v>
      </c>
      <c r="M1774" s="30">
        <f t="shared" si="270"/>
        <v>0</v>
      </c>
      <c r="N1774" s="30">
        <f t="shared" si="271"/>
        <v>0</v>
      </c>
      <c r="O1774" s="30">
        <f t="shared" si="272"/>
        <v>0</v>
      </c>
      <c r="P1774" s="30">
        <f t="shared" si="273"/>
        <v>0</v>
      </c>
      <c r="Q1774" s="30">
        <f t="shared" si="274"/>
        <v>0</v>
      </c>
      <c r="R1774" s="30">
        <f t="shared" si="275"/>
        <v>0</v>
      </c>
      <c r="S1774" s="30"/>
      <c r="T1774" s="30"/>
      <c r="U1774" s="30"/>
      <c r="V1774" s="34">
        <f t="shared" si="276"/>
        <v>1</v>
      </c>
    </row>
    <row r="1775" spans="1:22" s="34" customFormat="1" x14ac:dyDescent="0.25">
      <c r="A1775" s="30">
        <f t="shared" si="277"/>
        <v>1</v>
      </c>
      <c r="D1775" s="33">
        <v>1771</v>
      </c>
      <c r="E1775" s="35"/>
      <c r="F1775" s="36"/>
      <c r="G1775" s="36"/>
      <c r="H1775" s="72"/>
      <c r="I1775" s="77"/>
      <c r="J1775" s="81" t="str">
        <f t="shared" si="278"/>
        <v/>
      </c>
      <c r="K1775"/>
      <c r="L1775" s="30">
        <f t="shared" si="279"/>
        <v>0</v>
      </c>
      <c r="M1775" s="30">
        <f t="shared" si="270"/>
        <v>0</v>
      </c>
      <c r="N1775" s="30">
        <f t="shared" si="271"/>
        <v>0</v>
      </c>
      <c r="O1775" s="30">
        <f t="shared" si="272"/>
        <v>0</v>
      </c>
      <c r="P1775" s="30">
        <f t="shared" si="273"/>
        <v>0</v>
      </c>
      <c r="Q1775" s="30">
        <f t="shared" si="274"/>
        <v>0</v>
      </c>
      <c r="R1775" s="30">
        <f t="shared" si="275"/>
        <v>0</v>
      </c>
      <c r="S1775" s="30"/>
      <c r="T1775" s="30"/>
      <c r="U1775" s="30"/>
      <c r="V1775" s="34">
        <f t="shared" si="276"/>
        <v>1</v>
      </c>
    </row>
    <row r="1776" spans="1:22" s="34" customFormat="1" x14ac:dyDescent="0.25">
      <c r="A1776" s="30">
        <f t="shared" si="277"/>
        <v>1</v>
      </c>
      <c r="D1776" s="33">
        <v>1772</v>
      </c>
      <c r="E1776" s="35"/>
      <c r="F1776" s="36"/>
      <c r="G1776" s="36"/>
      <c r="H1776" s="72"/>
      <c r="I1776" s="77"/>
      <c r="J1776" s="81" t="str">
        <f t="shared" si="278"/>
        <v/>
      </c>
      <c r="K1776"/>
      <c r="L1776" s="30">
        <f t="shared" si="279"/>
        <v>0</v>
      </c>
      <c r="M1776" s="30">
        <f t="shared" si="270"/>
        <v>0</v>
      </c>
      <c r="N1776" s="30">
        <f t="shared" si="271"/>
        <v>0</v>
      </c>
      <c r="O1776" s="30">
        <f t="shared" si="272"/>
        <v>0</v>
      </c>
      <c r="P1776" s="30">
        <f t="shared" si="273"/>
        <v>0</v>
      </c>
      <c r="Q1776" s="30">
        <f t="shared" si="274"/>
        <v>0</v>
      </c>
      <c r="R1776" s="30">
        <f t="shared" si="275"/>
        <v>0</v>
      </c>
      <c r="S1776" s="30"/>
      <c r="T1776" s="30"/>
      <c r="U1776" s="30"/>
      <c r="V1776" s="34">
        <f t="shared" si="276"/>
        <v>1</v>
      </c>
    </row>
    <row r="1777" spans="1:22" s="34" customFormat="1" x14ac:dyDescent="0.25">
      <c r="A1777" s="30">
        <f t="shared" si="277"/>
        <v>1</v>
      </c>
      <c r="D1777" s="33">
        <v>1773</v>
      </c>
      <c r="E1777" s="35"/>
      <c r="F1777" s="36"/>
      <c r="G1777" s="36"/>
      <c r="H1777" s="72"/>
      <c r="I1777" s="77"/>
      <c r="J1777" s="81" t="str">
        <f t="shared" si="278"/>
        <v/>
      </c>
      <c r="K1777"/>
      <c r="L1777" s="30">
        <f t="shared" si="279"/>
        <v>0</v>
      </c>
      <c r="M1777" s="30">
        <f t="shared" si="270"/>
        <v>0</v>
      </c>
      <c r="N1777" s="30">
        <f t="shared" si="271"/>
        <v>0</v>
      </c>
      <c r="O1777" s="30">
        <f t="shared" si="272"/>
        <v>0</v>
      </c>
      <c r="P1777" s="30">
        <f t="shared" si="273"/>
        <v>0</v>
      </c>
      <c r="Q1777" s="30">
        <f t="shared" si="274"/>
        <v>0</v>
      </c>
      <c r="R1777" s="30">
        <f t="shared" si="275"/>
        <v>0</v>
      </c>
      <c r="S1777" s="30"/>
      <c r="T1777" s="30"/>
      <c r="U1777" s="30"/>
      <c r="V1777" s="34">
        <f t="shared" si="276"/>
        <v>1</v>
      </c>
    </row>
    <row r="1778" spans="1:22" s="34" customFormat="1" x14ac:dyDescent="0.25">
      <c r="A1778" s="30">
        <f t="shared" si="277"/>
        <v>1</v>
      </c>
      <c r="D1778" s="33">
        <v>1774</v>
      </c>
      <c r="E1778" s="35"/>
      <c r="F1778" s="36"/>
      <c r="G1778" s="36"/>
      <c r="H1778" s="72"/>
      <c r="I1778" s="77"/>
      <c r="J1778" s="81" t="str">
        <f t="shared" si="278"/>
        <v/>
      </c>
      <c r="K1778"/>
      <c r="L1778" s="30">
        <f t="shared" si="279"/>
        <v>0</v>
      </c>
      <c r="M1778" s="30">
        <f t="shared" si="270"/>
        <v>0</v>
      </c>
      <c r="N1778" s="30">
        <f t="shared" si="271"/>
        <v>0</v>
      </c>
      <c r="O1778" s="30">
        <f t="shared" si="272"/>
        <v>0</v>
      </c>
      <c r="P1778" s="30">
        <f t="shared" si="273"/>
        <v>0</v>
      </c>
      <c r="Q1778" s="30">
        <f t="shared" si="274"/>
        <v>0</v>
      </c>
      <c r="R1778" s="30">
        <f t="shared" si="275"/>
        <v>0</v>
      </c>
      <c r="S1778" s="30"/>
      <c r="T1778" s="30"/>
      <c r="U1778" s="30"/>
      <c r="V1778" s="34">
        <f t="shared" si="276"/>
        <v>1</v>
      </c>
    </row>
    <row r="1779" spans="1:22" s="34" customFormat="1" x14ac:dyDescent="0.25">
      <c r="A1779" s="30">
        <f t="shared" si="277"/>
        <v>1</v>
      </c>
      <c r="D1779" s="33">
        <v>1775</v>
      </c>
      <c r="E1779" s="35"/>
      <c r="F1779" s="36"/>
      <c r="G1779" s="36"/>
      <c r="H1779" s="72"/>
      <c r="I1779" s="77"/>
      <c r="J1779" s="81" t="str">
        <f t="shared" si="278"/>
        <v/>
      </c>
      <c r="K1779"/>
      <c r="L1779" s="30">
        <f t="shared" si="279"/>
        <v>0</v>
      </c>
      <c r="M1779" s="30">
        <f t="shared" si="270"/>
        <v>0</v>
      </c>
      <c r="N1779" s="30">
        <f t="shared" si="271"/>
        <v>0</v>
      </c>
      <c r="O1779" s="30">
        <f t="shared" si="272"/>
        <v>0</v>
      </c>
      <c r="P1779" s="30">
        <f t="shared" si="273"/>
        <v>0</v>
      </c>
      <c r="Q1779" s="30">
        <f t="shared" si="274"/>
        <v>0</v>
      </c>
      <c r="R1779" s="30">
        <f t="shared" si="275"/>
        <v>0</v>
      </c>
      <c r="S1779" s="30"/>
      <c r="T1779" s="30"/>
      <c r="U1779" s="30"/>
      <c r="V1779" s="34">
        <f t="shared" si="276"/>
        <v>1</v>
      </c>
    </row>
    <row r="1780" spans="1:22" s="34" customFormat="1" x14ac:dyDescent="0.25">
      <c r="A1780" s="30">
        <f t="shared" si="277"/>
        <v>1</v>
      </c>
      <c r="D1780" s="33">
        <v>1776</v>
      </c>
      <c r="E1780" s="35"/>
      <c r="F1780" s="36"/>
      <c r="G1780" s="36"/>
      <c r="H1780" s="72"/>
      <c r="I1780" s="77"/>
      <c r="J1780" s="81" t="str">
        <f t="shared" si="278"/>
        <v/>
      </c>
      <c r="K1780"/>
      <c r="L1780" s="30">
        <f t="shared" si="279"/>
        <v>0</v>
      </c>
      <c r="M1780" s="30">
        <f t="shared" si="270"/>
        <v>0</v>
      </c>
      <c r="N1780" s="30">
        <f t="shared" si="271"/>
        <v>0</v>
      </c>
      <c r="O1780" s="30">
        <f t="shared" si="272"/>
        <v>0</v>
      </c>
      <c r="P1780" s="30">
        <f t="shared" si="273"/>
        <v>0</v>
      </c>
      <c r="Q1780" s="30">
        <f t="shared" si="274"/>
        <v>0</v>
      </c>
      <c r="R1780" s="30">
        <f t="shared" si="275"/>
        <v>0</v>
      </c>
      <c r="S1780" s="30"/>
      <c r="T1780" s="30"/>
      <c r="U1780" s="30"/>
      <c r="V1780" s="34">
        <f t="shared" si="276"/>
        <v>1</v>
      </c>
    </row>
    <row r="1781" spans="1:22" s="34" customFormat="1" x14ac:dyDescent="0.25">
      <c r="A1781" s="30">
        <f t="shared" si="277"/>
        <v>1</v>
      </c>
      <c r="D1781" s="33">
        <v>1777</v>
      </c>
      <c r="E1781" s="35"/>
      <c r="F1781" s="36"/>
      <c r="G1781" s="36"/>
      <c r="H1781" s="72"/>
      <c r="I1781" s="77"/>
      <c r="J1781" s="81" t="str">
        <f t="shared" si="278"/>
        <v/>
      </c>
      <c r="K1781"/>
      <c r="L1781" s="30">
        <f t="shared" si="279"/>
        <v>0</v>
      </c>
      <c r="M1781" s="30">
        <f t="shared" si="270"/>
        <v>0</v>
      </c>
      <c r="N1781" s="30">
        <f t="shared" si="271"/>
        <v>0</v>
      </c>
      <c r="O1781" s="30">
        <f t="shared" si="272"/>
        <v>0</v>
      </c>
      <c r="P1781" s="30">
        <f t="shared" si="273"/>
        <v>0</v>
      </c>
      <c r="Q1781" s="30">
        <f t="shared" si="274"/>
        <v>0</v>
      </c>
      <c r="R1781" s="30">
        <f t="shared" si="275"/>
        <v>0</v>
      </c>
      <c r="S1781" s="30"/>
      <c r="T1781" s="30"/>
      <c r="U1781" s="30"/>
      <c r="V1781" s="34">
        <f t="shared" si="276"/>
        <v>1</v>
      </c>
    </row>
    <row r="1782" spans="1:22" s="34" customFormat="1" x14ac:dyDescent="0.25">
      <c r="A1782" s="30">
        <f t="shared" si="277"/>
        <v>1</v>
      </c>
      <c r="D1782" s="33">
        <v>1778</v>
      </c>
      <c r="E1782" s="35"/>
      <c r="F1782" s="36"/>
      <c r="G1782" s="36"/>
      <c r="H1782" s="72"/>
      <c r="I1782" s="77"/>
      <c r="J1782" s="81" t="str">
        <f t="shared" si="278"/>
        <v/>
      </c>
      <c r="K1782"/>
      <c r="L1782" s="30">
        <f t="shared" si="279"/>
        <v>0</v>
      </c>
      <c r="M1782" s="30">
        <f t="shared" si="270"/>
        <v>0</v>
      </c>
      <c r="N1782" s="30">
        <f t="shared" si="271"/>
        <v>0</v>
      </c>
      <c r="O1782" s="30">
        <f t="shared" si="272"/>
        <v>0</v>
      </c>
      <c r="P1782" s="30">
        <f t="shared" si="273"/>
        <v>0</v>
      </c>
      <c r="Q1782" s="30">
        <f t="shared" si="274"/>
        <v>0</v>
      </c>
      <c r="R1782" s="30">
        <f t="shared" si="275"/>
        <v>0</v>
      </c>
      <c r="S1782" s="30"/>
      <c r="T1782" s="30"/>
      <c r="U1782" s="30"/>
      <c r="V1782" s="34">
        <f t="shared" si="276"/>
        <v>1</v>
      </c>
    </row>
    <row r="1783" spans="1:22" s="34" customFormat="1" x14ac:dyDescent="0.25">
      <c r="A1783" s="30">
        <f t="shared" si="277"/>
        <v>1</v>
      </c>
      <c r="D1783" s="33">
        <v>1779</v>
      </c>
      <c r="E1783" s="35"/>
      <c r="F1783" s="36"/>
      <c r="G1783" s="36"/>
      <c r="H1783" s="72"/>
      <c r="I1783" s="77"/>
      <c r="J1783" s="81" t="str">
        <f t="shared" si="278"/>
        <v/>
      </c>
      <c r="K1783"/>
      <c r="L1783" s="30">
        <f t="shared" si="279"/>
        <v>0</v>
      </c>
      <c r="M1783" s="30">
        <f t="shared" si="270"/>
        <v>0</v>
      </c>
      <c r="N1783" s="30">
        <f t="shared" si="271"/>
        <v>0</v>
      </c>
      <c r="O1783" s="30">
        <f t="shared" si="272"/>
        <v>0</v>
      </c>
      <c r="P1783" s="30">
        <f t="shared" si="273"/>
        <v>0</v>
      </c>
      <c r="Q1783" s="30">
        <f t="shared" si="274"/>
        <v>0</v>
      </c>
      <c r="R1783" s="30">
        <f t="shared" si="275"/>
        <v>0</v>
      </c>
      <c r="S1783" s="30"/>
      <c r="T1783" s="30"/>
      <c r="U1783" s="30"/>
      <c r="V1783" s="34">
        <f t="shared" si="276"/>
        <v>1</v>
      </c>
    </row>
    <row r="1784" spans="1:22" s="34" customFormat="1" x14ac:dyDescent="0.25">
      <c r="A1784" s="30">
        <f t="shared" si="277"/>
        <v>1</v>
      </c>
      <c r="D1784" s="33">
        <v>1780</v>
      </c>
      <c r="E1784" s="35"/>
      <c r="F1784" s="36"/>
      <c r="G1784" s="36"/>
      <c r="H1784" s="72"/>
      <c r="I1784" s="77"/>
      <c r="J1784" s="81" t="str">
        <f t="shared" si="278"/>
        <v/>
      </c>
      <c r="K1784"/>
      <c r="L1784" s="30">
        <f t="shared" si="279"/>
        <v>0</v>
      </c>
      <c r="M1784" s="30">
        <f t="shared" si="270"/>
        <v>0</v>
      </c>
      <c r="N1784" s="30">
        <f t="shared" si="271"/>
        <v>0</v>
      </c>
      <c r="O1784" s="30">
        <f t="shared" si="272"/>
        <v>0</v>
      </c>
      <c r="P1784" s="30">
        <f t="shared" si="273"/>
        <v>0</v>
      </c>
      <c r="Q1784" s="30">
        <f t="shared" si="274"/>
        <v>0</v>
      </c>
      <c r="R1784" s="30">
        <f t="shared" si="275"/>
        <v>0</v>
      </c>
      <c r="S1784" s="30"/>
      <c r="T1784" s="30"/>
      <c r="U1784" s="30"/>
      <c r="V1784" s="34">
        <f t="shared" si="276"/>
        <v>1</v>
      </c>
    </row>
    <row r="1785" spans="1:22" s="34" customFormat="1" x14ac:dyDescent="0.25">
      <c r="A1785" s="30">
        <f t="shared" si="277"/>
        <v>1</v>
      </c>
      <c r="D1785" s="33">
        <v>1781</v>
      </c>
      <c r="E1785" s="35"/>
      <c r="F1785" s="36"/>
      <c r="G1785" s="36"/>
      <c r="H1785" s="72"/>
      <c r="I1785" s="77"/>
      <c r="J1785" s="81" t="str">
        <f t="shared" si="278"/>
        <v/>
      </c>
      <c r="K1785"/>
      <c r="L1785" s="30">
        <f t="shared" si="279"/>
        <v>0</v>
      </c>
      <c r="M1785" s="30">
        <f t="shared" si="270"/>
        <v>0</v>
      </c>
      <c r="N1785" s="30">
        <f t="shared" si="271"/>
        <v>0</v>
      </c>
      <c r="O1785" s="30">
        <f t="shared" si="272"/>
        <v>0</v>
      </c>
      <c r="P1785" s="30">
        <f t="shared" si="273"/>
        <v>0</v>
      </c>
      <c r="Q1785" s="30">
        <f t="shared" si="274"/>
        <v>0</v>
      </c>
      <c r="R1785" s="30">
        <f t="shared" si="275"/>
        <v>0</v>
      </c>
      <c r="S1785" s="30"/>
      <c r="T1785" s="30"/>
      <c r="U1785" s="30"/>
      <c r="V1785" s="34">
        <f t="shared" si="276"/>
        <v>1</v>
      </c>
    </row>
    <row r="1786" spans="1:22" s="34" customFormat="1" x14ac:dyDescent="0.25">
      <c r="A1786" s="30">
        <f t="shared" si="277"/>
        <v>1</v>
      </c>
      <c r="D1786" s="33">
        <v>1782</v>
      </c>
      <c r="E1786" s="35"/>
      <c r="F1786" s="36"/>
      <c r="G1786" s="36"/>
      <c r="H1786" s="72"/>
      <c r="I1786" s="77"/>
      <c r="J1786" s="81" t="str">
        <f t="shared" si="278"/>
        <v/>
      </c>
      <c r="K1786"/>
      <c r="L1786" s="30">
        <f t="shared" si="279"/>
        <v>0</v>
      </c>
      <c r="M1786" s="30">
        <f t="shared" si="270"/>
        <v>0</v>
      </c>
      <c r="N1786" s="30">
        <f t="shared" si="271"/>
        <v>0</v>
      </c>
      <c r="O1786" s="30">
        <f t="shared" si="272"/>
        <v>0</v>
      </c>
      <c r="P1786" s="30">
        <f t="shared" si="273"/>
        <v>0</v>
      </c>
      <c r="Q1786" s="30">
        <f t="shared" si="274"/>
        <v>0</v>
      </c>
      <c r="R1786" s="30">
        <f t="shared" si="275"/>
        <v>0</v>
      </c>
      <c r="S1786" s="30"/>
      <c r="T1786" s="30"/>
      <c r="U1786" s="30"/>
      <c r="V1786" s="34">
        <f t="shared" si="276"/>
        <v>1</v>
      </c>
    </row>
    <row r="1787" spans="1:22" s="34" customFormat="1" x14ac:dyDescent="0.25">
      <c r="A1787" s="30">
        <f t="shared" si="277"/>
        <v>1</v>
      </c>
      <c r="D1787" s="33">
        <v>1783</v>
      </c>
      <c r="E1787" s="35"/>
      <c r="F1787" s="36"/>
      <c r="G1787" s="36"/>
      <c r="H1787" s="72"/>
      <c r="I1787" s="77"/>
      <c r="J1787" s="81" t="str">
        <f t="shared" si="278"/>
        <v/>
      </c>
      <c r="K1787"/>
      <c r="L1787" s="30">
        <f t="shared" si="279"/>
        <v>0</v>
      </c>
      <c r="M1787" s="30">
        <f t="shared" si="270"/>
        <v>0</v>
      </c>
      <c r="N1787" s="30">
        <f t="shared" si="271"/>
        <v>0</v>
      </c>
      <c r="O1787" s="30">
        <f t="shared" si="272"/>
        <v>0</v>
      </c>
      <c r="P1787" s="30">
        <f t="shared" si="273"/>
        <v>0</v>
      </c>
      <c r="Q1787" s="30">
        <f t="shared" si="274"/>
        <v>0</v>
      </c>
      <c r="R1787" s="30">
        <f t="shared" si="275"/>
        <v>0</v>
      </c>
      <c r="S1787" s="30"/>
      <c r="T1787" s="30"/>
      <c r="U1787" s="30"/>
      <c r="V1787" s="34">
        <f t="shared" si="276"/>
        <v>1</v>
      </c>
    </row>
    <row r="1788" spans="1:22" s="34" customFormat="1" x14ac:dyDescent="0.25">
      <c r="A1788" s="30">
        <f t="shared" si="277"/>
        <v>1</v>
      </c>
      <c r="D1788" s="33">
        <v>1784</v>
      </c>
      <c r="E1788" s="35"/>
      <c r="F1788" s="36"/>
      <c r="G1788" s="36"/>
      <c r="H1788" s="72"/>
      <c r="I1788" s="77"/>
      <c r="J1788" s="81" t="str">
        <f t="shared" si="278"/>
        <v/>
      </c>
      <c r="K1788"/>
      <c r="L1788" s="30">
        <f t="shared" si="279"/>
        <v>0</v>
      </c>
      <c r="M1788" s="30">
        <f t="shared" si="270"/>
        <v>0</v>
      </c>
      <c r="N1788" s="30">
        <f t="shared" si="271"/>
        <v>0</v>
      </c>
      <c r="O1788" s="30">
        <f t="shared" si="272"/>
        <v>0</v>
      </c>
      <c r="P1788" s="30">
        <f t="shared" si="273"/>
        <v>0</v>
      </c>
      <c r="Q1788" s="30">
        <f t="shared" si="274"/>
        <v>0</v>
      </c>
      <c r="R1788" s="30">
        <f t="shared" si="275"/>
        <v>0</v>
      </c>
      <c r="S1788" s="30"/>
      <c r="T1788" s="30"/>
      <c r="U1788" s="30"/>
      <c r="V1788" s="34">
        <f t="shared" si="276"/>
        <v>1</v>
      </c>
    </row>
    <row r="1789" spans="1:22" s="34" customFormat="1" x14ac:dyDescent="0.25">
      <c r="A1789" s="30">
        <f t="shared" si="277"/>
        <v>1</v>
      </c>
      <c r="D1789" s="33">
        <v>1785</v>
      </c>
      <c r="E1789" s="35"/>
      <c r="F1789" s="36"/>
      <c r="G1789" s="36"/>
      <c r="H1789" s="72"/>
      <c r="I1789" s="77"/>
      <c r="J1789" s="81" t="str">
        <f t="shared" si="278"/>
        <v/>
      </c>
      <c r="K1789"/>
      <c r="L1789" s="30">
        <f t="shared" si="279"/>
        <v>0</v>
      </c>
      <c r="M1789" s="30">
        <f t="shared" si="270"/>
        <v>0</v>
      </c>
      <c r="N1789" s="30">
        <f t="shared" si="271"/>
        <v>0</v>
      </c>
      <c r="O1789" s="30">
        <f t="shared" si="272"/>
        <v>0</v>
      </c>
      <c r="P1789" s="30">
        <f t="shared" si="273"/>
        <v>0</v>
      </c>
      <c r="Q1789" s="30">
        <f t="shared" si="274"/>
        <v>0</v>
      </c>
      <c r="R1789" s="30">
        <f t="shared" si="275"/>
        <v>0</v>
      </c>
      <c r="S1789" s="30"/>
      <c r="T1789" s="30"/>
      <c r="U1789" s="30"/>
      <c r="V1789" s="34">
        <f t="shared" si="276"/>
        <v>1</v>
      </c>
    </row>
    <row r="1790" spans="1:22" s="34" customFormat="1" x14ac:dyDescent="0.25">
      <c r="A1790" s="30">
        <f t="shared" si="277"/>
        <v>1</v>
      </c>
      <c r="D1790" s="33">
        <v>1786</v>
      </c>
      <c r="E1790" s="35"/>
      <c r="F1790" s="36"/>
      <c r="G1790" s="36"/>
      <c r="H1790" s="72"/>
      <c r="I1790" s="77"/>
      <c r="J1790" s="81" t="str">
        <f t="shared" si="278"/>
        <v/>
      </c>
      <c r="K1790"/>
      <c r="L1790" s="30">
        <f t="shared" si="279"/>
        <v>0</v>
      </c>
      <c r="M1790" s="30">
        <f t="shared" si="270"/>
        <v>0</v>
      </c>
      <c r="N1790" s="30">
        <f t="shared" si="271"/>
        <v>0</v>
      </c>
      <c r="O1790" s="30">
        <f t="shared" si="272"/>
        <v>0</v>
      </c>
      <c r="P1790" s="30">
        <f t="shared" si="273"/>
        <v>0</v>
      </c>
      <c r="Q1790" s="30">
        <f t="shared" si="274"/>
        <v>0</v>
      </c>
      <c r="R1790" s="30">
        <f t="shared" si="275"/>
        <v>0</v>
      </c>
      <c r="S1790" s="30"/>
      <c r="T1790" s="30"/>
      <c r="U1790" s="30"/>
      <c r="V1790" s="34">
        <f t="shared" si="276"/>
        <v>1</v>
      </c>
    </row>
    <row r="1791" spans="1:22" s="34" customFormat="1" x14ac:dyDescent="0.25">
      <c r="A1791" s="30">
        <f t="shared" si="277"/>
        <v>1</v>
      </c>
      <c r="D1791" s="33">
        <v>1787</v>
      </c>
      <c r="E1791" s="35"/>
      <c r="F1791" s="36"/>
      <c r="G1791" s="36"/>
      <c r="H1791" s="72"/>
      <c r="I1791" s="77"/>
      <c r="J1791" s="81" t="str">
        <f t="shared" si="278"/>
        <v/>
      </c>
      <c r="K1791"/>
      <c r="L1791" s="30">
        <f t="shared" si="279"/>
        <v>0</v>
      </c>
      <c r="M1791" s="30">
        <f t="shared" si="270"/>
        <v>0</v>
      </c>
      <c r="N1791" s="30">
        <f t="shared" si="271"/>
        <v>0</v>
      </c>
      <c r="O1791" s="30">
        <f t="shared" si="272"/>
        <v>0</v>
      </c>
      <c r="P1791" s="30">
        <f t="shared" si="273"/>
        <v>0</v>
      </c>
      <c r="Q1791" s="30">
        <f t="shared" si="274"/>
        <v>0</v>
      </c>
      <c r="R1791" s="30">
        <f t="shared" si="275"/>
        <v>0</v>
      </c>
      <c r="S1791" s="30"/>
      <c r="T1791" s="30"/>
      <c r="U1791" s="30"/>
      <c r="V1791" s="34">
        <f t="shared" si="276"/>
        <v>1</v>
      </c>
    </row>
    <row r="1792" spans="1:22" s="34" customFormat="1" x14ac:dyDescent="0.25">
      <c r="A1792" s="30">
        <f t="shared" si="277"/>
        <v>1</v>
      </c>
      <c r="D1792" s="33">
        <v>1788</v>
      </c>
      <c r="E1792" s="35"/>
      <c r="F1792" s="36"/>
      <c r="G1792" s="36"/>
      <c r="H1792" s="72"/>
      <c r="I1792" s="77"/>
      <c r="J1792" s="81" t="str">
        <f t="shared" si="278"/>
        <v/>
      </c>
      <c r="K1792"/>
      <c r="L1792" s="30">
        <f t="shared" si="279"/>
        <v>0</v>
      </c>
      <c r="M1792" s="30">
        <f t="shared" si="270"/>
        <v>0</v>
      </c>
      <c r="N1792" s="30">
        <f t="shared" si="271"/>
        <v>0</v>
      </c>
      <c r="O1792" s="30">
        <f t="shared" si="272"/>
        <v>0</v>
      </c>
      <c r="P1792" s="30">
        <f t="shared" si="273"/>
        <v>0</v>
      </c>
      <c r="Q1792" s="30">
        <f t="shared" si="274"/>
        <v>0</v>
      </c>
      <c r="R1792" s="30">
        <f t="shared" si="275"/>
        <v>0</v>
      </c>
      <c r="S1792" s="30"/>
      <c r="T1792" s="30"/>
      <c r="U1792" s="30"/>
      <c r="V1792" s="34">
        <f t="shared" si="276"/>
        <v>1</v>
      </c>
    </row>
    <row r="1793" spans="1:22" s="34" customFormat="1" x14ac:dyDescent="0.25">
      <c r="A1793" s="30">
        <f t="shared" si="277"/>
        <v>1</v>
      </c>
      <c r="D1793" s="33">
        <v>1789</v>
      </c>
      <c r="E1793" s="35"/>
      <c r="F1793" s="36"/>
      <c r="G1793" s="36"/>
      <c r="H1793" s="72"/>
      <c r="I1793" s="77"/>
      <c r="J1793" s="81" t="str">
        <f t="shared" si="278"/>
        <v/>
      </c>
      <c r="K1793"/>
      <c r="L1793" s="30">
        <f t="shared" si="279"/>
        <v>0</v>
      </c>
      <c r="M1793" s="30">
        <f t="shared" si="270"/>
        <v>0</v>
      </c>
      <c r="N1793" s="30">
        <f t="shared" si="271"/>
        <v>0</v>
      </c>
      <c r="O1793" s="30">
        <f t="shared" si="272"/>
        <v>0</v>
      </c>
      <c r="P1793" s="30">
        <f t="shared" si="273"/>
        <v>0</v>
      </c>
      <c r="Q1793" s="30">
        <f t="shared" si="274"/>
        <v>0</v>
      </c>
      <c r="R1793" s="30">
        <f t="shared" si="275"/>
        <v>0</v>
      </c>
      <c r="S1793" s="30"/>
      <c r="T1793" s="30"/>
      <c r="U1793" s="30"/>
      <c r="V1793" s="34">
        <f t="shared" si="276"/>
        <v>1</v>
      </c>
    </row>
    <row r="1794" spans="1:22" s="34" customFormat="1" x14ac:dyDescent="0.25">
      <c r="A1794" s="30">
        <f t="shared" si="277"/>
        <v>1</v>
      </c>
      <c r="D1794" s="33">
        <v>1790</v>
      </c>
      <c r="E1794" s="35"/>
      <c r="F1794" s="36"/>
      <c r="G1794" s="36"/>
      <c r="H1794" s="72"/>
      <c r="I1794" s="77"/>
      <c r="J1794" s="81" t="str">
        <f t="shared" si="278"/>
        <v/>
      </c>
      <c r="K1794"/>
      <c r="L1794" s="30">
        <f t="shared" si="279"/>
        <v>0</v>
      </c>
      <c r="M1794" s="30">
        <f t="shared" si="270"/>
        <v>0</v>
      </c>
      <c r="N1794" s="30">
        <f t="shared" si="271"/>
        <v>0</v>
      </c>
      <c r="O1794" s="30">
        <f t="shared" si="272"/>
        <v>0</v>
      </c>
      <c r="P1794" s="30">
        <f t="shared" si="273"/>
        <v>0</v>
      </c>
      <c r="Q1794" s="30">
        <f t="shared" si="274"/>
        <v>0</v>
      </c>
      <c r="R1794" s="30">
        <f t="shared" si="275"/>
        <v>0</v>
      </c>
      <c r="S1794" s="30"/>
      <c r="T1794" s="30"/>
      <c r="U1794" s="30"/>
      <c r="V1794" s="34">
        <f t="shared" si="276"/>
        <v>1</v>
      </c>
    </row>
    <row r="1795" spans="1:22" s="34" customFormat="1" x14ac:dyDescent="0.25">
      <c r="A1795" s="30">
        <f t="shared" si="277"/>
        <v>1</v>
      </c>
      <c r="D1795" s="33">
        <v>1791</v>
      </c>
      <c r="E1795" s="35"/>
      <c r="F1795" s="36"/>
      <c r="G1795" s="36"/>
      <c r="H1795" s="72"/>
      <c r="I1795" s="77"/>
      <c r="J1795" s="81" t="str">
        <f t="shared" si="278"/>
        <v/>
      </c>
      <c r="K1795"/>
      <c r="L1795" s="30">
        <f t="shared" si="279"/>
        <v>0</v>
      </c>
      <c r="M1795" s="30">
        <f t="shared" si="270"/>
        <v>0</v>
      </c>
      <c r="N1795" s="30">
        <f t="shared" si="271"/>
        <v>0</v>
      </c>
      <c r="O1795" s="30">
        <f t="shared" si="272"/>
        <v>0</v>
      </c>
      <c r="P1795" s="30">
        <f t="shared" si="273"/>
        <v>0</v>
      </c>
      <c r="Q1795" s="30">
        <f t="shared" si="274"/>
        <v>0</v>
      </c>
      <c r="R1795" s="30">
        <f t="shared" si="275"/>
        <v>0</v>
      </c>
      <c r="S1795" s="30"/>
      <c r="T1795" s="30"/>
      <c r="U1795" s="30"/>
      <c r="V1795" s="34">
        <f t="shared" si="276"/>
        <v>1</v>
      </c>
    </row>
    <row r="1796" spans="1:22" s="34" customFormat="1" x14ac:dyDescent="0.25">
      <c r="A1796" s="30">
        <f t="shared" si="277"/>
        <v>1</v>
      </c>
      <c r="D1796" s="33">
        <v>1792</v>
      </c>
      <c r="E1796" s="35"/>
      <c r="F1796" s="36"/>
      <c r="G1796" s="36"/>
      <c r="H1796" s="72"/>
      <c r="I1796" s="77"/>
      <c r="J1796" s="81" t="str">
        <f t="shared" si="278"/>
        <v/>
      </c>
      <c r="K1796"/>
      <c r="L1796" s="30">
        <f t="shared" si="279"/>
        <v>0</v>
      </c>
      <c r="M1796" s="30">
        <f t="shared" si="270"/>
        <v>0</v>
      </c>
      <c r="N1796" s="30">
        <f t="shared" si="271"/>
        <v>0</v>
      </c>
      <c r="O1796" s="30">
        <f t="shared" si="272"/>
        <v>0</v>
      </c>
      <c r="P1796" s="30">
        <f t="shared" si="273"/>
        <v>0</v>
      </c>
      <c r="Q1796" s="30">
        <f t="shared" si="274"/>
        <v>0</v>
      </c>
      <c r="R1796" s="30">
        <f t="shared" si="275"/>
        <v>0</v>
      </c>
      <c r="S1796" s="30"/>
      <c r="T1796" s="30"/>
      <c r="U1796" s="30"/>
      <c r="V1796" s="34">
        <f t="shared" si="276"/>
        <v>1</v>
      </c>
    </row>
    <row r="1797" spans="1:22" s="34" customFormat="1" x14ac:dyDescent="0.25">
      <c r="A1797" s="30">
        <f t="shared" si="277"/>
        <v>1</v>
      </c>
      <c r="D1797" s="33">
        <v>1793</v>
      </c>
      <c r="E1797" s="35"/>
      <c r="F1797" s="36"/>
      <c r="G1797" s="36"/>
      <c r="H1797" s="72"/>
      <c r="I1797" s="77"/>
      <c r="J1797" s="81" t="str">
        <f t="shared" si="278"/>
        <v/>
      </c>
      <c r="K1797"/>
      <c r="L1797" s="30">
        <f t="shared" si="279"/>
        <v>0</v>
      </c>
      <c r="M1797" s="30">
        <f t="shared" ref="M1797:M1860" si="280">IF(E1797&lt;&gt;"",1,0)</f>
        <v>0</v>
      </c>
      <c r="N1797" s="30">
        <f t="shared" ref="N1797:N1860" si="281">IF(F1797&lt;&gt;"",1,0)</f>
        <v>0</v>
      </c>
      <c r="O1797" s="30">
        <f t="shared" ref="O1797:O1860" si="282">IF(G1797&lt;&gt;"",1,0)</f>
        <v>0</v>
      </c>
      <c r="P1797" s="30">
        <f t="shared" ref="P1797:P1860" si="283">IF(H1797&lt;&gt;"",1,0)</f>
        <v>0</v>
      </c>
      <c r="Q1797" s="30">
        <f t="shared" ref="Q1797:Q1860" si="284">IF(I1797&lt;&gt;"",1,0)</f>
        <v>0</v>
      </c>
      <c r="R1797" s="30">
        <f t="shared" ref="R1797:R1860" si="285">IF(J1797&lt;&gt;"",1,0)</f>
        <v>0</v>
      </c>
      <c r="S1797" s="30"/>
      <c r="T1797" s="30"/>
      <c r="U1797" s="30"/>
      <c r="V1797" s="34">
        <f t="shared" ref="V1797:V1860" si="286">IF(LEN(H1797)=9,IF(ISNA(AND(MID(H1797,1,3)="sch",VALUE(MID(H1797,4,2))&gt;0,VALUE(MID(H1797,6,4))&gt;0)),0,IF(AND(MID(H1797,1,3)="sch",VALUE(MID(H1797,4,2))&gt;0,VALUE(MID(H1797,6,4))&gt;0),1,0)),IF(P1797=0,1,0))</f>
        <v>1</v>
      </c>
    </row>
    <row r="1798" spans="1:22" s="34" customFormat="1" x14ac:dyDescent="0.25">
      <c r="A1798" s="30">
        <f t="shared" ref="A1798:A1861" si="287">IF(L1798=0,1,IF(M1798*(N1798+O1798)*V1798&gt;0,1,0))</f>
        <v>1</v>
      </c>
      <c r="D1798" s="33">
        <v>1794</v>
      </c>
      <c r="E1798" s="35"/>
      <c r="F1798" s="36"/>
      <c r="G1798" s="36"/>
      <c r="H1798" s="72"/>
      <c r="I1798" s="77"/>
      <c r="J1798" s="81" t="str">
        <f t="shared" ref="J1798:J1861" si="288">IF(E1798&lt;&gt;"",0,"")</f>
        <v/>
      </c>
      <c r="K1798"/>
      <c r="L1798" s="30">
        <f t="shared" ref="L1798:L1861" si="289">IF(LEN(E1798&amp;F1798&amp;G1798&amp;H1798&amp;I1798&amp;J1798)&gt;0,1,0)</f>
        <v>0</v>
      </c>
      <c r="M1798" s="30">
        <f t="shared" si="280"/>
        <v>0</v>
      </c>
      <c r="N1798" s="30">
        <f t="shared" si="281"/>
        <v>0</v>
      </c>
      <c r="O1798" s="30">
        <f t="shared" si="282"/>
        <v>0</v>
      </c>
      <c r="P1798" s="30">
        <f t="shared" si="283"/>
        <v>0</v>
      </c>
      <c r="Q1798" s="30">
        <f t="shared" si="284"/>
        <v>0</v>
      </c>
      <c r="R1798" s="30">
        <f t="shared" si="285"/>
        <v>0</v>
      </c>
      <c r="S1798" s="30"/>
      <c r="T1798" s="30"/>
      <c r="U1798" s="30"/>
      <c r="V1798" s="34">
        <f t="shared" si="286"/>
        <v>1</v>
      </c>
    </row>
    <row r="1799" spans="1:22" s="34" customFormat="1" x14ac:dyDescent="0.25">
      <c r="A1799" s="30">
        <f t="shared" si="287"/>
        <v>1</v>
      </c>
      <c r="D1799" s="33">
        <v>1795</v>
      </c>
      <c r="E1799" s="35"/>
      <c r="F1799" s="36"/>
      <c r="G1799" s="36"/>
      <c r="H1799" s="72"/>
      <c r="I1799" s="77"/>
      <c r="J1799" s="81" t="str">
        <f t="shared" si="288"/>
        <v/>
      </c>
      <c r="K1799"/>
      <c r="L1799" s="30">
        <f t="shared" si="289"/>
        <v>0</v>
      </c>
      <c r="M1799" s="30">
        <f t="shared" si="280"/>
        <v>0</v>
      </c>
      <c r="N1799" s="30">
        <f t="shared" si="281"/>
        <v>0</v>
      </c>
      <c r="O1799" s="30">
        <f t="shared" si="282"/>
        <v>0</v>
      </c>
      <c r="P1799" s="30">
        <f t="shared" si="283"/>
        <v>0</v>
      </c>
      <c r="Q1799" s="30">
        <f t="shared" si="284"/>
        <v>0</v>
      </c>
      <c r="R1799" s="30">
        <f t="shared" si="285"/>
        <v>0</v>
      </c>
      <c r="S1799" s="30"/>
      <c r="T1799" s="30"/>
      <c r="U1799" s="30"/>
      <c r="V1799" s="34">
        <f t="shared" si="286"/>
        <v>1</v>
      </c>
    </row>
    <row r="1800" spans="1:22" s="34" customFormat="1" x14ac:dyDescent="0.25">
      <c r="A1800" s="30">
        <f t="shared" si="287"/>
        <v>1</v>
      </c>
      <c r="D1800" s="33">
        <v>1796</v>
      </c>
      <c r="E1800" s="35"/>
      <c r="F1800" s="36"/>
      <c r="G1800" s="36"/>
      <c r="H1800" s="72"/>
      <c r="I1800" s="77"/>
      <c r="J1800" s="81" t="str">
        <f t="shared" si="288"/>
        <v/>
      </c>
      <c r="K1800"/>
      <c r="L1800" s="30">
        <f t="shared" si="289"/>
        <v>0</v>
      </c>
      <c r="M1800" s="30">
        <f t="shared" si="280"/>
        <v>0</v>
      </c>
      <c r="N1800" s="30">
        <f t="shared" si="281"/>
        <v>0</v>
      </c>
      <c r="O1800" s="30">
        <f t="shared" si="282"/>
        <v>0</v>
      </c>
      <c r="P1800" s="30">
        <f t="shared" si="283"/>
        <v>0</v>
      </c>
      <c r="Q1800" s="30">
        <f t="shared" si="284"/>
        <v>0</v>
      </c>
      <c r="R1800" s="30">
        <f t="shared" si="285"/>
        <v>0</v>
      </c>
      <c r="S1800" s="30"/>
      <c r="T1800" s="30"/>
      <c r="U1800" s="30"/>
      <c r="V1800" s="34">
        <f t="shared" si="286"/>
        <v>1</v>
      </c>
    </row>
    <row r="1801" spans="1:22" s="34" customFormat="1" x14ac:dyDescent="0.25">
      <c r="A1801" s="30">
        <f t="shared" si="287"/>
        <v>1</v>
      </c>
      <c r="D1801" s="33">
        <v>1797</v>
      </c>
      <c r="E1801" s="35"/>
      <c r="F1801" s="36"/>
      <c r="G1801" s="36"/>
      <c r="H1801" s="72"/>
      <c r="I1801" s="77"/>
      <c r="J1801" s="81" t="str">
        <f t="shared" si="288"/>
        <v/>
      </c>
      <c r="K1801"/>
      <c r="L1801" s="30">
        <f t="shared" si="289"/>
        <v>0</v>
      </c>
      <c r="M1801" s="30">
        <f t="shared" si="280"/>
        <v>0</v>
      </c>
      <c r="N1801" s="30">
        <f t="shared" si="281"/>
        <v>0</v>
      </c>
      <c r="O1801" s="30">
        <f t="shared" si="282"/>
        <v>0</v>
      </c>
      <c r="P1801" s="30">
        <f t="shared" si="283"/>
        <v>0</v>
      </c>
      <c r="Q1801" s="30">
        <f t="shared" si="284"/>
        <v>0</v>
      </c>
      <c r="R1801" s="30">
        <f t="shared" si="285"/>
        <v>0</v>
      </c>
      <c r="S1801" s="30"/>
      <c r="T1801" s="30"/>
      <c r="U1801" s="30"/>
      <c r="V1801" s="34">
        <f t="shared" si="286"/>
        <v>1</v>
      </c>
    </row>
    <row r="1802" spans="1:22" s="34" customFormat="1" x14ac:dyDescent="0.25">
      <c r="A1802" s="30">
        <f t="shared" si="287"/>
        <v>1</v>
      </c>
      <c r="D1802" s="33">
        <v>1798</v>
      </c>
      <c r="E1802" s="35"/>
      <c r="F1802" s="36"/>
      <c r="G1802" s="36"/>
      <c r="H1802" s="72"/>
      <c r="I1802" s="77"/>
      <c r="J1802" s="81" t="str">
        <f t="shared" si="288"/>
        <v/>
      </c>
      <c r="K1802"/>
      <c r="L1802" s="30">
        <f t="shared" si="289"/>
        <v>0</v>
      </c>
      <c r="M1802" s="30">
        <f t="shared" si="280"/>
        <v>0</v>
      </c>
      <c r="N1802" s="30">
        <f t="shared" si="281"/>
        <v>0</v>
      </c>
      <c r="O1802" s="30">
        <f t="shared" si="282"/>
        <v>0</v>
      </c>
      <c r="P1802" s="30">
        <f t="shared" si="283"/>
        <v>0</v>
      </c>
      <c r="Q1802" s="30">
        <f t="shared" si="284"/>
        <v>0</v>
      </c>
      <c r="R1802" s="30">
        <f t="shared" si="285"/>
        <v>0</v>
      </c>
      <c r="S1802" s="30"/>
      <c r="T1802" s="30"/>
      <c r="U1802" s="30"/>
      <c r="V1802" s="34">
        <f t="shared" si="286"/>
        <v>1</v>
      </c>
    </row>
    <row r="1803" spans="1:22" s="34" customFormat="1" x14ac:dyDescent="0.25">
      <c r="A1803" s="30">
        <f t="shared" si="287"/>
        <v>1</v>
      </c>
      <c r="D1803" s="33">
        <v>1799</v>
      </c>
      <c r="E1803" s="35"/>
      <c r="F1803" s="36"/>
      <c r="G1803" s="36"/>
      <c r="H1803" s="72"/>
      <c r="I1803" s="77"/>
      <c r="J1803" s="81" t="str">
        <f t="shared" si="288"/>
        <v/>
      </c>
      <c r="K1803"/>
      <c r="L1803" s="30">
        <f t="shared" si="289"/>
        <v>0</v>
      </c>
      <c r="M1803" s="30">
        <f t="shared" si="280"/>
        <v>0</v>
      </c>
      <c r="N1803" s="30">
        <f t="shared" si="281"/>
        <v>0</v>
      </c>
      <c r="O1803" s="30">
        <f t="shared" si="282"/>
        <v>0</v>
      </c>
      <c r="P1803" s="30">
        <f t="shared" si="283"/>
        <v>0</v>
      </c>
      <c r="Q1803" s="30">
        <f t="shared" si="284"/>
        <v>0</v>
      </c>
      <c r="R1803" s="30">
        <f t="shared" si="285"/>
        <v>0</v>
      </c>
      <c r="S1803" s="30"/>
      <c r="T1803" s="30"/>
      <c r="U1803" s="30"/>
      <c r="V1803" s="34">
        <f t="shared" si="286"/>
        <v>1</v>
      </c>
    </row>
    <row r="1804" spans="1:22" s="34" customFormat="1" x14ac:dyDescent="0.25">
      <c r="A1804" s="30">
        <f t="shared" si="287"/>
        <v>1</v>
      </c>
      <c r="D1804" s="33">
        <v>1800</v>
      </c>
      <c r="E1804" s="35"/>
      <c r="F1804" s="36"/>
      <c r="G1804" s="36"/>
      <c r="H1804" s="72"/>
      <c r="I1804" s="77"/>
      <c r="J1804" s="81" t="str">
        <f t="shared" si="288"/>
        <v/>
      </c>
      <c r="K1804"/>
      <c r="L1804" s="30">
        <f t="shared" si="289"/>
        <v>0</v>
      </c>
      <c r="M1804" s="30">
        <f t="shared" si="280"/>
        <v>0</v>
      </c>
      <c r="N1804" s="30">
        <f t="shared" si="281"/>
        <v>0</v>
      </c>
      <c r="O1804" s="30">
        <f t="shared" si="282"/>
        <v>0</v>
      </c>
      <c r="P1804" s="30">
        <f t="shared" si="283"/>
        <v>0</v>
      </c>
      <c r="Q1804" s="30">
        <f t="shared" si="284"/>
        <v>0</v>
      </c>
      <c r="R1804" s="30">
        <f t="shared" si="285"/>
        <v>0</v>
      </c>
      <c r="S1804" s="30"/>
      <c r="T1804" s="30"/>
      <c r="U1804" s="30"/>
      <c r="V1804" s="34">
        <f t="shared" si="286"/>
        <v>1</v>
      </c>
    </row>
    <row r="1805" spans="1:22" s="34" customFormat="1" x14ac:dyDescent="0.25">
      <c r="A1805" s="30">
        <f t="shared" si="287"/>
        <v>1</v>
      </c>
      <c r="D1805" s="33">
        <v>1801</v>
      </c>
      <c r="E1805" s="35"/>
      <c r="F1805" s="36"/>
      <c r="G1805" s="36"/>
      <c r="H1805" s="72"/>
      <c r="I1805" s="77"/>
      <c r="J1805" s="81" t="str">
        <f t="shared" si="288"/>
        <v/>
      </c>
      <c r="K1805"/>
      <c r="L1805" s="30">
        <f t="shared" si="289"/>
        <v>0</v>
      </c>
      <c r="M1805" s="30">
        <f t="shared" si="280"/>
        <v>0</v>
      </c>
      <c r="N1805" s="30">
        <f t="shared" si="281"/>
        <v>0</v>
      </c>
      <c r="O1805" s="30">
        <f t="shared" si="282"/>
        <v>0</v>
      </c>
      <c r="P1805" s="30">
        <f t="shared" si="283"/>
        <v>0</v>
      </c>
      <c r="Q1805" s="30">
        <f t="shared" si="284"/>
        <v>0</v>
      </c>
      <c r="R1805" s="30">
        <f t="shared" si="285"/>
        <v>0</v>
      </c>
      <c r="S1805" s="30"/>
      <c r="T1805" s="30"/>
      <c r="U1805" s="30"/>
      <c r="V1805" s="34">
        <f t="shared" si="286"/>
        <v>1</v>
      </c>
    </row>
    <row r="1806" spans="1:22" s="34" customFormat="1" x14ac:dyDescent="0.25">
      <c r="A1806" s="30">
        <f t="shared" si="287"/>
        <v>1</v>
      </c>
      <c r="D1806" s="33">
        <v>1802</v>
      </c>
      <c r="E1806" s="35"/>
      <c r="F1806" s="36"/>
      <c r="G1806" s="36"/>
      <c r="H1806" s="72"/>
      <c r="I1806" s="77"/>
      <c r="J1806" s="81" t="str">
        <f t="shared" si="288"/>
        <v/>
      </c>
      <c r="K1806"/>
      <c r="L1806" s="30">
        <f t="shared" si="289"/>
        <v>0</v>
      </c>
      <c r="M1806" s="30">
        <f t="shared" si="280"/>
        <v>0</v>
      </c>
      <c r="N1806" s="30">
        <f t="shared" si="281"/>
        <v>0</v>
      </c>
      <c r="O1806" s="30">
        <f t="shared" si="282"/>
        <v>0</v>
      </c>
      <c r="P1806" s="30">
        <f t="shared" si="283"/>
        <v>0</v>
      </c>
      <c r="Q1806" s="30">
        <f t="shared" si="284"/>
        <v>0</v>
      </c>
      <c r="R1806" s="30">
        <f t="shared" si="285"/>
        <v>0</v>
      </c>
      <c r="S1806" s="30"/>
      <c r="T1806" s="30"/>
      <c r="U1806" s="30"/>
      <c r="V1806" s="34">
        <f t="shared" si="286"/>
        <v>1</v>
      </c>
    </row>
    <row r="1807" spans="1:22" s="34" customFormat="1" x14ac:dyDescent="0.25">
      <c r="A1807" s="30">
        <f t="shared" si="287"/>
        <v>1</v>
      </c>
      <c r="D1807" s="33">
        <v>1803</v>
      </c>
      <c r="E1807" s="35"/>
      <c r="F1807" s="36"/>
      <c r="G1807" s="36"/>
      <c r="H1807" s="72"/>
      <c r="I1807" s="77"/>
      <c r="J1807" s="81" t="str">
        <f t="shared" si="288"/>
        <v/>
      </c>
      <c r="K1807"/>
      <c r="L1807" s="30">
        <f t="shared" si="289"/>
        <v>0</v>
      </c>
      <c r="M1807" s="30">
        <f t="shared" si="280"/>
        <v>0</v>
      </c>
      <c r="N1807" s="30">
        <f t="shared" si="281"/>
        <v>0</v>
      </c>
      <c r="O1807" s="30">
        <f t="shared" si="282"/>
        <v>0</v>
      </c>
      <c r="P1807" s="30">
        <f t="shared" si="283"/>
        <v>0</v>
      </c>
      <c r="Q1807" s="30">
        <f t="shared" si="284"/>
        <v>0</v>
      </c>
      <c r="R1807" s="30">
        <f t="shared" si="285"/>
        <v>0</v>
      </c>
      <c r="S1807" s="30"/>
      <c r="T1807" s="30"/>
      <c r="U1807" s="30"/>
      <c r="V1807" s="34">
        <f t="shared" si="286"/>
        <v>1</v>
      </c>
    </row>
    <row r="1808" spans="1:22" s="34" customFormat="1" x14ac:dyDescent="0.25">
      <c r="A1808" s="30">
        <f t="shared" si="287"/>
        <v>1</v>
      </c>
      <c r="D1808" s="33">
        <v>1804</v>
      </c>
      <c r="E1808" s="35"/>
      <c r="F1808" s="36"/>
      <c r="G1808" s="36"/>
      <c r="H1808" s="72"/>
      <c r="I1808" s="77"/>
      <c r="J1808" s="81" t="str">
        <f t="shared" si="288"/>
        <v/>
      </c>
      <c r="K1808"/>
      <c r="L1808" s="30">
        <f t="shared" si="289"/>
        <v>0</v>
      </c>
      <c r="M1808" s="30">
        <f t="shared" si="280"/>
        <v>0</v>
      </c>
      <c r="N1808" s="30">
        <f t="shared" si="281"/>
        <v>0</v>
      </c>
      <c r="O1808" s="30">
        <f t="shared" si="282"/>
        <v>0</v>
      </c>
      <c r="P1808" s="30">
        <f t="shared" si="283"/>
        <v>0</v>
      </c>
      <c r="Q1808" s="30">
        <f t="shared" si="284"/>
        <v>0</v>
      </c>
      <c r="R1808" s="30">
        <f t="shared" si="285"/>
        <v>0</v>
      </c>
      <c r="S1808" s="30"/>
      <c r="T1808" s="30"/>
      <c r="U1808" s="30"/>
      <c r="V1808" s="34">
        <f t="shared" si="286"/>
        <v>1</v>
      </c>
    </row>
    <row r="1809" spans="1:22" s="34" customFormat="1" x14ac:dyDescent="0.25">
      <c r="A1809" s="30">
        <f t="shared" si="287"/>
        <v>1</v>
      </c>
      <c r="D1809" s="33">
        <v>1805</v>
      </c>
      <c r="E1809" s="35"/>
      <c r="F1809" s="36"/>
      <c r="G1809" s="36"/>
      <c r="H1809" s="72"/>
      <c r="I1809" s="77"/>
      <c r="J1809" s="81" t="str">
        <f t="shared" si="288"/>
        <v/>
      </c>
      <c r="K1809"/>
      <c r="L1809" s="30">
        <f t="shared" si="289"/>
        <v>0</v>
      </c>
      <c r="M1809" s="30">
        <f t="shared" si="280"/>
        <v>0</v>
      </c>
      <c r="N1809" s="30">
        <f t="shared" si="281"/>
        <v>0</v>
      </c>
      <c r="O1809" s="30">
        <f t="shared" si="282"/>
        <v>0</v>
      </c>
      <c r="P1809" s="30">
        <f t="shared" si="283"/>
        <v>0</v>
      </c>
      <c r="Q1809" s="30">
        <f t="shared" si="284"/>
        <v>0</v>
      </c>
      <c r="R1809" s="30">
        <f t="shared" si="285"/>
        <v>0</v>
      </c>
      <c r="S1809" s="30"/>
      <c r="T1809" s="30"/>
      <c r="U1809" s="30"/>
      <c r="V1809" s="34">
        <f t="shared" si="286"/>
        <v>1</v>
      </c>
    </row>
    <row r="1810" spans="1:22" s="34" customFormat="1" x14ac:dyDescent="0.25">
      <c r="A1810" s="30">
        <f t="shared" si="287"/>
        <v>1</v>
      </c>
      <c r="D1810" s="33">
        <v>1806</v>
      </c>
      <c r="E1810" s="35"/>
      <c r="F1810" s="36"/>
      <c r="G1810" s="36"/>
      <c r="H1810" s="72"/>
      <c r="I1810" s="77"/>
      <c r="J1810" s="81" t="str">
        <f t="shared" si="288"/>
        <v/>
      </c>
      <c r="K1810"/>
      <c r="L1810" s="30">
        <f t="shared" si="289"/>
        <v>0</v>
      </c>
      <c r="M1810" s="30">
        <f t="shared" si="280"/>
        <v>0</v>
      </c>
      <c r="N1810" s="30">
        <f t="shared" si="281"/>
        <v>0</v>
      </c>
      <c r="O1810" s="30">
        <f t="shared" si="282"/>
        <v>0</v>
      </c>
      <c r="P1810" s="30">
        <f t="shared" si="283"/>
        <v>0</v>
      </c>
      <c r="Q1810" s="30">
        <f t="shared" si="284"/>
        <v>0</v>
      </c>
      <c r="R1810" s="30">
        <f t="shared" si="285"/>
        <v>0</v>
      </c>
      <c r="S1810" s="30"/>
      <c r="T1810" s="30"/>
      <c r="U1810" s="30"/>
      <c r="V1810" s="34">
        <f t="shared" si="286"/>
        <v>1</v>
      </c>
    </row>
    <row r="1811" spans="1:22" s="34" customFormat="1" x14ac:dyDescent="0.25">
      <c r="A1811" s="30">
        <f t="shared" si="287"/>
        <v>1</v>
      </c>
      <c r="D1811" s="33">
        <v>1807</v>
      </c>
      <c r="E1811" s="35"/>
      <c r="F1811" s="36"/>
      <c r="G1811" s="36"/>
      <c r="H1811" s="72"/>
      <c r="I1811" s="77"/>
      <c r="J1811" s="81" t="str">
        <f t="shared" si="288"/>
        <v/>
      </c>
      <c r="K1811"/>
      <c r="L1811" s="30">
        <f t="shared" si="289"/>
        <v>0</v>
      </c>
      <c r="M1811" s="30">
        <f t="shared" si="280"/>
        <v>0</v>
      </c>
      <c r="N1811" s="30">
        <f t="shared" si="281"/>
        <v>0</v>
      </c>
      <c r="O1811" s="30">
        <f t="shared" si="282"/>
        <v>0</v>
      </c>
      <c r="P1811" s="30">
        <f t="shared" si="283"/>
        <v>0</v>
      </c>
      <c r="Q1811" s="30">
        <f t="shared" si="284"/>
        <v>0</v>
      </c>
      <c r="R1811" s="30">
        <f t="shared" si="285"/>
        <v>0</v>
      </c>
      <c r="S1811" s="30"/>
      <c r="T1811" s="30"/>
      <c r="U1811" s="30"/>
      <c r="V1811" s="34">
        <f t="shared" si="286"/>
        <v>1</v>
      </c>
    </row>
    <row r="1812" spans="1:22" s="34" customFormat="1" x14ac:dyDescent="0.25">
      <c r="A1812" s="30">
        <f t="shared" si="287"/>
        <v>1</v>
      </c>
      <c r="D1812" s="33">
        <v>1808</v>
      </c>
      <c r="E1812" s="35"/>
      <c r="F1812" s="36"/>
      <c r="G1812" s="36"/>
      <c r="H1812" s="72"/>
      <c r="I1812" s="77"/>
      <c r="J1812" s="81" t="str">
        <f t="shared" si="288"/>
        <v/>
      </c>
      <c r="K1812"/>
      <c r="L1812" s="30">
        <f t="shared" si="289"/>
        <v>0</v>
      </c>
      <c r="M1812" s="30">
        <f t="shared" si="280"/>
        <v>0</v>
      </c>
      <c r="N1812" s="30">
        <f t="shared" si="281"/>
        <v>0</v>
      </c>
      <c r="O1812" s="30">
        <f t="shared" si="282"/>
        <v>0</v>
      </c>
      <c r="P1812" s="30">
        <f t="shared" si="283"/>
        <v>0</v>
      </c>
      <c r="Q1812" s="30">
        <f t="shared" si="284"/>
        <v>0</v>
      </c>
      <c r="R1812" s="30">
        <f t="shared" si="285"/>
        <v>0</v>
      </c>
      <c r="S1812" s="30"/>
      <c r="T1812" s="30"/>
      <c r="U1812" s="30"/>
      <c r="V1812" s="34">
        <f t="shared" si="286"/>
        <v>1</v>
      </c>
    </row>
    <row r="1813" spans="1:22" s="34" customFormat="1" x14ac:dyDescent="0.25">
      <c r="A1813" s="30">
        <f t="shared" si="287"/>
        <v>1</v>
      </c>
      <c r="D1813" s="33">
        <v>1809</v>
      </c>
      <c r="E1813" s="35"/>
      <c r="F1813" s="36"/>
      <c r="G1813" s="36"/>
      <c r="H1813" s="72"/>
      <c r="I1813" s="77"/>
      <c r="J1813" s="81" t="str">
        <f t="shared" si="288"/>
        <v/>
      </c>
      <c r="K1813"/>
      <c r="L1813" s="30">
        <f t="shared" si="289"/>
        <v>0</v>
      </c>
      <c r="M1813" s="30">
        <f t="shared" si="280"/>
        <v>0</v>
      </c>
      <c r="N1813" s="30">
        <f t="shared" si="281"/>
        <v>0</v>
      </c>
      <c r="O1813" s="30">
        <f t="shared" si="282"/>
        <v>0</v>
      </c>
      <c r="P1813" s="30">
        <f t="shared" si="283"/>
        <v>0</v>
      </c>
      <c r="Q1813" s="30">
        <f t="shared" si="284"/>
        <v>0</v>
      </c>
      <c r="R1813" s="30">
        <f t="shared" si="285"/>
        <v>0</v>
      </c>
      <c r="S1813" s="30"/>
      <c r="T1813" s="30"/>
      <c r="U1813" s="30"/>
      <c r="V1813" s="34">
        <f t="shared" si="286"/>
        <v>1</v>
      </c>
    </row>
    <row r="1814" spans="1:22" s="34" customFormat="1" x14ac:dyDescent="0.25">
      <c r="A1814" s="30">
        <f t="shared" si="287"/>
        <v>1</v>
      </c>
      <c r="D1814" s="33">
        <v>1810</v>
      </c>
      <c r="E1814" s="35"/>
      <c r="F1814" s="36"/>
      <c r="G1814" s="36"/>
      <c r="H1814" s="72"/>
      <c r="I1814" s="77"/>
      <c r="J1814" s="81" t="str">
        <f t="shared" si="288"/>
        <v/>
      </c>
      <c r="K1814"/>
      <c r="L1814" s="30">
        <f t="shared" si="289"/>
        <v>0</v>
      </c>
      <c r="M1814" s="30">
        <f t="shared" si="280"/>
        <v>0</v>
      </c>
      <c r="N1814" s="30">
        <f t="shared" si="281"/>
        <v>0</v>
      </c>
      <c r="O1814" s="30">
        <f t="shared" si="282"/>
        <v>0</v>
      </c>
      <c r="P1814" s="30">
        <f t="shared" si="283"/>
        <v>0</v>
      </c>
      <c r="Q1814" s="30">
        <f t="shared" si="284"/>
        <v>0</v>
      </c>
      <c r="R1814" s="30">
        <f t="shared" si="285"/>
        <v>0</v>
      </c>
      <c r="S1814" s="30"/>
      <c r="T1814" s="30"/>
      <c r="U1814" s="30"/>
      <c r="V1814" s="34">
        <f t="shared" si="286"/>
        <v>1</v>
      </c>
    </row>
    <row r="1815" spans="1:22" s="34" customFormat="1" x14ac:dyDescent="0.25">
      <c r="A1815" s="30">
        <f t="shared" si="287"/>
        <v>1</v>
      </c>
      <c r="D1815" s="33">
        <v>1811</v>
      </c>
      <c r="E1815" s="35"/>
      <c r="F1815" s="36"/>
      <c r="G1815" s="36"/>
      <c r="H1815" s="72"/>
      <c r="I1815" s="77"/>
      <c r="J1815" s="81" t="str">
        <f t="shared" si="288"/>
        <v/>
      </c>
      <c r="K1815"/>
      <c r="L1815" s="30">
        <f t="shared" si="289"/>
        <v>0</v>
      </c>
      <c r="M1815" s="30">
        <f t="shared" si="280"/>
        <v>0</v>
      </c>
      <c r="N1815" s="30">
        <f t="shared" si="281"/>
        <v>0</v>
      </c>
      <c r="O1815" s="30">
        <f t="shared" si="282"/>
        <v>0</v>
      </c>
      <c r="P1815" s="30">
        <f t="shared" si="283"/>
        <v>0</v>
      </c>
      <c r="Q1815" s="30">
        <f t="shared" si="284"/>
        <v>0</v>
      </c>
      <c r="R1815" s="30">
        <f t="shared" si="285"/>
        <v>0</v>
      </c>
      <c r="S1815" s="30"/>
      <c r="T1815" s="30"/>
      <c r="U1815" s="30"/>
      <c r="V1815" s="34">
        <f t="shared" si="286"/>
        <v>1</v>
      </c>
    </row>
    <row r="1816" spans="1:22" s="34" customFormat="1" x14ac:dyDescent="0.25">
      <c r="A1816" s="30">
        <f t="shared" si="287"/>
        <v>1</v>
      </c>
      <c r="D1816" s="33">
        <v>1812</v>
      </c>
      <c r="E1816" s="35"/>
      <c r="F1816" s="36"/>
      <c r="G1816" s="36"/>
      <c r="H1816" s="72"/>
      <c r="I1816" s="77"/>
      <c r="J1816" s="81" t="str">
        <f t="shared" si="288"/>
        <v/>
      </c>
      <c r="K1816"/>
      <c r="L1816" s="30">
        <f t="shared" si="289"/>
        <v>0</v>
      </c>
      <c r="M1816" s="30">
        <f t="shared" si="280"/>
        <v>0</v>
      </c>
      <c r="N1816" s="30">
        <f t="shared" si="281"/>
        <v>0</v>
      </c>
      <c r="O1816" s="30">
        <f t="shared" si="282"/>
        <v>0</v>
      </c>
      <c r="P1816" s="30">
        <f t="shared" si="283"/>
        <v>0</v>
      </c>
      <c r="Q1816" s="30">
        <f t="shared" si="284"/>
        <v>0</v>
      </c>
      <c r="R1816" s="30">
        <f t="shared" si="285"/>
        <v>0</v>
      </c>
      <c r="S1816" s="30"/>
      <c r="T1816" s="30"/>
      <c r="U1816" s="30"/>
      <c r="V1816" s="34">
        <f t="shared" si="286"/>
        <v>1</v>
      </c>
    </row>
    <row r="1817" spans="1:22" s="34" customFormat="1" x14ac:dyDescent="0.25">
      <c r="A1817" s="30">
        <f t="shared" si="287"/>
        <v>1</v>
      </c>
      <c r="D1817" s="33">
        <v>1813</v>
      </c>
      <c r="E1817" s="35"/>
      <c r="F1817" s="36"/>
      <c r="G1817" s="36"/>
      <c r="H1817" s="72"/>
      <c r="I1817" s="77"/>
      <c r="J1817" s="81" t="str">
        <f t="shared" si="288"/>
        <v/>
      </c>
      <c r="K1817"/>
      <c r="L1817" s="30">
        <f t="shared" si="289"/>
        <v>0</v>
      </c>
      <c r="M1817" s="30">
        <f t="shared" si="280"/>
        <v>0</v>
      </c>
      <c r="N1817" s="30">
        <f t="shared" si="281"/>
        <v>0</v>
      </c>
      <c r="O1817" s="30">
        <f t="shared" si="282"/>
        <v>0</v>
      </c>
      <c r="P1817" s="30">
        <f t="shared" si="283"/>
        <v>0</v>
      </c>
      <c r="Q1817" s="30">
        <f t="shared" si="284"/>
        <v>0</v>
      </c>
      <c r="R1817" s="30">
        <f t="shared" si="285"/>
        <v>0</v>
      </c>
      <c r="S1817" s="30"/>
      <c r="T1817" s="30"/>
      <c r="U1817" s="30"/>
      <c r="V1817" s="34">
        <f t="shared" si="286"/>
        <v>1</v>
      </c>
    </row>
    <row r="1818" spans="1:22" s="34" customFormat="1" x14ac:dyDescent="0.25">
      <c r="A1818" s="30">
        <f t="shared" si="287"/>
        <v>1</v>
      </c>
      <c r="D1818" s="33">
        <v>1814</v>
      </c>
      <c r="E1818" s="35"/>
      <c r="F1818" s="36"/>
      <c r="G1818" s="36"/>
      <c r="H1818" s="72"/>
      <c r="I1818" s="77"/>
      <c r="J1818" s="81" t="str">
        <f t="shared" si="288"/>
        <v/>
      </c>
      <c r="K1818"/>
      <c r="L1818" s="30">
        <f t="shared" si="289"/>
        <v>0</v>
      </c>
      <c r="M1818" s="30">
        <f t="shared" si="280"/>
        <v>0</v>
      </c>
      <c r="N1818" s="30">
        <f t="shared" si="281"/>
        <v>0</v>
      </c>
      <c r="O1818" s="30">
        <f t="shared" si="282"/>
        <v>0</v>
      </c>
      <c r="P1818" s="30">
        <f t="shared" si="283"/>
        <v>0</v>
      </c>
      <c r="Q1818" s="30">
        <f t="shared" si="284"/>
        <v>0</v>
      </c>
      <c r="R1818" s="30">
        <f t="shared" si="285"/>
        <v>0</v>
      </c>
      <c r="S1818" s="30"/>
      <c r="T1818" s="30"/>
      <c r="U1818" s="30"/>
      <c r="V1818" s="34">
        <f t="shared" si="286"/>
        <v>1</v>
      </c>
    </row>
    <row r="1819" spans="1:22" s="34" customFormat="1" x14ac:dyDescent="0.25">
      <c r="A1819" s="30">
        <f t="shared" si="287"/>
        <v>1</v>
      </c>
      <c r="D1819" s="33">
        <v>1815</v>
      </c>
      <c r="E1819" s="35"/>
      <c r="F1819" s="36"/>
      <c r="G1819" s="36"/>
      <c r="H1819" s="72"/>
      <c r="I1819" s="77"/>
      <c r="J1819" s="81" t="str">
        <f t="shared" si="288"/>
        <v/>
      </c>
      <c r="K1819"/>
      <c r="L1819" s="30">
        <f t="shared" si="289"/>
        <v>0</v>
      </c>
      <c r="M1819" s="30">
        <f t="shared" si="280"/>
        <v>0</v>
      </c>
      <c r="N1819" s="30">
        <f t="shared" si="281"/>
        <v>0</v>
      </c>
      <c r="O1819" s="30">
        <f t="shared" si="282"/>
        <v>0</v>
      </c>
      <c r="P1819" s="30">
        <f t="shared" si="283"/>
        <v>0</v>
      </c>
      <c r="Q1819" s="30">
        <f t="shared" si="284"/>
        <v>0</v>
      </c>
      <c r="R1819" s="30">
        <f t="shared" si="285"/>
        <v>0</v>
      </c>
      <c r="S1819" s="30"/>
      <c r="T1819" s="30"/>
      <c r="U1819" s="30"/>
      <c r="V1819" s="34">
        <f t="shared" si="286"/>
        <v>1</v>
      </c>
    </row>
    <row r="1820" spans="1:22" s="34" customFormat="1" x14ac:dyDescent="0.25">
      <c r="A1820" s="30">
        <f t="shared" si="287"/>
        <v>1</v>
      </c>
      <c r="D1820" s="33">
        <v>1816</v>
      </c>
      <c r="E1820" s="35"/>
      <c r="F1820" s="36"/>
      <c r="G1820" s="36"/>
      <c r="H1820" s="72"/>
      <c r="I1820" s="77"/>
      <c r="J1820" s="81" t="str">
        <f t="shared" si="288"/>
        <v/>
      </c>
      <c r="K1820"/>
      <c r="L1820" s="30">
        <f t="shared" si="289"/>
        <v>0</v>
      </c>
      <c r="M1820" s="30">
        <f t="shared" si="280"/>
        <v>0</v>
      </c>
      <c r="N1820" s="30">
        <f t="shared" si="281"/>
        <v>0</v>
      </c>
      <c r="O1820" s="30">
        <f t="shared" si="282"/>
        <v>0</v>
      </c>
      <c r="P1820" s="30">
        <f t="shared" si="283"/>
        <v>0</v>
      </c>
      <c r="Q1820" s="30">
        <f t="shared" si="284"/>
        <v>0</v>
      </c>
      <c r="R1820" s="30">
        <f t="shared" si="285"/>
        <v>0</v>
      </c>
      <c r="S1820" s="30"/>
      <c r="T1820" s="30"/>
      <c r="U1820" s="30"/>
      <c r="V1820" s="34">
        <f t="shared" si="286"/>
        <v>1</v>
      </c>
    </row>
    <row r="1821" spans="1:22" s="34" customFormat="1" x14ac:dyDescent="0.25">
      <c r="A1821" s="30">
        <f t="shared" si="287"/>
        <v>1</v>
      </c>
      <c r="D1821" s="33">
        <v>1817</v>
      </c>
      <c r="E1821" s="35"/>
      <c r="F1821" s="36"/>
      <c r="G1821" s="36"/>
      <c r="H1821" s="72"/>
      <c r="I1821" s="77"/>
      <c r="J1821" s="81" t="str">
        <f t="shared" si="288"/>
        <v/>
      </c>
      <c r="K1821"/>
      <c r="L1821" s="30">
        <f t="shared" si="289"/>
        <v>0</v>
      </c>
      <c r="M1821" s="30">
        <f t="shared" si="280"/>
        <v>0</v>
      </c>
      <c r="N1821" s="30">
        <f t="shared" si="281"/>
        <v>0</v>
      </c>
      <c r="O1821" s="30">
        <f t="shared" si="282"/>
        <v>0</v>
      </c>
      <c r="P1821" s="30">
        <f t="shared" si="283"/>
        <v>0</v>
      </c>
      <c r="Q1821" s="30">
        <f t="shared" si="284"/>
        <v>0</v>
      </c>
      <c r="R1821" s="30">
        <f t="shared" si="285"/>
        <v>0</v>
      </c>
      <c r="S1821" s="30"/>
      <c r="T1821" s="30"/>
      <c r="U1821" s="30"/>
      <c r="V1821" s="34">
        <f t="shared" si="286"/>
        <v>1</v>
      </c>
    </row>
    <row r="1822" spans="1:22" s="34" customFormat="1" x14ac:dyDescent="0.25">
      <c r="A1822" s="30">
        <f t="shared" si="287"/>
        <v>1</v>
      </c>
      <c r="D1822" s="33">
        <v>1818</v>
      </c>
      <c r="E1822" s="35"/>
      <c r="F1822" s="36"/>
      <c r="G1822" s="36"/>
      <c r="H1822" s="72"/>
      <c r="I1822" s="77"/>
      <c r="J1822" s="81" t="str">
        <f t="shared" si="288"/>
        <v/>
      </c>
      <c r="K1822"/>
      <c r="L1822" s="30">
        <f t="shared" si="289"/>
        <v>0</v>
      </c>
      <c r="M1822" s="30">
        <f t="shared" si="280"/>
        <v>0</v>
      </c>
      <c r="N1822" s="30">
        <f t="shared" si="281"/>
        <v>0</v>
      </c>
      <c r="O1822" s="30">
        <f t="shared" si="282"/>
        <v>0</v>
      </c>
      <c r="P1822" s="30">
        <f t="shared" si="283"/>
        <v>0</v>
      </c>
      <c r="Q1822" s="30">
        <f t="shared" si="284"/>
        <v>0</v>
      </c>
      <c r="R1822" s="30">
        <f t="shared" si="285"/>
        <v>0</v>
      </c>
      <c r="S1822" s="30"/>
      <c r="T1822" s="30"/>
      <c r="U1822" s="30"/>
      <c r="V1822" s="34">
        <f t="shared" si="286"/>
        <v>1</v>
      </c>
    </row>
    <row r="1823" spans="1:22" s="34" customFormat="1" x14ac:dyDescent="0.25">
      <c r="A1823" s="30">
        <f t="shared" si="287"/>
        <v>1</v>
      </c>
      <c r="D1823" s="33">
        <v>1819</v>
      </c>
      <c r="E1823" s="35"/>
      <c r="F1823" s="36"/>
      <c r="G1823" s="36"/>
      <c r="H1823" s="72"/>
      <c r="I1823" s="77"/>
      <c r="J1823" s="81" t="str">
        <f t="shared" si="288"/>
        <v/>
      </c>
      <c r="K1823"/>
      <c r="L1823" s="30">
        <f t="shared" si="289"/>
        <v>0</v>
      </c>
      <c r="M1823" s="30">
        <f t="shared" si="280"/>
        <v>0</v>
      </c>
      <c r="N1823" s="30">
        <f t="shared" si="281"/>
        <v>0</v>
      </c>
      <c r="O1823" s="30">
        <f t="shared" si="282"/>
        <v>0</v>
      </c>
      <c r="P1823" s="30">
        <f t="shared" si="283"/>
        <v>0</v>
      </c>
      <c r="Q1823" s="30">
        <f t="shared" si="284"/>
        <v>0</v>
      </c>
      <c r="R1823" s="30">
        <f t="shared" si="285"/>
        <v>0</v>
      </c>
      <c r="S1823" s="30"/>
      <c r="T1823" s="30"/>
      <c r="U1823" s="30"/>
      <c r="V1823" s="34">
        <f t="shared" si="286"/>
        <v>1</v>
      </c>
    </row>
    <row r="1824" spans="1:22" s="34" customFormat="1" x14ac:dyDescent="0.25">
      <c r="A1824" s="30">
        <f t="shared" si="287"/>
        <v>1</v>
      </c>
      <c r="D1824" s="33">
        <v>1820</v>
      </c>
      <c r="E1824" s="35"/>
      <c r="F1824" s="36"/>
      <c r="G1824" s="36"/>
      <c r="H1824" s="72"/>
      <c r="I1824" s="77"/>
      <c r="J1824" s="81" t="str">
        <f t="shared" si="288"/>
        <v/>
      </c>
      <c r="K1824"/>
      <c r="L1824" s="30">
        <f t="shared" si="289"/>
        <v>0</v>
      </c>
      <c r="M1824" s="30">
        <f t="shared" si="280"/>
        <v>0</v>
      </c>
      <c r="N1824" s="30">
        <f t="shared" si="281"/>
        <v>0</v>
      </c>
      <c r="O1824" s="30">
        <f t="shared" si="282"/>
        <v>0</v>
      </c>
      <c r="P1824" s="30">
        <f t="shared" si="283"/>
        <v>0</v>
      </c>
      <c r="Q1824" s="30">
        <f t="shared" si="284"/>
        <v>0</v>
      </c>
      <c r="R1824" s="30">
        <f t="shared" si="285"/>
        <v>0</v>
      </c>
      <c r="S1824" s="30"/>
      <c r="T1824" s="30"/>
      <c r="U1824" s="30"/>
      <c r="V1824" s="34">
        <f t="shared" si="286"/>
        <v>1</v>
      </c>
    </row>
    <row r="1825" spans="1:22" s="34" customFormat="1" x14ac:dyDescent="0.25">
      <c r="A1825" s="30">
        <f t="shared" si="287"/>
        <v>1</v>
      </c>
      <c r="D1825" s="33">
        <v>1821</v>
      </c>
      <c r="E1825" s="35"/>
      <c r="F1825" s="36"/>
      <c r="G1825" s="36"/>
      <c r="H1825" s="72"/>
      <c r="I1825" s="77"/>
      <c r="J1825" s="81" t="str">
        <f t="shared" si="288"/>
        <v/>
      </c>
      <c r="K1825"/>
      <c r="L1825" s="30">
        <f t="shared" si="289"/>
        <v>0</v>
      </c>
      <c r="M1825" s="30">
        <f t="shared" si="280"/>
        <v>0</v>
      </c>
      <c r="N1825" s="30">
        <f t="shared" si="281"/>
        <v>0</v>
      </c>
      <c r="O1825" s="30">
        <f t="shared" si="282"/>
        <v>0</v>
      </c>
      <c r="P1825" s="30">
        <f t="shared" si="283"/>
        <v>0</v>
      </c>
      <c r="Q1825" s="30">
        <f t="shared" si="284"/>
        <v>0</v>
      </c>
      <c r="R1825" s="30">
        <f t="shared" si="285"/>
        <v>0</v>
      </c>
      <c r="S1825" s="30"/>
      <c r="T1825" s="30"/>
      <c r="U1825" s="30"/>
      <c r="V1825" s="34">
        <f t="shared" si="286"/>
        <v>1</v>
      </c>
    </row>
    <row r="1826" spans="1:22" s="34" customFormat="1" x14ac:dyDescent="0.25">
      <c r="A1826" s="30">
        <f t="shared" si="287"/>
        <v>1</v>
      </c>
      <c r="D1826" s="33">
        <v>1822</v>
      </c>
      <c r="E1826" s="35"/>
      <c r="F1826" s="36"/>
      <c r="G1826" s="36"/>
      <c r="H1826" s="72"/>
      <c r="I1826" s="77"/>
      <c r="J1826" s="81" t="str">
        <f t="shared" si="288"/>
        <v/>
      </c>
      <c r="K1826"/>
      <c r="L1826" s="30">
        <f t="shared" si="289"/>
        <v>0</v>
      </c>
      <c r="M1826" s="30">
        <f t="shared" si="280"/>
        <v>0</v>
      </c>
      <c r="N1826" s="30">
        <f t="shared" si="281"/>
        <v>0</v>
      </c>
      <c r="O1826" s="30">
        <f t="shared" si="282"/>
        <v>0</v>
      </c>
      <c r="P1826" s="30">
        <f t="shared" si="283"/>
        <v>0</v>
      </c>
      <c r="Q1826" s="30">
        <f t="shared" si="284"/>
        <v>0</v>
      </c>
      <c r="R1826" s="30">
        <f t="shared" si="285"/>
        <v>0</v>
      </c>
      <c r="S1826" s="30"/>
      <c r="T1826" s="30"/>
      <c r="U1826" s="30"/>
      <c r="V1826" s="34">
        <f t="shared" si="286"/>
        <v>1</v>
      </c>
    </row>
    <row r="1827" spans="1:22" s="34" customFormat="1" x14ac:dyDescent="0.25">
      <c r="A1827" s="30">
        <f t="shared" si="287"/>
        <v>1</v>
      </c>
      <c r="D1827" s="33">
        <v>1823</v>
      </c>
      <c r="E1827" s="35"/>
      <c r="F1827" s="36"/>
      <c r="G1827" s="36"/>
      <c r="H1827" s="72"/>
      <c r="I1827" s="77"/>
      <c r="J1827" s="81" t="str">
        <f t="shared" si="288"/>
        <v/>
      </c>
      <c r="K1827"/>
      <c r="L1827" s="30">
        <f t="shared" si="289"/>
        <v>0</v>
      </c>
      <c r="M1827" s="30">
        <f t="shared" si="280"/>
        <v>0</v>
      </c>
      <c r="N1827" s="30">
        <f t="shared" si="281"/>
        <v>0</v>
      </c>
      <c r="O1827" s="30">
        <f t="shared" si="282"/>
        <v>0</v>
      </c>
      <c r="P1827" s="30">
        <f t="shared" si="283"/>
        <v>0</v>
      </c>
      <c r="Q1827" s="30">
        <f t="shared" si="284"/>
        <v>0</v>
      </c>
      <c r="R1827" s="30">
        <f t="shared" si="285"/>
        <v>0</v>
      </c>
      <c r="S1827" s="30"/>
      <c r="T1827" s="30"/>
      <c r="U1827" s="30"/>
      <c r="V1827" s="34">
        <f t="shared" si="286"/>
        <v>1</v>
      </c>
    </row>
    <row r="1828" spans="1:22" s="34" customFormat="1" x14ac:dyDescent="0.25">
      <c r="A1828" s="30">
        <f t="shared" si="287"/>
        <v>1</v>
      </c>
      <c r="D1828" s="33">
        <v>1824</v>
      </c>
      <c r="E1828" s="35"/>
      <c r="F1828" s="36"/>
      <c r="G1828" s="36"/>
      <c r="H1828" s="72"/>
      <c r="I1828" s="77"/>
      <c r="J1828" s="81" t="str">
        <f t="shared" si="288"/>
        <v/>
      </c>
      <c r="K1828"/>
      <c r="L1828" s="30">
        <f t="shared" si="289"/>
        <v>0</v>
      </c>
      <c r="M1828" s="30">
        <f t="shared" si="280"/>
        <v>0</v>
      </c>
      <c r="N1828" s="30">
        <f t="shared" si="281"/>
        <v>0</v>
      </c>
      <c r="O1828" s="30">
        <f t="shared" si="282"/>
        <v>0</v>
      </c>
      <c r="P1828" s="30">
        <f t="shared" si="283"/>
        <v>0</v>
      </c>
      <c r="Q1828" s="30">
        <f t="shared" si="284"/>
        <v>0</v>
      </c>
      <c r="R1828" s="30">
        <f t="shared" si="285"/>
        <v>0</v>
      </c>
      <c r="S1828" s="30"/>
      <c r="T1828" s="30"/>
      <c r="U1828" s="30"/>
      <c r="V1828" s="34">
        <f t="shared" si="286"/>
        <v>1</v>
      </c>
    </row>
    <row r="1829" spans="1:22" s="34" customFormat="1" x14ac:dyDescent="0.25">
      <c r="A1829" s="30">
        <f t="shared" si="287"/>
        <v>1</v>
      </c>
      <c r="D1829" s="33">
        <v>1825</v>
      </c>
      <c r="E1829" s="35"/>
      <c r="F1829" s="36"/>
      <c r="G1829" s="36"/>
      <c r="H1829" s="72"/>
      <c r="I1829" s="77"/>
      <c r="J1829" s="81" t="str">
        <f t="shared" si="288"/>
        <v/>
      </c>
      <c r="K1829"/>
      <c r="L1829" s="30">
        <f t="shared" si="289"/>
        <v>0</v>
      </c>
      <c r="M1829" s="30">
        <f t="shared" si="280"/>
        <v>0</v>
      </c>
      <c r="N1829" s="30">
        <f t="shared" si="281"/>
        <v>0</v>
      </c>
      <c r="O1829" s="30">
        <f t="shared" si="282"/>
        <v>0</v>
      </c>
      <c r="P1829" s="30">
        <f t="shared" si="283"/>
        <v>0</v>
      </c>
      <c r="Q1829" s="30">
        <f t="shared" si="284"/>
        <v>0</v>
      </c>
      <c r="R1829" s="30">
        <f t="shared" si="285"/>
        <v>0</v>
      </c>
      <c r="S1829" s="30"/>
      <c r="T1829" s="30"/>
      <c r="U1829" s="30"/>
      <c r="V1829" s="34">
        <f t="shared" si="286"/>
        <v>1</v>
      </c>
    </row>
    <row r="1830" spans="1:22" s="34" customFormat="1" x14ac:dyDescent="0.25">
      <c r="A1830" s="30">
        <f t="shared" si="287"/>
        <v>1</v>
      </c>
      <c r="D1830" s="33">
        <v>1826</v>
      </c>
      <c r="E1830" s="35"/>
      <c r="F1830" s="36"/>
      <c r="G1830" s="36"/>
      <c r="H1830" s="72"/>
      <c r="I1830" s="77"/>
      <c r="J1830" s="81" t="str">
        <f t="shared" si="288"/>
        <v/>
      </c>
      <c r="K1830"/>
      <c r="L1830" s="30">
        <f t="shared" si="289"/>
        <v>0</v>
      </c>
      <c r="M1830" s="30">
        <f t="shared" si="280"/>
        <v>0</v>
      </c>
      <c r="N1830" s="30">
        <f t="shared" si="281"/>
        <v>0</v>
      </c>
      <c r="O1830" s="30">
        <f t="shared" si="282"/>
        <v>0</v>
      </c>
      <c r="P1830" s="30">
        <f t="shared" si="283"/>
        <v>0</v>
      </c>
      <c r="Q1830" s="30">
        <f t="shared" si="284"/>
        <v>0</v>
      </c>
      <c r="R1830" s="30">
        <f t="shared" si="285"/>
        <v>0</v>
      </c>
      <c r="S1830" s="30"/>
      <c r="T1830" s="30"/>
      <c r="U1830" s="30"/>
      <c r="V1830" s="34">
        <f t="shared" si="286"/>
        <v>1</v>
      </c>
    </row>
    <row r="1831" spans="1:22" s="34" customFormat="1" x14ac:dyDescent="0.25">
      <c r="A1831" s="30">
        <f t="shared" si="287"/>
        <v>1</v>
      </c>
      <c r="D1831" s="33">
        <v>1827</v>
      </c>
      <c r="E1831" s="35"/>
      <c r="F1831" s="36"/>
      <c r="G1831" s="36"/>
      <c r="H1831" s="72"/>
      <c r="I1831" s="77"/>
      <c r="J1831" s="81" t="str">
        <f t="shared" si="288"/>
        <v/>
      </c>
      <c r="K1831"/>
      <c r="L1831" s="30">
        <f t="shared" si="289"/>
        <v>0</v>
      </c>
      <c r="M1831" s="30">
        <f t="shared" si="280"/>
        <v>0</v>
      </c>
      <c r="N1831" s="30">
        <f t="shared" si="281"/>
        <v>0</v>
      </c>
      <c r="O1831" s="30">
        <f t="shared" si="282"/>
        <v>0</v>
      </c>
      <c r="P1831" s="30">
        <f t="shared" si="283"/>
        <v>0</v>
      </c>
      <c r="Q1831" s="30">
        <f t="shared" si="284"/>
        <v>0</v>
      </c>
      <c r="R1831" s="30">
        <f t="shared" si="285"/>
        <v>0</v>
      </c>
      <c r="S1831" s="30"/>
      <c r="T1831" s="30"/>
      <c r="U1831" s="30"/>
      <c r="V1831" s="34">
        <f t="shared" si="286"/>
        <v>1</v>
      </c>
    </row>
    <row r="1832" spans="1:22" s="34" customFormat="1" x14ac:dyDescent="0.25">
      <c r="A1832" s="30">
        <f t="shared" si="287"/>
        <v>1</v>
      </c>
      <c r="D1832" s="33">
        <v>1828</v>
      </c>
      <c r="E1832" s="35"/>
      <c r="F1832" s="36"/>
      <c r="G1832" s="36"/>
      <c r="H1832" s="72"/>
      <c r="I1832" s="77"/>
      <c r="J1832" s="81" t="str">
        <f t="shared" si="288"/>
        <v/>
      </c>
      <c r="K1832"/>
      <c r="L1832" s="30">
        <f t="shared" si="289"/>
        <v>0</v>
      </c>
      <c r="M1832" s="30">
        <f t="shared" si="280"/>
        <v>0</v>
      </c>
      <c r="N1832" s="30">
        <f t="shared" si="281"/>
        <v>0</v>
      </c>
      <c r="O1832" s="30">
        <f t="shared" si="282"/>
        <v>0</v>
      </c>
      <c r="P1832" s="30">
        <f t="shared" si="283"/>
        <v>0</v>
      </c>
      <c r="Q1832" s="30">
        <f t="shared" si="284"/>
        <v>0</v>
      </c>
      <c r="R1832" s="30">
        <f t="shared" si="285"/>
        <v>0</v>
      </c>
      <c r="S1832" s="30"/>
      <c r="T1832" s="30"/>
      <c r="U1832" s="30"/>
      <c r="V1832" s="34">
        <f t="shared" si="286"/>
        <v>1</v>
      </c>
    </row>
    <row r="1833" spans="1:22" s="34" customFormat="1" x14ac:dyDescent="0.25">
      <c r="A1833" s="30">
        <f t="shared" si="287"/>
        <v>1</v>
      </c>
      <c r="D1833" s="33">
        <v>1829</v>
      </c>
      <c r="E1833" s="35"/>
      <c r="F1833" s="36"/>
      <c r="G1833" s="36"/>
      <c r="H1833" s="72"/>
      <c r="I1833" s="77"/>
      <c r="J1833" s="81" t="str">
        <f t="shared" si="288"/>
        <v/>
      </c>
      <c r="K1833"/>
      <c r="L1833" s="30">
        <f t="shared" si="289"/>
        <v>0</v>
      </c>
      <c r="M1833" s="30">
        <f t="shared" si="280"/>
        <v>0</v>
      </c>
      <c r="N1833" s="30">
        <f t="shared" si="281"/>
        <v>0</v>
      </c>
      <c r="O1833" s="30">
        <f t="shared" si="282"/>
        <v>0</v>
      </c>
      <c r="P1833" s="30">
        <f t="shared" si="283"/>
        <v>0</v>
      </c>
      <c r="Q1833" s="30">
        <f t="shared" si="284"/>
        <v>0</v>
      </c>
      <c r="R1833" s="30">
        <f t="shared" si="285"/>
        <v>0</v>
      </c>
      <c r="S1833" s="30"/>
      <c r="T1833" s="30"/>
      <c r="U1833" s="30"/>
      <c r="V1833" s="34">
        <f t="shared" si="286"/>
        <v>1</v>
      </c>
    </row>
    <row r="1834" spans="1:22" s="34" customFormat="1" x14ac:dyDescent="0.25">
      <c r="A1834" s="30">
        <f t="shared" si="287"/>
        <v>1</v>
      </c>
      <c r="D1834" s="33">
        <v>1830</v>
      </c>
      <c r="E1834" s="35"/>
      <c r="F1834" s="36"/>
      <c r="G1834" s="36"/>
      <c r="H1834" s="72"/>
      <c r="I1834" s="77"/>
      <c r="J1834" s="81" t="str">
        <f t="shared" si="288"/>
        <v/>
      </c>
      <c r="K1834"/>
      <c r="L1834" s="30">
        <f t="shared" si="289"/>
        <v>0</v>
      </c>
      <c r="M1834" s="30">
        <f t="shared" si="280"/>
        <v>0</v>
      </c>
      <c r="N1834" s="30">
        <f t="shared" si="281"/>
        <v>0</v>
      </c>
      <c r="O1834" s="30">
        <f t="shared" si="282"/>
        <v>0</v>
      </c>
      <c r="P1834" s="30">
        <f t="shared" si="283"/>
        <v>0</v>
      </c>
      <c r="Q1834" s="30">
        <f t="shared" si="284"/>
        <v>0</v>
      </c>
      <c r="R1834" s="30">
        <f t="shared" si="285"/>
        <v>0</v>
      </c>
      <c r="S1834" s="30"/>
      <c r="T1834" s="30"/>
      <c r="U1834" s="30"/>
      <c r="V1834" s="34">
        <f t="shared" si="286"/>
        <v>1</v>
      </c>
    </row>
    <row r="1835" spans="1:22" s="34" customFormat="1" x14ac:dyDescent="0.25">
      <c r="A1835" s="30">
        <f t="shared" si="287"/>
        <v>1</v>
      </c>
      <c r="D1835" s="33">
        <v>1831</v>
      </c>
      <c r="E1835" s="35"/>
      <c r="F1835" s="36"/>
      <c r="G1835" s="36"/>
      <c r="H1835" s="72"/>
      <c r="I1835" s="77"/>
      <c r="J1835" s="81" t="str">
        <f t="shared" si="288"/>
        <v/>
      </c>
      <c r="K1835"/>
      <c r="L1835" s="30">
        <f t="shared" si="289"/>
        <v>0</v>
      </c>
      <c r="M1835" s="30">
        <f t="shared" si="280"/>
        <v>0</v>
      </c>
      <c r="N1835" s="30">
        <f t="shared" si="281"/>
        <v>0</v>
      </c>
      <c r="O1835" s="30">
        <f t="shared" si="282"/>
        <v>0</v>
      </c>
      <c r="P1835" s="30">
        <f t="shared" si="283"/>
        <v>0</v>
      </c>
      <c r="Q1835" s="30">
        <f t="shared" si="284"/>
        <v>0</v>
      </c>
      <c r="R1835" s="30">
        <f t="shared" si="285"/>
        <v>0</v>
      </c>
      <c r="S1835" s="30"/>
      <c r="T1835" s="30"/>
      <c r="U1835" s="30"/>
      <c r="V1835" s="34">
        <f t="shared" si="286"/>
        <v>1</v>
      </c>
    </row>
    <row r="1836" spans="1:22" s="34" customFormat="1" x14ac:dyDescent="0.25">
      <c r="A1836" s="30">
        <f t="shared" si="287"/>
        <v>1</v>
      </c>
      <c r="D1836" s="33">
        <v>1832</v>
      </c>
      <c r="E1836" s="35"/>
      <c r="F1836" s="36"/>
      <c r="G1836" s="36"/>
      <c r="H1836" s="72"/>
      <c r="I1836" s="77"/>
      <c r="J1836" s="81" t="str">
        <f t="shared" si="288"/>
        <v/>
      </c>
      <c r="K1836"/>
      <c r="L1836" s="30">
        <f t="shared" si="289"/>
        <v>0</v>
      </c>
      <c r="M1836" s="30">
        <f t="shared" si="280"/>
        <v>0</v>
      </c>
      <c r="N1836" s="30">
        <f t="shared" si="281"/>
        <v>0</v>
      </c>
      <c r="O1836" s="30">
        <f t="shared" si="282"/>
        <v>0</v>
      </c>
      <c r="P1836" s="30">
        <f t="shared" si="283"/>
        <v>0</v>
      </c>
      <c r="Q1836" s="30">
        <f t="shared" si="284"/>
        <v>0</v>
      </c>
      <c r="R1836" s="30">
        <f t="shared" si="285"/>
        <v>0</v>
      </c>
      <c r="S1836" s="30"/>
      <c r="T1836" s="30"/>
      <c r="U1836" s="30"/>
      <c r="V1836" s="34">
        <f t="shared" si="286"/>
        <v>1</v>
      </c>
    </row>
    <row r="1837" spans="1:22" s="34" customFormat="1" x14ac:dyDescent="0.25">
      <c r="A1837" s="30">
        <f t="shared" si="287"/>
        <v>1</v>
      </c>
      <c r="D1837" s="33">
        <v>1833</v>
      </c>
      <c r="E1837" s="35"/>
      <c r="F1837" s="36"/>
      <c r="G1837" s="36"/>
      <c r="H1837" s="72"/>
      <c r="I1837" s="77"/>
      <c r="J1837" s="81" t="str">
        <f t="shared" si="288"/>
        <v/>
      </c>
      <c r="K1837"/>
      <c r="L1837" s="30">
        <f t="shared" si="289"/>
        <v>0</v>
      </c>
      <c r="M1837" s="30">
        <f t="shared" si="280"/>
        <v>0</v>
      </c>
      <c r="N1837" s="30">
        <f t="shared" si="281"/>
        <v>0</v>
      </c>
      <c r="O1837" s="30">
        <f t="shared" si="282"/>
        <v>0</v>
      </c>
      <c r="P1837" s="30">
        <f t="shared" si="283"/>
        <v>0</v>
      </c>
      <c r="Q1837" s="30">
        <f t="shared" si="284"/>
        <v>0</v>
      </c>
      <c r="R1837" s="30">
        <f t="shared" si="285"/>
        <v>0</v>
      </c>
      <c r="S1837" s="30"/>
      <c r="T1837" s="30"/>
      <c r="U1837" s="30"/>
      <c r="V1837" s="34">
        <f t="shared" si="286"/>
        <v>1</v>
      </c>
    </row>
    <row r="1838" spans="1:22" s="34" customFormat="1" x14ac:dyDescent="0.25">
      <c r="A1838" s="30">
        <f t="shared" si="287"/>
        <v>1</v>
      </c>
      <c r="D1838" s="33">
        <v>1834</v>
      </c>
      <c r="E1838" s="35"/>
      <c r="F1838" s="36"/>
      <c r="G1838" s="36"/>
      <c r="H1838" s="72"/>
      <c r="I1838" s="77"/>
      <c r="J1838" s="81" t="str">
        <f t="shared" si="288"/>
        <v/>
      </c>
      <c r="K1838"/>
      <c r="L1838" s="30">
        <f t="shared" si="289"/>
        <v>0</v>
      </c>
      <c r="M1838" s="30">
        <f t="shared" si="280"/>
        <v>0</v>
      </c>
      <c r="N1838" s="30">
        <f t="shared" si="281"/>
        <v>0</v>
      </c>
      <c r="O1838" s="30">
        <f t="shared" si="282"/>
        <v>0</v>
      </c>
      <c r="P1838" s="30">
        <f t="shared" si="283"/>
        <v>0</v>
      </c>
      <c r="Q1838" s="30">
        <f t="shared" si="284"/>
        <v>0</v>
      </c>
      <c r="R1838" s="30">
        <f t="shared" si="285"/>
        <v>0</v>
      </c>
      <c r="S1838" s="30"/>
      <c r="T1838" s="30"/>
      <c r="U1838" s="30"/>
      <c r="V1838" s="34">
        <f t="shared" si="286"/>
        <v>1</v>
      </c>
    </row>
    <row r="1839" spans="1:22" s="34" customFormat="1" x14ac:dyDescent="0.25">
      <c r="A1839" s="30">
        <f t="shared" si="287"/>
        <v>1</v>
      </c>
      <c r="D1839" s="33">
        <v>1835</v>
      </c>
      <c r="E1839" s="35"/>
      <c r="F1839" s="36"/>
      <c r="G1839" s="36"/>
      <c r="H1839" s="72"/>
      <c r="I1839" s="77"/>
      <c r="J1839" s="81" t="str">
        <f t="shared" si="288"/>
        <v/>
      </c>
      <c r="K1839"/>
      <c r="L1839" s="30">
        <f t="shared" si="289"/>
        <v>0</v>
      </c>
      <c r="M1839" s="30">
        <f t="shared" si="280"/>
        <v>0</v>
      </c>
      <c r="N1839" s="30">
        <f t="shared" si="281"/>
        <v>0</v>
      </c>
      <c r="O1839" s="30">
        <f t="shared" si="282"/>
        <v>0</v>
      </c>
      <c r="P1839" s="30">
        <f t="shared" si="283"/>
        <v>0</v>
      </c>
      <c r="Q1839" s="30">
        <f t="shared" si="284"/>
        <v>0</v>
      </c>
      <c r="R1839" s="30">
        <f t="shared" si="285"/>
        <v>0</v>
      </c>
      <c r="S1839" s="30"/>
      <c r="T1839" s="30"/>
      <c r="U1839" s="30"/>
      <c r="V1839" s="34">
        <f t="shared" si="286"/>
        <v>1</v>
      </c>
    </row>
    <row r="1840" spans="1:22" s="34" customFormat="1" x14ac:dyDescent="0.25">
      <c r="A1840" s="30">
        <f t="shared" si="287"/>
        <v>1</v>
      </c>
      <c r="D1840" s="33">
        <v>1836</v>
      </c>
      <c r="E1840" s="35"/>
      <c r="F1840" s="36"/>
      <c r="G1840" s="36"/>
      <c r="H1840" s="72"/>
      <c r="I1840" s="77"/>
      <c r="J1840" s="81" t="str">
        <f t="shared" si="288"/>
        <v/>
      </c>
      <c r="K1840"/>
      <c r="L1840" s="30">
        <f t="shared" si="289"/>
        <v>0</v>
      </c>
      <c r="M1840" s="30">
        <f t="shared" si="280"/>
        <v>0</v>
      </c>
      <c r="N1840" s="30">
        <f t="shared" si="281"/>
        <v>0</v>
      </c>
      <c r="O1840" s="30">
        <f t="shared" si="282"/>
        <v>0</v>
      </c>
      <c r="P1840" s="30">
        <f t="shared" si="283"/>
        <v>0</v>
      </c>
      <c r="Q1840" s="30">
        <f t="shared" si="284"/>
        <v>0</v>
      </c>
      <c r="R1840" s="30">
        <f t="shared" si="285"/>
        <v>0</v>
      </c>
      <c r="S1840" s="30"/>
      <c r="T1840" s="30"/>
      <c r="U1840" s="30"/>
      <c r="V1840" s="34">
        <f t="shared" si="286"/>
        <v>1</v>
      </c>
    </row>
    <row r="1841" spans="1:22" s="34" customFormat="1" x14ac:dyDescent="0.25">
      <c r="A1841" s="30">
        <f t="shared" si="287"/>
        <v>1</v>
      </c>
      <c r="D1841" s="33">
        <v>1837</v>
      </c>
      <c r="E1841" s="35"/>
      <c r="F1841" s="36"/>
      <c r="G1841" s="36"/>
      <c r="H1841" s="72"/>
      <c r="I1841" s="77"/>
      <c r="J1841" s="81" t="str">
        <f t="shared" si="288"/>
        <v/>
      </c>
      <c r="K1841"/>
      <c r="L1841" s="30">
        <f t="shared" si="289"/>
        <v>0</v>
      </c>
      <c r="M1841" s="30">
        <f t="shared" si="280"/>
        <v>0</v>
      </c>
      <c r="N1841" s="30">
        <f t="shared" si="281"/>
        <v>0</v>
      </c>
      <c r="O1841" s="30">
        <f t="shared" si="282"/>
        <v>0</v>
      </c>
      <c r="P1841" s="30">
        <f t="shared" si="283"/>
        <v>0</v>
      </c>
      <c r="Q1841" s="30">
        <f t="shared" si="284"/>
        <v>0</v>
      </c>
      <c r="R1841" s="30">
        <f t="shared" si="285"/>
        <v>0</v>
      </c>
      <c r="S1841" s="30"/>
      <c r="T1841" s="30"/>
      <c r="U1841" s="30"/>
      <c r="V1841" s="34">
        <f t="shared" si="286"/>
        <v>1</v>
      </c>
    </row>
    <row r="1842" spans="1:22" s="34" customFormat="1" x14ac:dyDescent="0.25">
      <c r="A1842" s="30">
        <f t="shared" si="287"/>
        <v>1</v>
      </c>
      <c r="D1842" s="33">
        <v>1838</v>
      </c>
      <c r="E1842" s="35"/>
      <c r="F1842" s="36"/>
      <c r="G1842" s="36"/>
      <c r="H1842" s="72"/>
      <c r="I1842" s="77"/>
      <c r="J1842" s="81" t="str">
        <f t="shared" si="288"/>
        <v/>
      </c>
      <c r="K1842"/>
      <c r="L1842" s="30">
        <f t="shared" si="289"/>
        <v>0</v>
      </c>
      <c r="M1842" s="30">
        <f t="shared" si="280"/>
        <v>0</v>
      </c>
      <c r="N1842" s="30">
        <f t="shared" si="281"/>
        <v>0</v>
      </c>
      <c r="O1842" s="30">
        <f t="shared" si="282"/>
        <v>0</v>
      </c>
      <c r="P1842" s="30">
        <f t="shared" si="283"/>
        <v>0</v>
      </c>
      <c r="Q1842" s="30">
        <f t="shared" si="284"/>
        <v>0</v>
      </c>
      <c r="R1842" s="30">
        <f t="shared" si="285"/>
        <v>0</v>
      </c>
      <c r="S1842" s="30"/>
      <c r="T1842" s="30"/>
      <c r="U1842" s="30"/>
      <c r="V1842" s="34">
        <f t="shared" si="286"/>
        <v>1</v>
      </c>
    </row>
    <row r="1843" spans="1:22" s="34" customFormat="1" x14ac:dyDescent="0.25">
      <c r="A1843" s="30">
        <f t="shared" si="287"/>
        <v>1</v>
      </c>
      <c r="D1843" s="33">
        <v>1839</v>
      </c>
      <c r="E1843" s="35"/>
      <c r="F1843" s="36"/>
      <c r="G1843" s="36"/>
      <c r="H1843" s="72"/>
      <c r="I1843" s="77"/>
      <c r="J1843" s="81" t="str">
        <f t="shared" si="288"/>
        <v/>
      </c>
      <c r="K1843"/>
      <c r="L1843" s="30">
        <f t="shared" si="289"/>
        <v>0</v>
      </c>
      <c r="M1843" s="30">
        <f t="shared" si="280"/>
        <v>0</v>
      </c>
      <c r="N1843" s="30">
        <f t="shared" si="281"/>
        <v>0</v>
      </c>
      <c r="O1843" s="30">
        <f t="shared" si="282"/>
        <v>0</v>
      </c>
      <c r="P1843" s="30">
        <f t="shared" si="283"/>
        <v>0</v>
      </c>
      <c r="Q1843" s="30">
        <f t="shared" si="284"/>
        <v>0</v>
      </c>
      <c r="R1843" s="30">
        <f t="shared" si="285"/>
        <v>0</v>
      </c>
      <c r="S1843" s="30"/>
      <c r="T1843" s="30"/>
      <c r="U1843" s="30"/>
      <c r="V1843" s="34">
        <f t="shared" si="286"/>
        <v>1</v>
      </c>
    </row>
    <row r="1844" spans="1:22" s="34" customFormat="1" x14ac:dyDescent="0.25">
      <c r="A1844" s="30">
        <f t="shared" si="287"/>
        <v>1</v>
      </c>
      <c r="D1844" s="33">
        <v>1840</v>
      </c>
      <c r="E1844" s="35"/>
      <c r="F1844" s="36"/>
      <c r="G1844" s="36"/>
      <c r="H1844" s="72"/>
      <c r="I1844" s="77"/>
      <c r="J1844" s="81" t="str">
        <f t="shared" si="288"/>
        <v/>
      </c>
      <c r="K1844"/>
      <c r="L1844" s="30">
        <f t="shared" si="289"/>
        <v>0</v>
      </c>
      <c r="M1844" s="30">
        <f t="shared" si="280"/>
        <v>0</v>
      </c>
      <c r="N1844" s="30">
        <f t="shared" si="281"/>
        <v>0</v>
      </c>
      <c r="O1844" s="30">
        <f t="shared" si="282"/>
        <v>0</v>
      </c>
      <c r="P1844" s="30">
        <f t="shared" si="283"/>
        <v>0</v>
      </c>
      <c r="Q1844" s="30">
        <f t="shared" si="284"/>
        <v>0</v>
      </c>
      <c r="R1844" s="30">
        <f t="shared" si="285"/>
        <v>0</v>
      </c>
      <c r="S1844" s="30"/>
      <c r="T1844" s="30"/>
      <c r="U1844" s="30"/>
      <c r="V1844" s="34">
        <f t="shared" si="286"/>
        <v>1</v>
      </c>
    </row>
    <row r="1845" spans="1:22" s="34" customFormat="1" x14ac:dyDescent="0.25">
      <c r="A1845" s="30">
        <f t="shared" si="287"/>
        <v>1</v>
      </c>
      <c r="D1845" s="33">
        <v>1841</v>
      </c>
      <c r="E1845" s="35"/>
      <c r="F1845" s="36"/>
      <c r="G1845" s="36"/>
      <c r="H1845" s="72"/>
      <c r="I1845" s="77"/>
      <c r="J1845" s="81" t="str">
        <f t="shared" si="288"/>
        <v/>
      </c>
      <c r="K1845"/>
      <c r="L1845" s="30">
        <f t="shared" si="289"/>
        <v>0</v>
      </c>
      <c r="M1845" s="30">
        <f t="shared" si="280"/>
        <v>0</v>
      </c>
      <c r="N1845" s="30">
        <f t="shared" si="281"/>
        <v>0</v>
      </c>
      <c r="O1845" s="30">
        <f t="shared" si="282"/>
        <v>0</v>
      </c>
      <c r="P1845" s="30">
        <f t="shared" si="283"/>
        <v>0</v>
      </c>
      <c r="Q1845" s="30">
        <f t="shared" si="284"/>
        <v>0</v>
      </c>
      <c r="R1845" s="30">
        <f t="shared" si="285"/>
        <v>0</v>
      </c>
      <c r="S1845" s="30"/>
      <c r="T1845" s="30"/>
      <c r="U1845" s="30"/>
      <c r="V1845" s="34">
        <f t="shared" si="286"/>
        <v>1</v>
      </c>
    </row>
    <row r="1846" spans="1:22" s="34" customFormat="1" x14ac:dyDescent="0.25">
      <c r="A1846" s="30">
        <f t="shared" si="287"/>
        <v>1</v>
      </c>
      <c r="D1846" s="33">
        <v>1842</v>
      </c>
      <c r="E1846" s="35"/>
      <c r="F1846" s="36"/>
      <c r="G1846" s="36"/>
      <c r="H1846" s="72"/>
      <c r="I1846" s="77"/>
      <c r="J1846" s="81" t="str">
        <f t="shared" si="288"/>
        <v/>
      </c>
      <c r="K1846"/>
      <c r="L1846" s="30">
        <f t="shared" si="289"/>
        <v>0</v>
      </c>
      <c r="M1846" s="30">
        <f t="shared" si="280"/>
        <v>0</v>
      </c>
      <c r="N1846" s="30">
        <f t="shared" si="281"/>
        <v>0</v>
      </c>
      <c r="O1846" s="30">
        <f t="shared" si="282"/>
        <v>0</v>
      </c>
      <c r="P1846" s="30">
        <f t="shared" si="283"/>
        <v>0</v>
      </c>
      <c r="Q1846" s="30">
        <f t="shared" si="284"/>
        <v>0</v>
      </c>
      <c r="R1846" s="30">
        <f t="shared" si="285"/>
        <v>0</v>
      </c>
      <c r="S1846" s="30"/>
      <c r="T1846" s="30"/>
      <c r="U1846" s="30"/>
      <c r="V1846" s="34">
        <f t="shared" si="286"/>
        <v>1</v>
      </c>
    </row>
    <row r="1847" spans="1:22" s="34" customFormat="1" x14ac:dyDescent="0.25">
      <c r="A1847" s="30">
        <f t="shared" si="287"/>
        <v>1</v>
      </c>
      <c r="D1847" s="33">
        <v>1843</v>
      </c>
      <c r="E1847" s="35"/>
      <c r="F1847" s="36"/>
      <c r="G1847" s="36"/>
      <c r="H1847" s="72"/>
      <c r="I1847" s="77"/>
      <c r="J1847" s="81" t="str">
        <f t="shared" si="288"/>
        <v/>
      </c>
      <c r="K1847"/>
      <c r="L1847" s="30">
        <f t="shared" si="289"/>
        <v>0</v>
      </c>
      <c r="M1847" s="30">
        <f t="shared" si="280"/>
        <v>0</v>
      </c>
      <c r="N1847" s="30">
        <f t="shared" si="281"/>
        <v>0</v>
      </c>
      <c r="O1847" s="30">
        <f t="shared" si="282"/>
        <v>0</v>
      </c>
      <c r="P1847" s="30">
        <f t="shared" si="283"/>
        <v>0</v>
      </c>
      <c r="Q1847" s="30">
        <f t="shared" si="284"/>
        <v>0</v>
      </c>
      <c r="R1847" s="30">
        <f t="shared" si="285"/>
        <v>0</v>
      </c>
      <c r="S1847" s="30"/>
      <c r="T1847" s="30"/>
      <c r="U1847" s="30"/>
      <c r="V1847" s="34">
        <f t="shared" si="286"/>
        <v>1</v>
      </c>
    </row>
    <row r="1848" spans="1:22" s="34" customFormat="1" x14ac:dyDescent="0.25">
      <c r="A1848" s="30">
        <f t="shared" si="287"/>
        <v>1</v>
      </c>
      <c r="D1848" s="33">
        <v>1844</v>
      </c>
      <c r="E1848" s="35"/>
      <c r="F1848" s="36"/>
      <c r="G1848" s="36"/>
      <c r="H1848" s="72"/>
      <c r="I1848" s="77"/>
      <c r="J1848" s="81" t="str">
        <f t="shared" si="288"/>
        <v/>
      </c>
      <c r="K1848"/>
      <c r="L1848" s="30">
        <f t="shared" si="289"/>
        <v>0</v>
      </c>
      <c r="M1848" s="30">
        <f t="shared" si="280"/>
        <v>0</v>
      </c>
      <c r="N1848" s="30">
        <f t="shared" si="281"/>
        <v>0</v>
      </c>
      <c r="O1848" s="30">
        <f t="shared" si="282"/>
        <v>0</v>
      </c>
      <c r="P1848" s="30">
        <f t="shared" si="283"/>
        <v>0</v>
      </c>
      <c r="Q1848" s="30">
        <f t="shared" si="284"/>
        <v>0</v>
      </c>
      <c r="R1848" s="30">
        <f t="shared" si="285"/>
        <v>0</v>
      </c>
      <c r="S1848" s="30"/>
      <c r="T1848" s="30"/>
      <c r="U1848" s="30"/>
      <c r="V1848" s="34">
        <f t="shared" si="286"/>
        <v>1</v>
      </c>
    </row>
    <row r="1849" spans="1:22" s="34" customFormat="1" x14ac:dyDescent="0.25">
      <c r="A1849" s="30">
        <f t="shared" si="287"/>
        <v>1</v>
      </c>
      <c r="D1849" s="33">
        <v>1845</v>
      </c>
      <c r="E1849" s="35"/>
      <c r="F1849" s="36"/>
      <c r="G1849" s="36"/>
      <c r="H1849" s="72"/>
      <c r="I1849" s="77"/>
      <c r="J1849" s="81" t="str">
        <f t="shared" si="288"/>
        <v/>
      </c>
      <c r="K1849"/>
      <c r="L1849" s="30">
        <f t="shared" si="289"/>
        <v>0</v>
      </c>
      <c r="M1849" s="30">
        <f t="shared" si="280"/>
        <v>0</v>
      </c>
      <c r="N1849" s="30">
        <f t="shared" si="281"/>
        <v>0</v>
      </c>
      <c r="O1849" s="30">
        <f t="shared" si="282"/>
        <v>0</v>
      </c>
      <c r="P1849" s="30">
        <f t="shared" si="283"/>
        <v>0</v>
      </c>
      <c r="Q1849" s="30">
        <f t="shared" si="284"/>
        <v>0</v>
      </c>
      <c r="R1849" s="30">
        <f t="shared" si="285"/>
        <v>0</v>
      </c>
      <c r="S1849" s="30"/>
      <c r="T1849" s="30"/>
      <c r="U1849" s="30"/>
      <c r="V1849" s="34">
        <f t="shared" si="286"/>
        <v>1</v>
      </c>
    </row>
    <row r="1850" spans="1:22" s="34" customFormat="1" x14ac:dyDescent="0.25">
      <c r="A1850" s="30">
        <f t="shared" si="287"/>
        <v>1</v>
      </c>
      <c r="D1850" s="33">
        <v>1846</v>
      </c>
      <c r="E1850" s="35"/>
      <c r="F1850" s="36"/>
      <c r="G1850" s="36"/>
      <c r="H1850" s="72"/>
      <c r="I1850" s="77"/>
      <c r="J1850" s="81" t="str">
        <f t="shared" si="288"/>
        <v/>
      </c>
      <c r="K1850"/>
      <c r="L1850" s="30">
        <f t="shared" si="289"/>
        <v>0</v>
      </c>
      <c r="M1850" s="30">
        <f t="shared" si="280"/>
        <v>0</v>
      </c>
      <c r="N1850" s="30">
        <f t="shared" si="281"/>
        <v>0</v>
      </c>
      <c r="O1850" s="30">
        <f t="shared" si="282"/>
        <v>0</v>
      </c>
      <c r="P1850" s="30">
        <f t="shared" si="283"/>
        <v>0</v>
      </c>
      <c r="Q1850" s="30">
        <f t="shared" si="284"/>
        <v>0</v>
      </c>
      <c r="R1850" s="30">
        <f t="shared" si="285"/>
        <v>0</v>
      </c>
      <c r="S1850" s="30"/>
      <c r="T1850" s="30"/>
      <c r="U1850" s="30"/>
      <c r="V1850" s="34">
        <f t="shared" si="286"/>
        <v>1</v>
      </c>
    </row>
    <row r="1851" spans="1:22" s="34" customFormat="1" x14ac:dyDescent="0.25">
      <c r="A1851" s="30">
        <f t="shared" si="287"/>
        <v>1</v>
      </c>
      <c r="D1851" s="33">
        <v>1847</v>
      </c>
      <c r="E1851" s="35"/>
      <c r="F1851" s="36"/>
      <c r="G1851" s="36"/>
      <c r="H1851" s="72"/>
      <c r="I1851" s="77"/>
      <c r="J1851" s="81" t="str">
        <f t="shared" si="288"/>
        <v/>
      </c>
      <c r="K1851"/>
      <c r="L1851" s="30">
        <f t="shared" si="289"/>
        <v>0</v>
      </c>
      <c r="M1851" s="30">
        <f t="shared" si="280"/>
        <v>0</v>
      </c>
      <c r="N1851" s="30">
        <f t="shared" si="281"/>
        <v>0</v>
      </c>
      <c r="O1851" s="30">
        <f t="shared" si="282"/>
        <v>0</v>
      </c>
      <c r="P1851" s="30">
        <f t="shared" si="283"/>
        <v>0</v>
      </c>
      <c r="Q1851" s="30">
        <f t="shared" si="284"/>
        <v>0</v>
      </c>
      <c r="R1851" s="30">
        <f t="shared" si="285"/>
        <v>0</v>
      </c>
      <c r="S1851" s="30"/>
      <c r="T1851" s="30"/>
      <c r="U1851" s="30"/>
      <c r="V1851" s="34">
        <f t="shared" si="286"/>
        <v>1</v>
      </c>
    </row>
    <row r="1852" spans="1:22" s="34" customFormat="1" x14ac:dyDescent="0.25">
      <c r="A1852" s="30">
        <f t="shared" si="287"/>
        <v>1</v>
      </c>
      <c r="D1852" s="33">
        <v>1848</v>
      </c>
      <c r="E1852" s="35"/>
      <c r="F1852" s="36"/>
      <c r="G1852" s="36"/>
      <c r="H1852" s="72"/>
      <c r="I1852" s="77"/>
      <c r="J1852" s="81" t="str">
        <f t="shared" si="288"/>
        <v/>
      </c>
      <c r="K1852"/>
      <c r="L1852" s="30">
        <f t="shared" si="289"/>
        <v>0</v>
      </c>
      <c r="M1852" s="30">
        <f t="shared" si="280"/>
        <v>0</v>
      </c>
      <c r="N1852" s="30">
        <f t="shared" si="281"/>
        <v>0</v>
      </c>
      <c r="O1852" s="30">
        <f t="shared" si="282"/>
        <v>0</v>
      </c>
      <c r="P1852" s="30">
        <f t="shared" si="283"/>
        <v>0</v>
      </c>
      <c r="Q1852" s="30">
        <f t="shared" si="284"/>
        <v>0</v>
      </c>
      <c r="R1852" s="30">
        <f t="shared" si="285"/>
        <v>0</v>
      </c>
      <c r="S1852" s="30"/>
      <c r="T1852" s="30"/>
      <c r="U1852" s="30"/>
      <c r="V1852" s="34">
        <f t="shared" si="286"/>
        <v>1</v>
      </c>
    </row>
    <row r="1853" spans="1:22" s="34" customFormat="1" x14ac:dyDescent="0.25">
      <c r="A1853" s="30">
        <f t="shared" si="287"/>
        <v>1</v>
      </c>
      <c r="D1853" s="33">
        <v>1849</v>
      </c>
      <c r="E1853" s="35"/>
      <c r="F1853" s="36"/>
      <c r="G1853" s="36"/>
      <c r="H1853" s="72"/>
      <c r="I1853" s="77"/>
      <c r="J1853" s="81" t="str">
        <f t="shared" si="288"/>
        <v/>
      </c>
      <c r="K1853"/>
      <c r="L1853" s="30">
        <f t="shared" si="289"/>
        <v>0</v>
      </c>
      <c r="M1853" s="30">
        <f t="shared" si="280"/>
        <v>0</v>
      </c>
      <c r="N1853" s="30">
        <f t="shared" si="281"/>
        <v>0</v>
      </c>
      <c r="O1853" s="30">
        <f t="shared" si="282"/>
        <v>0</v>
      </c>
      <c r="P1853" s="30">
        <f t="shared" si="283"/>
        <v>0</v>
      </c>
      <c r="Q1853" s="30">
        <f t="shared" si="284"/>
        <v>0</v>
      </c>
      <c r="R1853" s="30">
        <f t="shared" si="285"/>
        <v>0</v>
      </c>
      <c r="S1853" s="30"/>
      <c r="T1853" s="30"/>
      <c r="U1853" s="30"/>
      <c r="V1853" s="34">
        <f t="shared" si="286"/>
        <v>1</v>
      </c>
    </row>
    <row r="1854" spans="1:22" s="34" customFormat="1" x14ac:dyDescent="0.25">
      <c r="A1854" s="30">
        <f t="shared" si="287"/>
        <v>1</v>
      </c>
      <c r="D1854" s="33">
        <v>1850</v>
      </c>
      <c r="E1854" s="35"/>
      <c r="F1854" s="36"/>
      <c r="G1854" s="36"/>
      <c r="H1854" s="72"/>
      <c r="I1854" s="77"/>
      <c r="J1854" s="81" t="str">
        <f t="shared" si="288"/>
        <v/>
      </c>
      <c r="K1854"/>
      <c r="L1854" s="30">
        <f t="shared" si="289"/>
        <v>0</v>
      </c>
      <c r="M1854" s="30">
        <f t="shared" si="280"/>
        <v>0</v>
      </c>
      <c r="N1854" s="30">
        <f t="shared" si="281"/>
        <v>0</v>
      </c>
      <c r="O1854" s="30">
        <f t="shared" si="282"/>
        <v>0</v>
      </c>
      <c r="P1854" s="30">
        <f t="shared" si="283"/>
        <v>0</v>
      </c>
      <c r="Q1854" s="30">
        <f t="shared" si="284"/>
        <v>0</v>
      </c>
      <c r="R1854" s="30">
        <f t="shared" si="285"/>
        <v>0</v>
      </c>
      <c r="S1854" s="30"/>
      <c r="T1854" s="30"/>
      <c r="U1854" s="30"/>
      <c r="V1854" s="34">
        <f t="shared" si="286"/>
        <v>1</v>
      </c>
    </row>
    <row r="1855" spans="1:22" s="34" customFormat="1" x14ac:dyDescent="0.25">
      <c r="A1855" s="30">
        <f t="shared" si="287"/>
        <v>1</v>
      </c>
      <c r="D1855" s="33">
        <v>1851</v>
      </c>
      <c r="E1855" s="35"/>
      <c r="F1855" s="36"/>
      <c r="G1855" s="36"/>
      <c r="H1855" s="72"/>
      <c r="I1855" s="77"/>
      <c r="J1855" s="81" t="str">
        <f t="shared" si="288"/>
        <v/>
      </c>
      <c r="K1855"/>
      <c r="L1855" s="30">
        <f t="shared" si="289"/>
        <v>0</v>
      </c>
      <c r="M1855" s="30">
        <f t="shared" si="280"/>
        <v>0</v>
      </c>
      <c r="N1855" s="30">
        <f t="shared" si="281"/>
        <v>0</v>
      </c>
      <c r="O1855" s="30">
        <f t="shared" si="282"/>
        <v>0</v>
      </c>
      <c r="P1855" s="30">
        <f t="shared" si="283"/>
        <v>0</v>
      </c>
      <c r="Q1855" s="30">
        <f t="shared" si="284"/>
        <v>0</v>
      </c>
      <c r="R1855" s="30">
        <f t="shared" si="285"/>
        <v>0</v>
      </c>
      <c r="S1855" s="30"/>
      <c r="T1855" s="30"/>
      <c r="U1855" s="30"/>
      <c r="V1855" s="34">
        <f t="shared" si="286"/>
        <v>1</v>
      </c>
    </row>
    <row r="1856" spans="1:22" s="34" customFormat="1" x14ac:dyDescent="0.25">
      <c r="A1856" s="30">
        <f t="shared" si="287"/>
        <v>1</v>
      </c>
      <c r="D1856" s="33">
        <v>1852</v>
      </c>
      <c r="E1856" s="35"/>
      <c r="F1856" s="36"/>
      <c r="G1856" s="36"/>
      <c r="H1856" s="72"/>
      <c r="I1856" s="77"/>
      <c r="J1856" s="81" t="str">
        <f t="shared" si="288"/>
        <v/>
      </c>
      <c r="K1856"/>
      <c r="L1856" s="30">
        <f t="shared" si="289"/>
        <v>0</v>
      </c>
      <c r="M1856" s="30">
        <f t="shared" si="280"/>
        <v>0</v>
      </c>
      <c r="N1856" s="30">
        <f t="shared" si="281"/>
        <v>0</v>
      </c>
      <c r="O1856" s="30">
        <f t="shared" si="282"/>
        <v>0</v>
      </c>
      <c r="P1856" s="30">
        <f t="shared" si="283"/>
        <v>0</v>
      </c>
      <c r="Q1856" s="30">
        <f t="shared" si="284"/>
        <v>0</v>
      </c>
      <c r="R1856" s="30">
        <f t="shared" si="285"/>
        <v>0</v>
      </c>
      <c r="S1856" s="30"/>
      <c r="T1856" s="30"/>
      <c r="U1856" s="30"/>
      <c r="V1856" s="34">
        <f t="shared" si="286"/>
        <v>1</v>
      </c>
    </row>
    <row r="1857" spans="1:22" s="34" customFormat="1" x14ac:dyDescent="0.25">
      <c r="A1857" s="30">
        <f t="shared" si="287"/>
        <v>1</v>
      </c>
      <c r="D1857" s="33">
        <v>1853</v>
      </c>
      <c r="E1857" s="35"/>
      <c r="F1857" s="36"/>
      <c r="G1857" s="36"/>
      <c r="H1857" s="72"/>
      <c r="I1857" s="77"/>
      <c r="J1857" s="81" t="str">
        <f t="shared" si="288"/>
        <v/>
      </c>
      <c r="K1857"/>
      <c r="L1857" s="30">
        <f t="shared" si="289"/>
        <v>0</v>
      </c>
      <c r="M1857" s="30">
        <f t="shared" si="280"/>
        <v>0</v>
      </c>
      <c r="N1857" s="30">
        <f t="shared" si="281"/>
        <v>0</v>
      </c>
      <c r="O1857" s="30">
        <f t="shared" si="282"/>
        <v>0</v>
      </c>
      <c r="P1857" s="30">
        <f t="shared" si="283"/>
        <v>0</v>
      </c>
      <c r="Q1857" s="30">
        <f t="shared" si="284"/>
        <v>0</v>
      </c>
      <c r="R1857" s="30">
        <f t="shared" si="285"/>
        <v>0</v>
      </c>
      <c r="S1857" s="30"/>
      <c r="T1857" s="30"/>
      <c r="U1857" s="30"/>
      <c r="V1857" s="34">
        <f t="shared" si="286"/>
        <v>1</v>
      </c>
    </row>
    <row r="1858" spans="1:22" s="34" customFormat="1" x14ac:dyDescent="0.25">
      <c r="A1858" s="30">
        <f t="shared" si="287"/>
        <v>1</v>
      </c>
      <c r="D1858" s="33">
        <v>1854</v>
      </c>
      <c r="E1858" s="35"/>
      <c r="F1858" s="36"/>
      <c r="G1858" s="36"/>
      <c r="H1858" s="72"/>
      <c r="I1858" s="77"/>
      <c r="J1858" s="81" t="str">
        <f t="shared" si="288"/>
        <v/>
      </c>
      <c r="K1858"/>
      <c r="L1858" s="30">
        <f t="shared" si="289"/>
        <v>0</v>
      </c>
      <c r="M1858" s="30">
        <f t="shared" si="280"/>
        <v>0</v>
      </c>
      <c r="N1858" s="30">
        <f t="shared" si="281"/>
        <v>0</v>
      </c>
      <c r="O1858" s="30">
        <f t="shared" si="282"/>
        <v>0</v>
      </c>
      <c r="P1858" s="30">
        <f t="shared" si="283"/>
        <v>0</v>
      </c>
      <c r="Q1858" s="30">
        <f t="shared" si="284"/>
        <v>0</v>
      </c>
      <c r="R1858" s="30">
        <f t="shared" si="285"/>
        <v>0</v>
      </c>
      <c r="S1858" s="30"/>
      <c r="T1858" s="30"/>
      <c r="U1858" s="30"/>
      <c r="V1858" s="34">
        <f t="shared" si="286"/>
        <v>1</v>
      </c>
    </row>
    <row r="1859" spans="1:22" s="34" customFormat="1" x14ac:dyDescent="0.25">
      <c r="A1859" s="30">
        <f t="shared" si="287"/>
        <v>1</v>
      </c>
      <c r="D1859" s="33">
        <v>1855</v>
      </c>
      <c r="E1859" s="35"/>
      <c r="F1859" s="36"/>
      <c r="G1859" s="36"/>
      <c r="H1859" s="72"/>
      <c r="I1859" s="77"/>
      <c r="J1859" s="81" t="str">
        <f t="shared" si="288"/>
        <v/>
      </c>
      <c r="K1859"/>
      <c r="L1859" s="30">
        <f t="shared" si="289"/>
        <v>0</v>
      </c>
      <c r="M1859" s="30">
        <f t="shared" si="280"/>
        <v>0</v>
      </c>
      <c r="N1859" s="30">
        <f t="shared" si="281"/>
        <v>0</v>
      </c>
      <c r="O1859" s="30">
        <f t="shared" si="282"/>
        <v>0</v>
      </c>
      <c r="P1859" s="30">
        <f t="shared" si="283"/>
        <v>0</v>
      </c>
      <c r="Q1859" s="30">
        <f t="shared" si="284"/>
        <v>0</v>
      </c>
      <c r="R1859" s="30">
        <f t="shared" si="285"/>
        <v>0</v>
      </c>
      <c r="S1859" s="30"/>
      <c r="T1859" s="30"/>
      <c r="U1859" s="30"/>
      <c r="V1859" s="34">
        <f t="shared" si="286"/>
        <v>1</v>
      </c>
    </row>
    <row r="1860" spans="1:22" s="34" customFormat="1" x14ac:dyDescent="0.25">
      <c r="A1860" s="30">
        <f t="shared" si="287"/>
        <v>1</v>
      </c>
      <c r="D1860" s="33">
        <v>1856</v>
      </c>
      <c r="E1860" s="35"/>
      <c r="F1860" s="36"/>
      <c r="G1860" s="36"/>
      <c r="H1860" s="72"/>
      <c r="I1860" s="77"/>
      <c r="J1860" s="81" t="str">
        <f t="shared" si="288"/>
        <v/>
      </c>
      <c r="K1860"/>
      <c r="L1860" s="30">
        <f t="shared" si="289"/>
        <v>0</v>
      </c>
      <c r="M1860" s="30">
        <f t="shared" si="280"/>
        <v>0</v>
      </c>
      <c r="N1860" s="30">
        <f t="shared" si="281"/>
        <v>0</v>
      </c>
      <c r="O1860" s="30">
        <f t="shared" si="282"/>
        <v>0</v>
      </c>
      <c r="P1860" s="30">
        <f t="shared" si="283"/>
        <v>0</v>
      </c>
      <c r="Q1860" s="30">
        <f t="shared" si="284"/>
        <v>0</v>
      </c>
      <c r="R1860" s="30">
        <f t="shared" si="285"/>
        <v>0</v>
      </c>
      <c r="S1860" s="30"/>
      <c r="T1860" s="30"/>
      <c r="U1860" s="30"/>
      <c r="V1860" s="34">
        <f t="shared" si="286"/>
        <v>1</v>
      </c>
    </row>
    <row r="1861" spans="1:22" s="34" customFormat="1" x14ac:dyDescent="0.25">
      <c r="A1861" s="30">
        <f t="shared" si="287"/>
        <v>1</v>
      </c>
      <c r="D1861" s="33">
        <v>1857</v>
      </c>
      <c r="E1861" s="35"/>
      <c r="F1861" s="36"/>
      <c r="G1861" s="36"/>
      <c r="H1861" s="72"/>
      <c r="I1861" s="77"/>
      <c r="J1861" s="81" t="str">
        <f t="shared" si="288"/>
        <v/>
      </c>
      <c r="K1861"/>
      <c r="L1861" s="30">
        <f t="shared" si="289"/>
        <v>0</v>
      </c>
      <c r="M1861" s="30">
        <f t="shared" ref="M1861:M1924" si="290">IF(E1861&lt;&gt;"",1,0)</f>
        <v>0</v>
      </c>
      <c r="N1861" s="30">
        <f t="shared" ref="N1861:N1924" si="291">IF(F1861&lt;&gt;"",1,0)</f>
        <v>0</v>
      </c>
      <c r="O1861" s="30">
        <f t="shared" ref="O1861:O1924" si="292">IF(G1861&lt;&gt;"",1,0)</f>
        <v>0</v>
      </c>
      <c r="P1861" s="30">
        <f t="shared" ref="P1861:P1924" si="293">IF(H1861&lt;&gt;"",1,0)</f>
        <v>0</v>
      </c>
      <c r="Q1861" s="30">
        <f t="shared" ref="Q1861:Q1924" si="294">IF(I1861&lt;&gt;"",1,0)</f>
        <v>0</v>
      </c>
      <c r="R1861" s="30">
        <f t="shared" ref="R1861:R1924" si="295">IF(J1861&lt;&gt;"",1,0)</f>
        <v>0</v>
      </c>
      <c r="S1861" s="30"/>
      <c r="T1861" s="30"/>
      <c r="U1861" s="30"/>
      <c r="V1861" s="34">
        <f t="shared" ref="V1861:V1924" si="296">IF(LEN(H1861)=9,IF(ISNA(AND(MID(H1861,1,3)="sch",VALUE(MID(H1861,4,2))&gt;0,VALUE(MID(H1861,6,4))&gt;0)),0,IF(AND(MID(H1861,1,3)="sch",VALUE(MID(H1861,4,2))&gt;0,VALUE(MID(H1861,6,4))&gt;0),1,0)),IF(P1861=0,1,0))</f>
        <v>1</v>
      </c>
    </row>
    <row r="1862" spans="1:22" s="34" customFormat="1" x14ac:dyDescent="0.25">
      <c r="A1862" s="30">
        <f t="shared" ref="A1862:A1925" si="297">IF(L1862=0,1,IF(M1862*(N1862+O1862)*V1862&gt;0,1,0))</f>
        <v>1</v>
      </c>
      <c r="D1862" s="33">
        <v>1858</v>
      </c>
      <c r="E1862" s="35"/>
      <c r="F1862" s="36"/>
      <c r="G1862" s="36"/>
      <c r="H1862" s="72"/>
      <c r="I1862" s="77"/>
      <c r="J1862" s="81" t="str">
        <f t="shared" ref="J1862:J1925" si="298">IF(E1862&lt;&gt;"",0,"")</f>
        <v/>
      </c>
      <c r="K1862"/>
      <c r="L1862" s="30">
        <f t="shared" ref="L1862:L1925" si="299">IF(LEN(E1862&amp;F1862&amp;G1862&amp;H1862&amp;I1862&amp;J1862)&gt;0,1,0)</f>
        <v>0</v>
      </c>
      <c r="M1862" s="30">
        <f t="shared" si="290"/>
        <v>0</v>
      </c>
      <c r="N1862" s="30">
        <f t="shared" si="291"/>
        <v>0</v>
      </c>
      <c r="O1862" s="30">
        <f t="shared" si="292"/>
        <v>0</v>
      </c>
      <c r="P1862" s="30">
        <f t="shared" si="293"/>
        <v>0</v>
      </c>
      <c r="Q1862" s="30">
        <f t="shared" si="294"/>
        <v>0</v>
      </c>
      <c r="R1862" s="30">
        <f t="shared" si="295"/>
        <v>0</v>
      </c>
      <c r="S1862" s="30"/>
      <c r="T1862" s="30"/>
      <c r="U1862" s="30"/>
      <c r="V1862" s="34">
        <f t="shared" si="296"/>
        <v>1</v>
      </c>
    </row>
    <row r="1863" spans="1:22" s="34" customFormat="1" x14ac:dyDescent="0.25">
      <c r="A1863" s="30">
        <f t="shared" si="297"/>
        <v>1</v>
      </c>
      <c r="D1863" s="33">
        <v>1859</v>
      </c>
      <c r="E1863" s="35"/>
      <c r="F1863" s="36"/>
      <c r="G1863" s="36"/>
      <c r="H1863" s="72"/>
      <c r="I1863" s="77"/>
      <c r="J1863" s="81" t="str">
        <f t="shared" si="298"/>
        <v/>
      </c>
      <c r="K1863"/>
      <c r="L1863" s="30">
        <f t="shared" si="299"/>
        <v>0</v>
      </c>
      <c r="M1863" s="30">
        <f t="shared" si="290"/>
        <v>0</v>
      </c>
      <c r="N1863" s="30">
        <f t="shared" si="291"/>
        <v>0</v>
      </c>
      <c r="O1863" s="30">
        <f t="shared" si="292"/>
        <v>0</v>
      </c>
      <c r="P1863" s="30">
        <f t="shared" si="293"/>
        <v>0</v>
      </c>
      <c r="Q1863" s="30">
        <f t="shared" si="294"/>
        <v>0</v>
      </c>
      <c r="R1863" s="30">
        <f t="shared" si="295"/>
        <v>0</v>
      </c>
      <c r="S1863" s="30"/>
      <c r="T1863" s="30"/>
      <c r="U1863" s="30"/>
      <c r="V1863" s="34">
        <f t="shared" si="296"/>
        <v>1</v>
      </c>
    </row>
    <row r="1864" spans="1:22" s="34" customFormat="1" x14ac:dyDescent="0.25">
      <c r="A1864" s="30">
        <f t="shared" si="297"/>
        <v>1</v>
      </c>
      <c r="D1864" s="33">
        <v>1860</v>
      </c>
      <c r="E1864" s="35"/>
      <c r="F1864" s="36"/>
      <c r="G1864" s="36"/>
      <c r="H1864" s="72"/>
      <c r="I1864" s="77"/>
      <c r="J1864" s="81" t="str">
        <f t="shared" si="298"/>
        <v/>
      </c>
      <c r="K1864"/>
      <c r="L1864" s="30">
        <f t="shared" si="299"/>
        <v>0</v>
      </c>
      <c r="M1864" s="30">
        <f t="shared" si="290"/>
        <v>0</v>
      </c>
      <c r="N1864" s="30">
        <f t="shared" si="291"/>
        <v>0</v>
      </c>
      <c r="O1864" s="30">
        <f t="shared" si="292"/>
        <v>0</v>
      </c>
      <c r="P1864" s="30">
        <f t="shared" si="293"/>
        <v>0</v>
      </c>
      <c r="Q1864" s="30">
        <f t="shared" si="294"/>
        <v>0</v>
      </c>
      <c r="R1864" s="30">
        <f t="shared" si="295"/>
        <v>0</v>
      </c>
      <c r="S1864" s="30"/>
      <c r="T1864" s="30"/>
      <c r="U1864" s="30"/>
      <c r="V1864" s="34">
        <f t="shared" si="296"/>
        <v>1</v>
      </c>
    </row>
    <row r="1865" spans="1:22" s="34" customFormat="1" x14ac:dyDescent="0.25">
      <c r="A1865" s="30">
        <f t="shared" si="297"/>
        <v>1</v>
      </c>
      <c r="D1865" s="33">
        <v>1861</v>
      </c>
      <c r="E1865" s="35"/>
      <c r="F1865" s="36"/>
      <c r="G1865" s="36"/>
      <c r="H1865" s="72"/>
      <c r="I1865" s="77"/>
      <c r="J1865" s="81" t="str">
        <f t="shared" si="298"/>
        <v/>
      </c>
      <c r="K1865"/>
      <c r="L1865" s="30">
        <f t="shared" si="299"/>
        <v>0</v>
      </c>
      <c r="M1865" s="30">
        <f t="shared" si="290"/>
        <v>0</v>
      </c>
      <c r="N1865" s="30">
        <f t="shared" si="291"/>
        <v>0</v>
      </c>
      <c r="O1865" s="30">
        <f t="shared" si="292"/>
        <v>0</v>
      </c>
      <c r="P1865" s="30">
        <f t="shared" si="293"/>
        <v>0</v>
      </c>
      <c r="Q1865" s="30">
        <f t="shared" si="294"/>
        <v>0</v>
      </c>
      <c r="R1865" s="30">
        <f t="shared" si="295"/>
        <v>0</v>
      </c>
      <c r="S1865" s="30"/>
      <c r="T1865" s="30"/>
      <c r="U1865" s="30"/>
      <c r="V1865" s="34">
        <f t="shared" si="296"/>
        <v>1</v>
      </c>
    </row>
    <row r="1866" spans="1:22" s="34" customFormat="1" x14ac:dyDescent="0.25">
      <c r="A1866" s="30">
        <f t="shared" si="297"/>
        <v>1</v>
      </c>
      <c r="D1866" s="33">
        <v>1862</v>
      </c>
      <c r="E1866" s="35"/>
      <c r="F1866" s="36"/>
      <c r="G1866" s="36"/>
      <c r="H1866" s="72"/>
      <c r="I1866" s="77"/>
      <c r="J1866" s="81" t="str">
        <f t="shared" si="298"/>
        <v/>
      </c>
      <c r="K1866"/>
      <c r="L1866" s="30">
        <f t="shared" si="299"/>
        <v>0</v>
      </c>
      <c r="M1866" s="30">
        <f t="shared" si="290"/>
        <v>0</v>
      </c>
      <c r="N1866" s="30">
        <f t="shared" si="291"/>
        <v>0</v>
      </c>
      <c r="O1866" s="30">
        <f t="shared" si="292"/>
        <v>0</v>
      </c>
      <c r="P1866" s="30">
        <f t="shared" si="293"/>
        <v>0</v>
      </c>
      <c r="Q1866" s="30">
        <f t="shared" si="294"/>
        <v>0</v>
      </c>
      <c r="R1866" s="30">
        <f t="shared" si="295"/>
        <v>0</v>
      </c>
      <c r="S1866" s="30"/>
      <c r="T1866" s="30"/>
      <c r="U1866" s="30"/>
      <c r="V1866" s="34">
        <f t="shared" si="296"/>
        <v>1</v>
      </c>
    </row>
    <row r="1867" spans="1:22" s="34" customFormat="1" x14ac:dyDescent="0.25">
      <c r="A1867" s="30">
        <f t="shared" si="297"/>
        <v>1</v>
      </c>
      <c r="D1867" s="33">
        <v>1863</v>
      </c>
      <c r="E1867" s="35"/>
      <c r="F1867" s="36"/>
      <c r="G1867" s="36"/>
      <c r="H1867" s="72"/>
      <c r="I1867" s="77"/>
      <c r="J1867" s="81" t="str">
        <f t="shared" si="298"/>
        <v/>
      </c>
      <c r="K1867"/>
      <c r="L1867" s="30">
        <f t="shared" si="299"/>
        <v>0</v>
      </c>
      <c r="M1867" s="30">
        <f t="shared" si="290"/>
        <v>0</v>
      </c>
      <c r="N1867" s="30">
        <f t="shared" si="291"/>
        <v>0</v>
      </c>
      <c r="O1867" s="30">
        <f t="shared" si="292"/>
        <v>0</v>
      </c>
      <c r="P1867" s="30">
        <f t="shared" si="293"/>
        <v>0</v>
      </c>
      <c r="Q1867" s="30">
        <f t="shared" si="294"/>
        <v>0</v>
      </c>
      <c r="R1867" s="30">
        <f t="shared" si="295"/>
        <v>0</v>
      </c>
      <c r="S1867" s="30"/>
      <c r="T1867" s="30"/>
      <c r="U1867" s="30"/>
      <c r="V1867" s="34">
        <f t="shared" si="296"/>
        <v>1</v>
      </c>
    </row>
    <row r="1868" spans="1:22" s="34" customFormat="1" x14ac:dyDescent="0.25">
      <c r="A1868" s="30">
        <f t="shared" si="297"/>
        <v>1</v>
      </c>
      <c r="D1868" s="33">
        <v>1864</v>
      </c>
      <c r="E1868" s="35"/>
      <c r="F1868" s="36"/>
      <c r="G1868" s="36"/>
      <c r="H1868" s="72"/>
      <c r="I1868" s="77"/>
      <c r="J1868" s="81" t="str">
        <f t="shared" si="298"/>
        <v/>
      </c>
      <c r="K1868"/>
      <c r="L1868" s="30">
        <f t="shared" si="299"/>
        <v>0</v>
      </c>
      <c r="M1868" s="30">
        <f t="shared" si="290"/>
        <v>0</v>
      </c>
      <c r="N1868" s="30">
        <f t="shared" si="291"/>
        <v>0</v>
      </c>
      <c r="O1868" s="30">
        <f t="shared" si="292"/>
        <v>0</v>
      </c>
      <c r="P1868" s="30">
        <f t="shared" si="293"/>
        <v>0</v>
      </c>
      <c r="Q1868" s="30">
        <f t="shared" si="294"/>
        <v>0</v>
      </c>
      <c r="R1868" s="30">
        <f t="shared" si="295"/>
        <v>0</v>
      </c>
      <c r="S1868" s="30"/>
      <c r="T1868" s="30"/>
      <c r="U1868" s="30"/>
      <c r="V1868" s="34">
        <f t="shared" si="296"/>
        <v>1</v>
      </c>
    </row>
    <row r="1869" spans="1:22" s="34" customFormat="1" x14ac:dyDescent="0.25">
      <c r="A1869" s="30">
        <f t="shared" si="297"/>
        <v>1</v>
      </c>
      <c r="D1869" s="33">
        <v>1865</v>
      </c>
      <c r="E1869" s="35"/>
      <c r="F1869" s="36"/>
      <c r="G1869" s="36"/>
      <c r="H1869" s="72"/>
      <c r="I1869" s="77"/>
      <c r="J1869" s="81" t="str">
        <f t="shared" si="298"/>
        <v/>
      </c>
      <c r="K1869"/>
      <c r="L1869" s="30">
        <f t="shared" si="299"/>
        <v>0</v>
      </c>
      <c r="M1869" s="30">
        <f t="shared" si="290"/>
        <v>0</v>
      </c>
      <c r="N1869" s="30">
        <f t="shared" si="291"/>
        <v>0</v>
      </c>
      <c r="O1869" s="30">
        <f t="shared" si="292"/>
        <v>0</v>
      </c>
      <c r="P1869" s="30">
        <f t="shared" si="293"/>
        <v>0</v>
      </c>
      <c r="Q1869" s="30">
        <f t="shared" si="294"/>
        <v>0</v>
      </c>
      <c r="R1869" s="30">
        <f t="shared" si="295"/>
        <v>0</v>
      </c>
      <c r="S1869" s="30"/>
      <c r="T1869" s="30"/>
      <c r="U1869" s="30"/>
      <c r="V1869" s="34">
        <f t="shared" si="296"/>
        <v>1</v>
      </c>
    </row>
    <row r="1870" spans="1:22" s="34" customFormat="1" x14ac:dyDescent="0.25">
      <c r="A1870" s="30">
        <f t="shared" si="297"/>
        <v>1</v>
      </c>
      <c r="D1870" s="33">
        <v>1866</v>
      </c>
      <c r="E1870" s="35"/>
      <c r="F1870" s="36"/>
      <c r="G1870" s="36"/>
      <c r="H1870" s="72"/>
      <c r="I1870" s="77"/>
      <c r="J1870" s="81" t="str">
        <f t="shared" si="298"/>
        <v/>
      </c>
      <c r="K1870"/>
      <c r="L1870" s="30">
        <f t="shared" si="299"/>
        <v>0</v>
      </c>
      <c r="M1870" s="30">
        <f t="shared" si="290"/>
        <v>0</v>
      </c>
      <c r="N1870" s="30">
        <f t="shared" si="291"/>
        <v>0</v>
      </c>
      <c r="O1870" s="30">
        <f t="shared" si="292"/>
        <v>0</v>
      </c>
      <c r="P1870" s="30">
        <f t="shared" si="293"/>
        <v>0</v>
      </c>
      <c r="Q1870" s="30">
        <f t="shared" si="294"/>
        <v>0</v>
      </c>
      <c r="R1870" s="30">
        <f t="shared" si="295"/>
        <v>0</v>
      </c>
      <c r="S1870" s="30"/>
      <c r="T1870" s="30"/>
      <c r="U1870" s="30"/>
      <c r="V1870" s="34">
        <f t="shared" si="296"/>
        <v>1</v>
      </c>
    </row>
    <row r="1871" spans="1:22" s="34" customFormat="1" x14ac:dyDescent="0.25">
      <c r="A1871" s="30">
        <f t="shared" si="297"/>
        <v>1</v>
      </c>
      <c r="D1871" s="33">
        <v>1867</v>
      </c>
      <c r="E1871" s="35"/>
      <c r="F1871" s="36"/>
      <c r="G1871" s="36"/>
      <c r="H1871" s="72"/>
      <c r="I1871" s="77"/>
      <c r="J1871" s="81" t="str">
        <f t="shared" si="298"/>
        <v/>
      </c>
      <c r="K1871"/>
      <c r="L1871" s="30">
        <f t="shared" si="299"/>
        <v>0</v>
      </c>
      <c r="M1871" s="30">
        <f t="shared" si="290"/>
        <v>0</v>
      </c>
      <c r="N1871" s="30">
        <f t="shared" si="291"/>
        <v>0</v>
      </c>
      <c r="O1871" s="30">
        <f t="shared" si="292"/>
        <v>0</v>
      </c>
      <c r="P1871" s="30">
        <f t="shared" si="293"/>
        <v>0</v>
      </c>
      <c r="Q1871" s="30">
        <f t="shared" si="294"/>
        <v>0</v>
      </c>
      <c r="R1871" s="30">
        <f t="shared" si="295"/>
        <v>0</v>
      </c>
      <c r="S1871" s="30"/>
      <c r="T1871" s="30"/>
      <c r="U1871" s="30"/>
      <c r="V1871" s="34">
        <f t="shared" si="296"/>
        <v>1</v>
      </c>
    </row>
    <row r="1872" spans="1:22" s="34" customFormat="1" x14ac:dyDescent="0.25">
      <c r="A1872" s="30">
        <f t="shared" si="297"/>
        <v>1</v>
      </c>
      <c r="D1872" s="33">
        <v>1868</v>
      </c>
      <c r="E1872" s="35"/>
      <c r="F1872" s="36"/>
      <c r="G1872" s="36"/>
      <c r="H1872" s="72"/>
      <c r="I1872" s="77"/>
      <c r="J1872" s="81" t="str">
        <f t="shared" si="298"/>
        <v/>
      </c>
      <c r="K1872"/>
      <c r="L1872" s="30">
        <f t="shared" si="299"/>
        <v>0</v>
      </c>
      <c r="M1872" s="30">
        <f t="shared" si="290"/>
        <v>0</v>
      </c>
      <c r="N1872" s="30">
        <f t="shared" si="291"/>
        <v>0</v>
      </c>
      <c r="O1872" s="30">
        <f t="shared" si="292"/>
        <v>0</v>
      </c>
      <c r="P1872" s="30">
        <f t="shared" si="293"/>
        <v>0</v>
      </c>
      <c r="Q1872" s="30">
        <f t="shared" si="294"/>
        <v>0</v>
      </c>
      <c r="R1872" s="30">
        <f t="shared" si="295"/>
        <v>0</v>
      </c>
      <c r="S1872" s="30"/>
      <c r="T1872" s="30"/>
      <c r="U1872" s="30"/>
      <c r="V1872" s="34">
        <f t="shared" si="296"/>
        <v>1</v>
      </c>
    </row>
    <row r="1873" spans="1:22" s="34" customFormat="1" x14ac:dyDescent="0.25">
      <c r="A1873" s="30">
        <f t="shared" si="297"/>
        <v>1</v>
      </c>
      <c r="D1873" s="33">
        <v>1869</v>
      </c>
      <c r="E1873" s="35"/>
      <c r="F1873" s="36"/>
      <c r="G1873" s="36"/>
      <c r="H1873" s="72"/>
      <c r="I1873" s="77"/>
      <c r="J1873" s="81" t="str">
        <f t="shared" si="298"/>
        <v/>
      </c>
      <c r="K1873"/>
      <c r="L1873" s="30">
        <f t="shared" si="299"/>
        <v>0</v>
      </c>
      <c r="M1873" s="30">
        <f t="shared" si="290"/>
        <v>0</v>
      </c>
      <c r="N1873" s="30">
        <f t="shared" si="291"/>
        <v>0</v>
      </c>
      <c r="O1873" s="30">
        <f t="shared" si="292"/>
        <v>0</v>
      </c>
      <c r="P1873" s="30">
        <f t="shared" si="293"/>
        <v>0</v>
      </c>
      <c r="Q1873" s="30">
        <f t="shared" si="294"/>
        <v>0</v>
      </c>
      <c r="R1873" s="30">
        <f t="shared" si="295"/>
        <v>0</v>
      </c>
      <c r="S1873" s="30"/>
      <c r="T1873" s="30"/>
      <c r="U1873" s="30"/>
      <c r="V1873" s="34">
        <f t="shared" si="296"/>
        <v>1</v>
      </c>
    </row>
    <row r="1874" spans="1:22" s="34" customFormat="1" x14ac:dyDescent="0.25">
      <c r="A1874" s="30">
        <f t="shared" si="297"/>
        <v>1</v>
      </c>
      <c r="D1874" s="33">
        <v>1870</v>
      </c>
      <c r="E1874" s="35"/>
      <c r="F1874" s="36"/>
      <c r="G1874" s="36"/>
      <c r="H1874" s="72"/>
      <c r="I1874" s="77"/>
      <c r="J1874" s="81" t="str">
        <f t="shared" si="298"/>
        <v/>
      </c>
      <c r="K1874"/>
      <c r="L1874" s="30">
        <f t="shared" si="299"/>
        <v>0</v>
      </c>
      <c r="M1874" s="30">
        <f t="shared" si="290"/>
        <v>0</v>
      </c>
      <c r="N1874" s="30">
        <f t="shared" si="291"/>
        <v>0</v>
      </c>
      <c r="O1874" s="30">
        <f t="shared" si="292"/>
        <v>0</v>
      </c>
      <c r="P1874" s="30">
        <f t="shared" si="293"/>
        <v>0</v>
      </c>
      <c r="Q1874" s="30">
        <f t="shared" si="294"/>
        <v>0</v>
      </c>
      <c r="R1874" s="30">
        <f t="shared" si="295"/>
        <v>0</v>
      </c>
      <c r="S1874" s="30"/>
      <c r="T1874" s="30"/>
      <c r="U1874" s="30"/>
      <c r="V1874" s="34">
        <f t="shared" si="296"/>
        <v>1</v>
      </c>
    </row>
    <row r="1875" spans="1:22" s="34" customFormat="1" x14ac:dyDescent="0.25">
      <c r="A1875" s="30">
        <f t="shared" si="297"/>
        <v>1</v>
      </c>
      <c r="D1875" s="33">
        <v>1871</v>
      </c>
      <c r="E1875" s="35"/>
      <c r="F1875" s="36"/>
      <c r="G1875" s="36"/>
      <c r="H1875" s="72"/>
      <c r="I1875" s="77"/>
      <c r="J1875" s="81" t="str">
        <f t="shared" si="298"/>
        <v/>
      </c>
      <c r="K1875"/>
      <c r="L1875" s="30">
        <f t="shared" si="299"/>
        <v>0</v>
      </c>
      <c r="M1875" s="30">
        <f t="shared" si="290"/>
        <v>0</v>
      </c>
      <c r="N1875" s="30">
        <f t="shared" si="291"/>
        <v>0</v>
      </c>
      <c r="O1875" s="30">
        <f t="shared" si="292"/>
        <v>0</v>
      </c>
      <c r="P1875" s="30">
        <f t="shared" si="293"/>
        <v>0</v>
      </c>
      <c r="Q1875" s="30">
        <f t="shared" si="294"/>
        <v>0</v>
      </c>
      <c r="R1875" s="30">
        <f t="shared" si="295"/>
        <v>0</v>
      </c>
      <c r="S1875" s="30"/>
      <c r="T1875" s="30"/>
      <c r="U1875" s="30"/>
      <c r="V1875" s="34">
        <f t="shared" si="296"/>
        <v>1</v>
      </c>
    </row>
    <row r="1876" spans="1:22" s="34" customFormat="1" x14ac:dyDescent="0.25">
      <c r="A1876" s="30">
        <f t="shared" si="297"/>
        <v>1</v>
      </c>
      <c r="D1876" s="33">
        <v>1872</v>
      </c>
      <c r="E1876" s="35"/>
      <c r="F1876" s="36"/>
      <c r="G1876" s="36"/>
      <c r="H1876" s="72"/>
      <c r="I1876" s="77"/>
      <c r="J1876" s="81" t="str">
        <f t="shared" si="298"/>
        <v/>
      </c>
      <c r="K1876"/>
      <c r="L1876" s="30">
        <f t="shared" si="299"/>
        <v>0</v>
      </c>
      <c r="M1876" s="30">
        <f t="shared" si="290"/>
        <v>0</v>
      </c>
      <c r="N1876" s="30">
        <f t="shared" si="291"/>
        <v>0</v>
      </c>
      <c r="O1876" s="30">
        <f t="shared" si="292"/>
        <v>0</v>
      </c>
      <c r="P1876" s="30">
        <f t="shared" si="293"/>
        <v>0</v>
      </c>
      <c r="Q1876" s="30">
        <f t="shared" si="294"/>
        <v>0</v>
      </c>
      <c r="R1876" s="30">
        <f t="shared" si="295"/>
        <v>0</v>
      </c>
      <c r="S1876" s="30"/>
      <c r="T1876" s="30"/>
      <c r="U1876" s="30"/>
      <c r="V1876" s="34">
        <f t="shared" si="296"/>
        <v>1</v>
      </c>
    </row>
    <row r="1877" spans="1:22" s="34" customFormat="1" x14ac:dyDescent="0.25">
      <c r="A1877" s="30">
        <f t="shared" si="297"/>
        <v>1</v>
      </c>
      <c r="D1877" s="33">
        <v>1873</v>
      </c>
      <c r="E1877" s="35"/>
      <c r="F1877" s="36"/>
      <c r="G1877" s="36"/>
      <c r="H1877" s="72"/>
      <c r="I1877" s="77"/>
      <c r="J1877" s="81" t="str">
        <f t="shared" si="298"/>
        <v/>
      </c>
      <c r="K1877"/>
      <c r="L1877" s="30">
        <f t="shared" si="299"/>
        <v>0</v>
      </c>
      <c r="M1877" s="30">
        <f t="shared" si="290"/>
        <v>0</v>
      </c>
      <c r="N1877" s="30">
        <f t="shared" si="291"/>
        <v>0</v>
      </c>
      <c r="O1877" s="30">
        <f t="shared" si="292"/>
        <v>0</v>
      </c>
      <c r="P1877" s="30">
        <f t="shared" si="293"/>
        <v>0</v>
      </c>
      <c r="Q1877" s="30">
        <f t="shared" si="294"/>
        <v>0</v>
      </c>
      <c r="R1877" s="30">
        <f t="shared" si="295"/>
        <v>0</v>
      </c>
      <c r="S1877" s="30"/>
      <c r="T1877" s="30"/>
      <c r="U1877" s="30"/>
      <c r="V1877" s="34">
        <f t="shared" si="296"/>
        <v>1</v>
      </c>
    </row>
    <row r="1878" spans="1:22" s="34" customFormat="1" x14ac:dyDescent="0.25">
      <c r="A1878" s="30">
        <f t="shared" si="297"/>
        <v>1</v>
      </c>
      <c r="D1878" s="33">
        <v>1874</v>
      </c>
      <c r="E1878" s="35"/>
      <c r="F1878" s="36"/>
      <c r="G1878" s="36"/>
      <c r="H1878" s="72"/>
      <c r="I1878" s="77"/>
      <c r="J1878" s="81" t="str">
        <f t="shared" si="298"/>
        <v/>
      </c>
      <c r="K1878"/>
      <c r="L1878" s="30">
        <f t="shared" si="299"/>
        <v>0</v>
      </c>
      <c r="M1878" s="30">
        <f t="shared" si="290"/>
        <v>0</v>
      </c>
      <c r="N1878" s="30">
        <f t="shared" si="291"/>
        <v>0</v>
      </c>
      <c r="O1878" s="30">
        <f t="shared" si="292"/>
        <v>0</v>
      </c>
      <c r="P1878" s="30">
        <f t="shared" si="293"/>
        <v>0</v>
      </c>
      <c r="Q1878" s="30">
        <f t="shared" si="294"/>
        <v>0</v>
      </c>
      <c r="R1878" s="30">
        <f t="shared" si="295"/>
        <v>0</v>
      </c>
      <c r="S1878" s="30"/>
      <c r="T1878" s="30"/>
      <c r="U1878" s="30"/>
      <c r="V1878" s="34">
        <f t="shared" si="296"/>
        <v>1</v>
      </c>
    </row>
    <row r="1879" spans="1:22" s="34" customFormat="1" x14ac:dyDescent="0.25">
      <c r="A1879" s="30">
        <f t="shared" si="297"/>
        <v>1</v>
      </c>
      <c r="D1879" s="33">
        <v>1875</v>
      </c>
      <c r="E1879" s="35"/>
      <c r="F1879" s="36"/>
      <c r="G1879" s="36"/>
      <c r="H1879" s="72"/>
      <c r="I1879" s="77"/>
      <c r="J1879" s="81" t="str">
        <f t="shared" si="298"/>
        <v/>
      </c>
      <c r="K1879"/>
      <c r="L1879" s="30">
        <f t="shared" si="299"/>
        <v>0</v>
      </c>
      <c r="M1879" s="30">
        <f t="shared" si="290"/>
        <v>0</v>
      </c>
      <c r="N1879" s="30">
        <f t="shared" si="291"/>
        <v>0</v>
      </c>
      <c r="O1879" s="30">
        <f t="shared" si="292"/>
        <v>0</v>
      </c>
      <c r="P1879" s="30">
        <f t="shared" si="293"/>
        <v>0</v>
      </c>
      <c r="Q1879" s="30">
        <f t="shared" si="294"/>
        <v>0</v>
      </c>
      <c r="R1879" s="30">
        <f t="shared" si="295"/>
        <v>0</v>
      </c>
      <c r="S1879" s="30"/>
      <c r="T1879" s="30"/>
      <c r="U1879" s="30"/>
      <c r="V1879" s="34">
        <f t="shared" si="296"/>
        <v>1</v>
      </c>
    </row>
    <row r="1880" spans="1:22" s="34" customFormat="1" x14ac:dyDescent="0.25">
      <c r="A1880" s="30">
        <f t="shared" si="297"/>
        <v>1</v>
      </c>
      <c r="D1880" s="33">
        <v>1876</v>
      </c>
      <c r="E1880" s="35"/>
      <c r="F1880" s="36"/>
      <c r="G1880" s="36"/>
      <c r="H1880" s="72"/>
      <c r="I1880" s="77"/>
      <c r="J1880" s="81" t="str">
        <f t="shared" si="298"/>
        <v/>
      </c>
      <c r="K1880"/>
      <c r="L1880" s="30">
        <f t="shared" si="299"/>
        <v>0</v>
      </c>
      <c r="M1880" s="30">
        <f t="shared" si="290"/>
        <v>0</v>
      </c>
      <c r="N1880" s="30">
        <f t="shared" si="291"/>
        <v>0</v>
      </c>
      <c r="O1880" s="30">
        <f t="shared" si="292"/>
        <v>0</v>
      </c>
      <c r="P1880" s="30">
        <f t="shared" si="293"/>
        <v>0</v>
      </c>
      <c r="Q1880" s="30">
        <f t="shared" si="294"/>
        <v>0</v>
      </c>
      <c r="R1880" s="30">
        <f t="shared" si="295"/>
        <v>0</v>
      </c>
      <c r="S1880" s="30"/>
      <c r="T1880" s="30"/>
      <c r="U1880" s="30"/>
      <c r="V1880" s="34">
        <f t="shared" si="296"/>
        <v>1</v>
      </c>
    </row>
    <row r="1881" spans="1:22" s="34" customFormat="1" x14ac:dyDescent="0.25">
      <c r="A1881" s="30">
        <f t="shared" si="297"/>
        <v>1</v>
      </c>
      <c r="D1881" s="33">
        <v>1877</v>
      </c>
      <c r="E1881" s="35"/>
      <c r="F1881" s="36"/>
      <c r="G1881" s="36"/>
      <c r="H1881" s="72"/>
      <c r="I1881" s="77"/>
      <c r="J1881" s="81" t="str">
        <f t="shared" si="298"/>
        <v/>
      </c>
      <c r="K1881"/>
      <c r="L1881" s="30">
        <f t="shared" si="299"/>
        <v>0</v>
      </c>
      <c r="M1881" s="30">
        <f t="shared" si="290"/>
        <v>0</v>
      </c>
      <c r="N1881" s="30">
        <f t="shared" si="291"/>
        <v>0</v>
      </c>
      <c r="O1881" s="30">
        <f t="shared" si="292"/>
        <v>0</v>
      </c>
      <c r="P1881" s="30">
        <f t="shared" si="293"/>
        <v>0</v>
      </c>
      <c r="Q1881" s="30">
        <f t="shared" si="294"/>
        <v>0</v>
      </c>
      <c r="R1881" s="30">
        <f t="shared" si="295"/>
        <v>0</v>
      </c>
      <c r="S1881" s="30"/>
      <c r="T1881" s="30"/>
      <c r="U1881" s="30"/>
      <c r="V1881" s="34">
        <f t="shared" si="296"/>
        <v>1</v>
      </c>
    </row>
    <row r="1882" spans="1:22" s="34" customFormat="1" x14ac:dyDescent="0.25">
      <c r="A1882" s="30">
        <f t="shared" si="297"/>
        <v>1</v>
      </c>
      <c r="D1882" s="33">
        <v>1878</v>
      </c>
      <c r="E1882" s="35"/>
      <c r="F1882" s="36"/>
      <c r="G1882" s="36"/>
      <c r="H1882" s="72"/>
      <c r="I1882" s="77"/>
      <c r="J1882" s="81" t="str">
        <f t="shared" si="298"/>
        <v/>
      </c>
      <c r="K1882"/>
      <c r="L1882" s="30">
        <f t="shared" si="299"/>
        <v>0</v>
      </c>
      <c r="M1882" s="30">
        <f t="shared" si="290"/>
        <v>0</v>
      </c>
      <c r="N1882" s="30">
        <f t="shared" si="291"/>
        <v>0</v>
      </c>
      <c r="O1882" s="30">
        <f t="shared" si="292"/>
        <v>0</v>
      </c>
      <c r="P1882" s="30">
        <f t="shared" si="293"/>
        <v>0</v>
      </c>
      <c r="Q1882" s="30">
        <f t="shared" si="294"/>
        <v>0</v>
      </c>
      <c r="R1882" s="30">
        <f t="shared" si="295"/>
        <v>0</v>
      </c>
      <c r="S1882" s="30"/>
      <c r="T1882" s="30"/>
      <c r="U1882" s="30"/>
      <c r="V1882" s="34">
        <f t="shared" si="296"/>
        <v>1</v>
      </c>
    </row>
    <row r="1883" spans="1:22" s="34" customFormat="1" x14ac:dyDescent="0.25">
      <c r="A1883" s="30">
        <f t="shared" si="297"/>
        <v>1</v>
      </c>
      <c r="D1883" s="33">
        <v>1879</v>
      </c>
      <c r="E1883" s="35"/>
      <c r="F1883" s="36"/>
      <c r="G1883" s="36"/>
      <c r="H1883" s="72"/>
      <c r="I1883" s="77"/>
      <c r="J1883" s="81" t="str">
        <f t="shared" si="298"/>
        <v/>
      </c>
      <c r="K1883"/>
      <c r="L1883" s="30">
        <f t="shared" si="299"/>
        <v>0</v>
      </c>
      <c r="M1883" s="30">
        <f t="shared" si="290"/>
        <v>0</v>
      </c>
      <c r="N1883" s="30">
        <f t="shared" si="291"/>
        <v>0</v>
      </c>
      <c r="O1883" s="30">
        <f t="shared" si="292"/>
        <v>0</v>
      </c>
      <c r="P1883" s="30">
        <f t="shared" si="293"/>
        <v>0</v>
      </c>
      <c r="Q1883" s="30">
        <f t="shared" si="294"/>
        <v>0</v>
      </c>
      <c r="R1883" s="30">
        <f t="shared" si="295"/>
        <v>0</v>
      </c>
      <c r="S1883" s="30"/>
      <c r="T1883" s="30"/>
      <c r="U1883" s="30"/>
      <c r="V1883" s="34">
        <f t="shared" si="296"/>
        <v>1</v>
      </c>
    </row>
    <row r="1884" spans="1:22" s="34" customFormat="1" x14ac:dyDescent="0.25">
      <c r="A1884" s="30">
        <f t="shared" si="297"/>
        <v>1</v>
      </c>
      <c r="D1884" s="33">
        <v>1880</v>
      </c>
      <c r="E1884" s="35"/>
      <c r="F1884" s="36"/>
      <c r="G1884" s="36"/>
      <c r="H1884" s="72"/>
      <c r="I1884" s="77"/>
      <c r="J1884" s="81" t="str">
        <f t="shared" si="298"/>
        <v/>
      </c>
      <c r="K1884"/>
      <c r="L1884" s="30">
        <f t="shared" si="299"/>
        <v>0</v>
      </c>
      <c r="M1884" s="30">
        <f t="shared" si="290"/>
        <v>0</v>
      </c>
      <c r="N1884" s="30">
        <f t="shared" si="291"/>
        <v>0</v>
      </c>
      <c r="O1884" s="30">
        <f t="shared" si="292"/>
        <v>0</v>
      </c>
      <c r="P1884" s="30">
        <f t="shared" si="293"/>
        <v>0</v>
      </c>
      <c r="Q1884" s="30">
        <f t="shared" si="294"/>
        <v>0</v>
      </c>
      <c r="R1884" s="30">
        <f t="shared" si="295"/>
        <v>0</v>
      </c>
      <c r="S1884" s="30"/>
      <c r="T1884" s="30"/>
      <c r="U1884" s="30"/>
      <c r="V1884" s="34">
        <f t="shared" si="296"/>
        <v>1</v>
      </c>
    </row>
    <row r="1885" spans="1:22" s="34" customFormat="1" x14ac:dyDescent="0.25">
      <c r="A1885" s="30">
        <f t="shared" si="297"/>
        <v>1</v>
      </c>
      <c r="D1885" s="33">
        <v>1881</v>
      </c>
      <c r="E1885" s="35"/>
      <c r="F1885" s="36"/>
      <c r="G1885" s="36"/>
      <c r="H1885" s="72"/>
      <c r="I1885" s="77"/>
      <c r="J1885" s="81" t="str">
        <f t="shared" si="298"/>
        <v/>
      </c>
      <c r="K1885"/>
      <c r="L1885" s="30">
        <f t="shared" si="299"/>
        <v>0</v>
      </c>
      <c r="M1885" s="30">
        <f t="shared" si="290"/>
        <v>0</v>
      </c>
      <c r="N1885" s="30">
        <f t="shared" si="291"/>
        <v>0</v>
      </c>
      <c r="O1885" s="30">
        <f t="shared" si="292"/>
        <v>0</v>
      </c>
      <c r="P1885" s="30">
        <f t="shared" si="293"/>
        <v>0</v>
      </c>
      <c r="Q1885" s="30">
        <f t="shared" si="294"/>
        <v>0</v>
      </c>
      <c r="R1885" s="30">
        <f t="shared" si="295"/>
        <v>0</v>
      </c>
      <c r="S1885" s="30"/>
      <c r="T1885" s="30"/>
      <c r="U1885" s="30"/>
      <c r="V1885" s="34">
        <f t="shared" si="296"/>
        <v>1</v>
      </c>
    </row>
    <row r="1886" spans="1:22" s="34" customFormat="1" x14ac:dyDescent="0.25">
      <c r="A1886" s="30">
        <f t="shared" si="297"/>
        <v>1</v>
      </c>
      <c r="D1886" s="33">
        <v>1882</v>
      </c>
      <c r="E1886" s="35"/>
      <c r="F1886" s="36"/>
      <c r="G1886" s="36"/>
      <c r="H1886" s="72"/>
      <c r="I1886" s="77"/>
      <c r="J1886" s="81" t="str">
        <f t="shared" si="298"/>
        <v/>
      </c>
      <c r="K1886"/>
      <c r="L1886" s="30">
        <f t="shared" si="299"/>
        <v>0</v>
      </c>
      <c r="M1886" s="30">
        <f t="shared" si="290"/>
        <v>0</v>
      </c>
      <c r="N1886" s="30">
        <f t="shared" si="291"/>
        <v>0</v>
      </c>
      <c r="O1886" s="30">
        <f t="shared" si="292"/>
        <v>0</v>
      </c>
      <c r="P1886" s="30">
        <f t="shared" si="293"/>
        <v>0</v>
      </c>
      <c r="Q1886" s="30">
        <f t="shared" si="294"/>
        <v>0</v>
      </c>
      <c r="R1886" s="30">
        <f t="shared" si="295"/>
        <v>0</v>
      </c>
      <c r="S1886" s="30"/>
      <c r="T1886" s="30"/>
      <c r="U1886" s="30"/>
      <c r="V1886" s="34">
        <f t="shared" si="296"/>
        <v>1</v>
      </c>
    </row>
    <row r="1887" spans="1:22" s="34" customFormat="1" x14ac:dyDescent="0.25">
      <c r="A1887" s="30">
        <f t="shared" si="297"/>
        <v>1</v>
      </c>
      <c r="D1887" s="33">
        <v>1883</v>
      </c>
      <c r="E1887" s="35"/>
      <c r="F1887" s="36"/>
      <c r="G1887" s="36"/>
      <c r="H1887" s="72"/>
      <c r="I1887" s="77"/>
      <c r="J1887" s="81" t="str">
        <f t="shared" si="298"/>
        <v/>
      </c>
      <c r="K1887"/>
      <c r="L1887" s="30">
        <f t="shared" si="299"/>
        <v>0</v>
      </c>
      <c r="M1887" s="30">
        <f t="shared" si="290"/>
        <v>0</v>
      </c>
      <c r="N1887" s="30">
        <f t="shared" si="291"/>
        <v>0</v>
      </c>
      <c r="O1887" s="30">
        <f t="shared" si="292"/>
        <v>0</v>
      </c>
      <c r="P1887" s="30">
        <f t="shared" si="293"/>
        <v>0</v>
      </c>
      <c r="Q1887" s="30">
        <f t="shared" si="294"/>
        <v>0</v>
      </c>
      <c r="R1887" s="30">
        <f t="shared" si="295"/>
        <v>0</v>
      </c>
      <c r="S1887" s="30"/>
      <c r="T1887" s="30"/>
      <c r="U1887" s="30"/>
      <c r="V1887" s="34">
        <f t="shared" si="296"/>
        <v>1</v>
      </c>
    </row>
    <row r="1888" spans="1:22" s="34" customFormat="1" x14ac:dyDescent="0.25">
      <c r="A1888" s="30">
        <f t="shared" si="297"/>
        <v>1</v>
      </c>
      <c r="D1888" s="33">
        <v>1884</v>
      </c>
      <c r="E1888" s="35"/>
      <c r="F1888" s="36"/>
      <c r="G1888" s="36"/>
      <c r="H1888" s="72"/>
      <c r="I1888" s="77"/>
      <c r="J1888" s="81" t="str">
        <f t="shared" si="298"/>
        <v/>
      </c>
      <c r="K1888"/>
      <c r="L1888" s="30">
        <f t="shared" si="299"/>
        <v>0</v>
      </c>
      <c r="M1888" s="30">
        <f t="shared" si="290"/>
        <v>0</v>
      </c>
      <c r="N1888" s="30">
        <f t="shared" si="291"/>
        <v>0</v>
      </c>
      <c r="O1888" s="30">
        <f t="shared" si="292"/>
        <v>0</v>
      </c>
      <c r="P1888" s="30">
        <f t="shared" si="293"/>
        <v>0</v>
      </c>
      <c r="Q1888" s="30">
        <f t="shared" si="294"/>
        <v>0</v>
      </c>
      <c r="R1888" s="30">
        <f t="shared" si="295"/>
        <v>0</v>
      </c>
      <c r="S1888" s="30"/>
      <c r="T1888" s="30"/>
      <c r="U1888" s="30"/>
      <c r="V1888" s="34">
        <f t="shared" si="296"/>
        <v>1</v>
      </c>
    </row>
    <row r="1889" spans="1:22" s="34" customFormat="1" x14ac:dyDescent="0.25">
      <c r="A1889" s="30">
        <f t="shared" si="297"/>
        <v>1</v>
      </c>
      <c r="D1889" s="33">
        <v>1885</v>
      </c>
      <c r="E1889" s="35"/>
      <c r="F1889" s="36"/>
      <c r="G1889" s="36"/>
      <c r="H1889" s="72"/>
      <c r="I1889" s="77"/>
      <c r="J1889" s="81" t="str">
        <f t="shared" si="298"/>
        <v/>
      </c>
      <c r="K1889"/>
      <c r="L1889" s="30">
        <f t="shared" si="299"/>
        <v>0</v>
      </c>
      <c r="M1889" s="30">
        <f t="shared" si="290"/>
        <v>0</v>
      </c>
      <c r="N1889" s="30">
        <f t="shared" si="291"/>
        <v>0</v>
      </c>
      <c r="O1889" s="30">
        <f t="shared" si="292"/>
        <v>0</v>
      </c>
      <c r="P1889" s="30">
        <f t="shared" si="293"/>
        <v>0</v>
      </c>
      <c r="Q1889" s="30">
        <f t="shared" si="294"/>
        <v>0</v>
      </c>
      <c r="R1889" s="30">
        <f t="shared" si="295"/>
        <v>0</v>
      </c>
      <c r="S1889" s="30"/>
      <c r="T1889" s="30"/>
      <c r="U1889" s="30"/>
      <c r="V1889" s="34">
        <f t="shared" si="296"/>
        <v>1</v>
      </c>
    </row>
    <row r="1890" spans="1:22" s="34" customFormat="1" x14ac:dyDescent="0.25">
      <c r="A1890" s="30">
        <f t="shared" si="297"/>
        <v>1</v>
      </c>
      <c r="D1890" s="33">
        <v>1886</v>
      </c>
      <c r="E1890" s="35"/>
      <c r="F1890" s="36"/>
      <c r="G1890" s="36"/>
      <c r="H1890" s="72"/>
      <c r="I1890" s="77"/>
      <c r="J1890" s="81" t="str">
        <f t="shared" si="298"/>
        <v/>
      </c>
      <c r="K1890"/>
      <c r="L1890" s="30">
        <f t="shared" si="299"/>
        <v>0</v>
      </c>
      <c r="M1890" s="30">
        <f t="shared" si="290"/>
        <v>0</v>
      </c>
      <c r="N1890" s="30">
        <f t="shared" si="291"/>
        <v>0</v>
      </c>
      <c r="O1890" s="30">
        <f t="shared" si="292"/>
        <v>0</v>
      </c>
      <c r="P1890" s="30">
        <f t="shared" si="293"/>
        <v>0</v>
      </c>
      <c r="Q1890" s="30">
        <f t="shared" si="294"/>
        <v>0</v>
      </c>
      <c r="R1890" s="30">
        <f t="shared" si="295"/>
        <v>0</v>
      </c>
      <c r="S1890" s="30"/>
      <c r="T1890" s="30"/>
      <c r="U1890" s="30"/>
      <c r="V1890" s="34">
        <f t="shared" si="296"/>
        <v>1</v>
      </c>
    </row>
    <row r="1891" spans="1:22" s="34" customFormat="1" x14ac:dyDescent="0.25">
      <c r="A1891" s="30">
        <f t="shared" si="297"/>
        <v>1</v>
      </c>
      <c r="D1891" s="33">
        <v>1887</v>
      </c>
      <c r="E1891" s="35"/>
      <c r="F1891" s="36"/>
      <c r="G1891" s="36"/>
      <c r="H1891" s="72"/>
      <c r="I1891" s="77"/>
      <c r="J1891" s="81" t="str">
        <f t="shared" si="298"/>
        <v/>
      </c>
      <c r="K1891"/>
      <c r="L1891" s="30">
        <f t="shared" si="299"/>
        <v>0</v>
      </c>
      <c r="M1891" s="30">
        <f t="shared" si="290"/>
        <v>0</v>
      </c>
      <c r="N1891" s="30">
        <f t="shared" si="291"/>
        <v>0</v>
      </c>
      <c r="O1891" s="30">
        <f t="shared" si="292"/>
        <v>0</v>
      </c>
      <c r="P1891" s="30">
        <f t="shared" si="293"/>
        <v>0</v>
      </c>
      <c r="Q1891" s="30">
        <f t="shared" si="294"/>
        <v>0</v>
      </c>
      <c r="R1891" s="30">
        <f t="shared" si="295"/>
        <v>0</v>
      </c>
      <c r="S1891" s="30"/>
      <c r="T1891" s="30"/>
      <c r="U1891" s="30"/>
      <c r="V1891" s="34">
        <f t="shared" si="296"/>
        <v>1</v>
      </c>
    </row>
    <row r="1892" spans="1:22" s="34" customFormat="1" x14ac:dyDescent="0.25">
      <c r="A1892" s="30">
        <f t="shared" si="297"/>
        <v>1</v>
      </c>
      <c r="D1892" s="33">
        <v>1888</v>
      </c>
      <c r="E1892" s="35"/>
      <c r="F1892" s="36"/>
      <c r="G1892" s="36"/>
      <c r="H1892" s="72"/>
      <c r="I1892" s="77"/>
      <c r="J1892" s="81" t="str">
        <f t="shared" si="298"/>
        <v/>
      </c>
      <c r="K1892"/>
      <c r="L1892" s="30">
        <f t="shared" si="299"/>
        <v>0</v>
      </c>
      <c r="M1892" s="30">
        <f t="shared" si="290"/>
        <v>0</v>
      </c>
      <c r="N1892" s="30">
        <f t="shared" si="291"/>
        <v>0</v>
      </c>
      <c r="O1892" s="30">
        <f t="shared" si="292"/>
        <v>0</v>
      </c>
      <c r="P1892" s="30">
        <f t="shared" si="293"/>
        <v>0</v>
      </c>
      <c r="Q1892" s="30">
        <f t="shared" si="294"/>
        <v>0</v>
      </c>
      <c r="R1892" s="30">
        <f t="shared" si="295"/>
        <v>0</v>
      </c>
      <c r="S1892" s="30"/>
      <c r="T1892" s="30"/>
      <c r="U1892" s="30"/>
      <c r="V1892" s="34">
        <f t="shared" si="296"/>
        <v>1</v>
      </c>
    </row>
    <row r="1893" spans="1:22" s="34" customFormat="1" x14ac:dyDescent="0.25">
      <c r="A1893" s="30">
        <f t="shared" si="297"/>
        <v>1</v>
      </c>
      <c r="D1893" s="33">
        <v>1889</v>
      </c>
      <c r="E1893" s="35"/>
      <c r="F1893" s="36"/>
      <c r="G1893" s="36"/>
      <c r="H1893" s="72"/>
      <c r="I1893" s="77"/>
      <c r="J1893" s="81" t="str">
        <f t="shared" si="298"/>
        <v/>
      </c>
      <c r="K1893"/>
      <c r="L1893" s="30">
        <f t="shared" si="299"/>
        <v>0</v>
      </c>
      <c r="M1893" s="30">
        <f t="shared" si="290"/>
        <v>0</v>
      </c>
      <c r="N1893" s="30">
        <f t="shared" si="291"/>
        <v>0</v>
      </c>
      <c r="O1893" s="30">
        <f t="shared" si="292"/>
        <v>0</v>
      </c>
      <c r="P1893" s="30">
        <f t="shared" si="293"/>
        <v>0</v>
      </c>
      <c r="Q1893" s="30">
        <f t="shared" si="294"/>
        <v>0</v>
      </c>
      <c r="R1893" s="30">
        <f t="shared" si="295"/>
        <v>0</v>
      </c>
      <c r="S1893" s="30"/>
      <c r="T1893" s="30"/>
      <c r="U1893" s="30"/>
      <c r="V1893" s="34">
        <f t="shared" si="296"/>
        <v>1</v>
      </c>
    </row>
    <row r="1894" spans="1:22" s="34" customFormat="1" x14ac:dyDescent="0.25">
      <c r="A1894" s="30">
        <f t="shared" si="297"/>
        <v>1</v>
      </c>
      <c r="D1894" s="33">
        <v>1890</v>
      </c>
      <c r="E1894" s="35"/>
      <c r="F1894" s="36"/>
      <c r="G1894" s="36"/>
      <c r="H1894" s="72"/>
      <c r="I1894" s="77"/>
      <c r="J1894" s="81" t="str">
        <f t="shared" si="298"/>
        <v/>
      </c>
      <c r="K1894"/>
      <c r="L1894" s="30">
        <f t="shared" si="299"/>
        <v>0</v>
      </c>
      <c r="M1894" s="30">
        <f t="shared" si="290"/>
        <v>0</v>
      </c>
      <c r="N1894" s="30">
        <f t="shared" si="291"/>
        <v>0</v>
      </c>
      <c r="O1894" s="30">
        <f t="shared" si="292"/>
        <v>0</v>
      </c>
      <c r="P1894" s="30">
        <f t="shared" si="293"/>
        <v>0</v>
      </c>
      <c r="Q1894" s="30">
        <f t="shared" si="294"/>
        <v>0</v>
      </c>
      <c r="R1894" s="30">
        <f t="shared" si="295"/>
        <v>0</v>
      </c>
      <c r="S1894" s="30"/>
      <c r="T1894" s="30"/>
      <c r="U1894" s="30"/>
      <c r="V1894" s="34">
        <f t="shared" si="296"/>
        <v>1</v>
      </c>
    </row>
    <row r="1895" spans="1:22" s="34" customFormat="1" x14ac:dyDescent="0.25">
      <c r="A1895" s="30">
        <f t="shared" si="297"/>
        <v>1</v>
      </c>
      <c r="D1895" s="33">
        <v>1891</v>
      </c>
      <c r="E1895" s="35"/>
      <c r="F1895" s="36"/>
      <c r="G1895" s="36"/>
      <c r="H1895" s="72"/>
      <c r="I1895" s="77"/>
      <c r="J1895" s="81" t="str">
        <f t="shared" si="298"/>
        <v/>
      </c>
      <c r="K1895"/>
      <c r="L1895" s="30">
        <f t="shared" si="299"/>
        <v>0</v>
      </c>
      <c r="M1895" s="30">
        <f t="shared" si="290"/>
        <v>0</v>
      </c>
      <c r="N1895" s="30">
        <f t="shared" si="291"/>
        <v>0</v>
      </c>
      <c r="O1895" s="30">
        <f t="shared" si="292"/>
        <v>0</v>
      </c>
      <c r="P1895" s="30">
        <f t="shared" si="293"/>
        <v>0</v>
      </c>
      <c r="Q1895" s="30">
        <f t="shared" si="294"/>
        <v>0</v>
      </c>
      <c r="R1895" s="30">
        <f t="shared" si="295"/>
        <v>0</v>
      </c>
      <c r="S1895" s="30"/>
      <c r="T1895" s="30"/>
      <c r="U1895" s="30"/>
      <c r="V1895" s="34">
        <f t="shared" si="296"/>
        <v>1</v>
      </c>
    </row>
    <row r="1896" spans="1:22" s="34" customFormat="1" x14ac:dyDescent="0.25">
      <c r="A1896" s="30">
        <f t="shared" si="297"/>
        <v>1</v>
      </c>
      <c r="D1896" s="33">
        <v>1892</v>
      </c>
      <c r="E1896" s="35"/>
      <c r="F1896" s="36"/>
      <c r="G1896" s="36"/>
      <c r="H1896" s="72"/>
      <c r="I1896" s="77"/>
      <c r="J1896" s="81" t="str">
        <f t="shared" si="298"/>
        <v/>
      </c>
      <c r="K1896"/>
      <c r="L1896" s="30">
        <f t="shared" si="299"/>
        <v>0</v>
      </c>
      <c r="M1896" s="30">
        <f t="shared" si="290"/>
        <v>0</v>
      </c>
      <c r="N1896" s="30">
        <f t="shared" si="291"/>
        <v>0</v>
      </c>
      <c r="O1896" s="30">
        <f t="shared" si="292"/>
        <v>0</v>
      </c>
      <c r="P1896" s="30">
        <f t="shared" si="293"/>
        <v>0</v>
      </c>
      <c r="Q1896" s="30">
        <f t="shared" si="294"/>
        <v>0</v>
      </c>
      <c r="R1896" s="30">
        <f t="shared" si="295"/>
        <v>0</v>
      </c>
      <c r="S1896" s="30"/>
      <c r="T1896" s="30"/>
      <c r="U1896" s="30"/>
      <c r="V1896" s="34">
        <f t="shared" si="296"/>
        <v>1</v>
      </c>
    </row>
    <row r="1897" spans="1:22" s="34" customFormat="1" x14ac:dyDescent="0.25">
      <c r="A1897" s="30">
        <f t="shared" si="297"/>
        <v>1</v>
      </c>
      <c r="D1897" s="33">
        <v>1893</v>
      </c>
      <c r="E1897" s="35"/>
      <c r="F1897" s="36"/>
      <c r="G1897" s="36"/>
      <c r="H1897" s="72"/>
      <c r="I1897" s="77"/>
      <c r="J1897" s="81" t="str">
        <f t="shared" si="298"/>
        <v/>
      </c>
      <c r="K1897"/>
      <c r="L1897" s="30">
        <f t="shared" si="299"/>
        <v>0</v>
      </c>
      <c r="M1897" s="30">
        <f t="shared" si="290"/>
        <v>0</v>
      </c>
      <c r="N1897" s="30">
        <f t="shared" si="291"/>
        <v>0</v>
      </c>
      <c r="O1897" s="30">
        <f t="shared" si="292"/>
        <v>0</v>
      </c>
      <c r="P1897" s="30">
        <f t="shared" si="293"/>
        <v>0</v>
      </c>
      <c r="Q1897" s="30">
        <f t="shared" si="294"/>
        <v>0</v>
      </c>
      <c r="R1897" s="30">
        <f t="shared" si="295"/>
        <v>0</v>
      </c>
      <c r="S1897" s="30"/>
      <c r="T1897" s="30"/>
      <c r="U1897" s="30"/>
      <c r="V1897" s="34">
        <f t="shared" si="296"/>
        <v>1</v>
      </c>
    </row>
    <row r="1898" spans="1:22" s="34" customFormat="1" x14ac:dyDescent="0.25">
      <c r="A1898" s="30">
        <f t="shared" si="297"/>
        <v>1</v>
      </c>
      <c r="D1898" s="33">
        <v>1894</v>
      </c>
      <c r="E1898" s="35"/>
      <c r="F1898" s="36"/>
      <c r="G1898" s="36"/>
      <c r="H1898" s="72"/>
      <c r="I1898" s="77"/>
      <c r="J1898" s="81" t="str">
        <f t="shared" si="298"/>
        <v/>
      </c>
      <c r="K1898"/>
      <c r="L1898" s="30">
        <f t="shared" si="299"/>
        <v>0</v>
      </c>
      <c r="M1898" s="30">
        <f t="shared" si="290"/>
        <v>0</v>
      </c>
      <c r="N1898" s="30">
        <f t="shared" si="291"/>
        <v>0</v>
      </c>
      <c r="O1898" s="30">
        <f t="shared" si="292"/>
        <v>0</v>
      </c>
      <c r="P1898" s="30">
        <f t="shared" si="293"/>
        <v>0</v>
      </c>
      <c r="Q1898" s="30">
        <f t="shared" si="294"/>
        <v>0</v>
      </c>
      <c r="R1898" s="30">
        <f t="shared" si="295"/>
        <v>0</v>
      </c>
      <c r="S1898" s="30"/>
      <c r="T1898" s="30"/>
      <c r="U1898" s="30"/>
      <c r="V1898" s="34">
        <f t="shared" si="296"/>
        <v>1</v>
      </c>
    </row>
    <row r="1899" spans="1:22" s="34" customFormat="1" x14ac:dyDescent="0.25">
      <c r="A1899" s="30">
        <f t="shared" si="297"/>
        <v>1</v>
      </c>
      <c r="D1899" s="33">
        <v>1895</v>
      </c>
      <c r="E1899" s="35"/>
      <c r="F1899" s="36"/>
      <c r="G1899" s="36"/>
      <c r="H1899" s="72"/>
      <c r="I1899" s="77"/>
      <c r="J1899" s="81" t="str">
        <f t="shared" si="298"/>
        <v/>
      </c>
      <c r="K1899"/>
      <c r="L1899" s="30">
        <f t="shared" si="299"/>
        <v>0</v>
      </c>
      <c r="M1899" s="30">
        <f t="shared" si="290"/>
        <v>0</v>
      </c>
      <c r="N1899" s="30">
        <f t="shared" si="291"/>
        <v>0</v>
      </c>
      <c r="O1899" s="30">
        <f t="shared" si="292"/>
        <v>0</v>
      </c>
      <c r="P1899" s="30">
        <f t="shared" si="293"/>
        <v>0</v>
      </c>
      <c r="Q1899" s="30">
        <f t="shared" si="294"/>
        <v>0</v>
      </c>
      <c r="R1899" s="30">
        <f t="shared" si="295"/>
        <v>0</v>
      </c>
      <c r="S1899" s="30"/>
      <c r="T1899" s="30"/>
      <c r="U1899" s="30"/>
      <c r="V1899" s="34">
        <f t="shared" si="296"/>
        <v>1</v>
      </c>
    </row>
    <row r="1900" spans="1:22" s="34" customFormat="1" x14ac:dyDescent="0.25">
      <c r="A1900" s="30">
        <f t="shared" si="297"/>
        <v>1</v>
      </c>
      <c r="D1900" s="33">
        <v>1896</v>
      </c>
      <c r="E1900" s="35"/>
      <c r="F1900" s="36"/>
      <c r="G1900" s="36"/>
      <c r="H1900" s="72"/>
      <c r="I1900" s="77"/>
      <c r="J1900" s="81" t="str">
        <f t="shared" si="298"/>
        <v/>
      </c>
      <c r="K1900"/>
      <c r="L1900" s="30">
        <f t="shared" si="299"/>
        <v>0</v>
      </c>
      <c r="M1900" s="30">
        <f t="shared" si="290"/>
        <v>0</v>
      </c>
      <c r="N1900" s="30">
        <f t="shared" si="291"/>
        <v>0</v>
      </c>
      <c r="O1900" s="30">
        <f t="shared" si="292"/>
        <v>0</v>
      </c>
      <c r="P1900" s="30">
        <f t="shared" si="293"/>
        <v>0</v>
      </c>
      <c r="Q1900" s="30">
        <f t="shared" si="294"/>
        <v>0</v>
      </c>
      <c r="R1900" s="30">
        <f t="shared" si="295"/>
        <v>0</v>
      </c>
      <c r="S1900" s="30"/>
      <c r="T1900" s="30"/>
      <c r="U1900" s="30"/>
      <c r="V1900" s="34">
        <f t="shared" si="296"/>
        <v>1</v>
      </c>
    </row>
    <row r="1901" spans="1:22" s="34" customFormat="1" x14ac:dyDescent="0.25">
      <c r="A1901" s="30">
        <f t="shared" si="297"/>
        <v>1</v>
      </c>
      <c r="D1901" s="33">
        <v>1897</v>
      </c>
      <c r="E1901" s="35"/>
      <c r="F1901" s="36"/>
      <c r="G1901" s="36"/>
      <c r="H1901" s="72"/>
      <c r="I1901" s="77"/>
      <c r="J1901" s="81" t="str">
        <f t="shared" si="298"/>
        <v/>
      </c>
      <c r="K1901"/>
      <c r="L1901" s="30">
        <f t="shared" si="299"/>
        <v>0</v>
      </c>
      <c r="M1901" s="30">
        <f t="shared" si="290"/>
        <v>0</v>
      </c>
      <c r="N1901" s="30">
        <f t="shared" si="291"/>
        <v>0</v>
      </c>
      <c r="O1901" s="30">
        <f t="shared" si="292"/>
        <v>0</v>
      </c>
      <c r="P1901" s="30">
        <f t="shared" si="293"/>
        <v>0</v>
      </c>
      <c r="Q1901" s="30">
        <f t="shared" si="294"/>
        <v>0</v>
      </c>
      <c r="R1901" s="30">
        <f t="shared" si="295"/>
        <v>0</v>
      </c>
      <c r="S1901" s="30"/>
      <c r="T1901" s="30"/>
      <c r="U1901" s="30"/>
      <c r="V1901" s="34">
        <f t="shared" si="296"/>
        <v>1</v>
      </c>
    </row>
    <row r="1902" spans="1:22" s="34" customFormat="1" x14ac:dyDescent="0.25">
      <c r="A1902" s="30">
        <f t="shared" si="297"/>
        <v>1</v>
      </c>
      <c r="D1902" s="33">
        <v>1898</v>
      </c>
      <c r="E1902" s="35"/>
      <c r="F1902" s="36"/>
      <c r="G1902" s="36"/>
      <c r="H1902" s="72"/>
      <c r="I1902" s="77"/>
      <c r="J1902" s="81" t="str">
        <f t="shared" si="298"/>
        <v/>
      </c>
      <c r="K1902"/>
      <c r="L1902" s="30">
        <f t="shared" si="299"/>
        <v>0</v>
      </c>
      <c r="M1902" s="30">
        <f t="shared" si="290"/>
        <v>0</v>
      </c>
      <c r="N1902" s="30">
        <f t="shared" si="291"/>
        <v>0</v>
      </c>
      <c r="O1902" s="30">
        <f t="shared" si="292"/>
        <v>0</v>
      </c>
      <c r="P1902" s="30">
        <f t="shared" si="293"/>
        <v>0</v>
      </c>
      <c r="Q1902" s="30">
        <f t="shared" si="294"/>
        <v>0</v>
      </c>
      <c r="R1902" s="30">
        <f t="shared" si="295"/>
        <v>0</v>
      </c>
      <c r="S1902" s="30"/>
      <c r="T1902" s="30"/>
      <c r="U1902" s="30"/>
      <c r="V1902" s="34">
        <f t="shared" si="296"/>
        <v>1</v>
      </c>
    </row>
    <row r="1903" spans="1:22" s="34" customFormat="1" x14ac:dyDescent="0.25">
      <c r="A1903" s="30">
        <f t="shared" si="297"/>
        <v>1</v>
      </c>
      <c r="D1903" s="33">
        <v>1899</v>
      </c>
      <c r="E1903" s="35"/>
      <c r="F1903" s="36"/>
      <c r="G1903" s="36"/>
      <c r="H1903" s="72"/>
      <c r="I1903" s="77"/>
      <c r="J1903" s="81" t="str">
        <f t="shared" si="298"/>
        <v/>
      </c>
      <c r="K1903"/>
      <c r="L1903" s="30">
        <f t="shared" si="299"/>
        <v>0</v>
      </c>
      <c r="M1903" s="30">
        <f t="shared" si="290"/>
        <v>0</v>
      </c>
      <c r="N1903" s="30">
        <f t="shared" si="291"/>
        <v>0</v>
      </c>
      <c r="O1903" s="30">
        <f t="shared" si="292"/>
        <v>0</v>
      </c>
      <c r="P1903" s="30">
        <f t="shared" si="293"/>
        <v>0</v>
      </c>
      <c r="Q1903" s="30">
        <f t="shared" si="294"/>
        <v>0</v>
      </c>
      <c r="R1903" s="30">
        <f t="shared" si="295"/>
        <v>0</v>
      </c>
      <c r="S1903" s="30"/>
      <c r="T1903" s="30"/>
      <c r="U1903" s="30"/>
      <c r="V1903" s="34">
        <f t="shared" si="296"/>
        <v>1</v>
      </c>
    </row>
    <row r="1904" spans="1:22" s="34" customFormat="1" x14ac:dyDescent="0.25">
      <c r="A1904" s="30">
        <f t="shared" si="297"/>
        <v>1</v>
      </c>
      <c r="D1904" s="33">
        <v>1900</v>
      </c>
      <c r="E1904" s="35"/>
      <c r="F1904" s="36"/>
      <c r="G1904" s="36"/>
      <c r="H1904" s="72"/>
      <c r="I1904" s="77"/>
      <c r="J1904" s="81" t="str">
        <f t="shared" si="298"/>
        <v/>
      </c>
      <c r="K1904"/>
      <c r="L1904" s="30">
        <f t="shared" si="299"/>
        <v>0</v>
      </c>
      <c r="M1904" s="30">
        <f t="shared" si="290"/>
        <v>0</v>
      </c>
      <c r="N1904" s="30">
        <f t="shared" si="291"/>
        <v>0</v>
      </c>
      <c r="O1904" s="30">
        <f t="shared" si="292"/>
        <v>0</v>
      </c>
      <c r="P1904" s="30">
        <f t="shared" si="293"/>
        <v>0</v>
      </c>
      <c r="Q1904" s="30">
        <f t="shared" si="294"/>
        <v>0</v>
      </c>
      <c r="R1904" s="30">
        <f t="shared" si="295"/>
        <v>0</v>
      </c>
      <c r="S1904" s="30"/>
      <c r="T1904" s="30"/>
      <c r="U1904" s="30"/>
      <c r="V1904" s="34">
        <f t="shared" si="296"/>
        <v>1</v>
      </c>
    </row>
    <row r="1905" spans="1:22" s="34" customFormat="1" x14ac:dyDescent="0.25">
      <c r="A1905" s="30">
        <f t="shared" si="297"/>
        <v>1</v>
      </c>
      <c r="D1905" s="33">
        <v>1901</v>
      </c>
      <c r="E1905" s="35"/>
      <c r="F1905" s="36"/>
      <c r="G1905" s="36"/>
      <c r="H1905" s="72"/>
      <c r="I1905" s="77"/>
      <c r="J1905" s="81" t="str">
        <f t="shared" si="298"/>
        <v/>
      </c>
      <c r="K1905"/>
      <c r="L1905" s="30">
        <f t="shared" si="299"/>
        <v>0</v>
      </c>
      <c r="M1905" s="30">
        <f t="shared" si="290"/>
        <v>0</v>
      </c>
      <c r="N1905" s="30">
        <f t="shared" si="291"/>
        <v>0</v>
      </c>
      <c r="O1905" s="30">
        <f t="shared" si="292"/>
        <v>0</v>
      </c>
      <c r="P1905" s="30">
        <f t="shared" si="293"/>
        <v>0</v>
      </c>
      <c r="Q1905" s="30">
        <f t="shared" si="294"/>
        <v>0</v>
      </c>
      <c r="R1905" s="30">
        <f t="shared" si="295"/>
        <v>0</v>
      </c>
      <c r="S1905" s="30"/>
      <c r="T1905" s="30"/>
      <c r="U1905" s="30"/>
      <c r="V1905" s="34">
        <f t="shared" si="296"/>
        <v>1</v>
      </c>
    </row>
    <row r="1906" spans="1:22" s="34" customFormat="1" x14ac:dyDescent="0.25">
      <c r="A1906" s="30">
        <f t="shared" si="297"/>
        <v>1</v>
      </c>
      <c r="D1906" s="33">
        <v>1902</v>
      </c>
      <c r="E1906" s="35"/>
      <c r="F1906" s="36"/>
      <c r="G1906" s="36"/>
      <c r="H1906" s="72"/>
      <c r="I1906" s="77"/>
      <c r="J1906" s="81" t="str">
        <f t="shared" si="298"/>
        <v/>
      </c>
      <c r="K1906"/>
      <c r="L1906" s="30">
        <f t="shared" si="299"/>
        <v>0</v>
      </c>
      <c r="M1906" s="30">
        <f t="shared" si="290"/>
        <v>0</v>
      </c>
      <c r="N1906" s="30">
        <f t="shared" si="291"/>
        <v>0</v>
      </c>
      <c r="O1906" s="30">
        <f t="shared" si="292"/>
        <v>0</v>
      </c>
      <c r="P1906" s="30">
        <f t="shared" si="293"/>
        <v>0</v>
      </c>
      <c r="Q1906" s="30">
        <f t="shared" si="294"/>
        <v>0</v>
      </c>
      <c r="R1906" s="30">
        <f t="shared" si="295"/>
        <v>0</v>
      </c>
      <c r="S1906" s="30"/>
      <c r="T1906" s="30"/>
      <c r="U1906" s="30"/>
      <c r="V1906" s="34">
        <f t="shared" si="296"/>
        <v>1</v>
      </c>
    </row>
    <row r="1907" spans="1:22" s="34" customFormat="1" x14ac:dyDescent="0.25">
      <c r="A1907" s="30">
        <f t="shared" si="297"/>
        <v>1</v>
      </c>
      <c r="D1907" s="33">
        <v>1903</v>
      </c>
      <c r="E1907" s="35"/>
      <c r="F1907" s="36"/>
      <c r="G1907" s="36"/>
      <c r="H1907" s="72"/>
      <c r="I1907" s="77"/>
      <c r="J1907" s="81" t="str">
        <f t="shared" si="298"/>
        <v/>
      </c>
      <c r="K1907"/>
      <c r="L1907" s="30">
        <f t="shared" si="299"/>
        <v>0</v>
      </c>
      <c r="M1907" s="30">
        <f t="shared" si="290"/>
        <v>0</v>
      </c>
      <c r="N1907" s="30">
        <f t="shared" si="291"/>
        <v>0</v>
      </c>
      <c r="O1907" s="30">
        <f t="shared" si="292"/>
        <v>0</v>
      </c>
      <c r="P1907" s="30">
        <f t="shared" si="293"/>
        <v>0</v>
      </c>
      <c r="Q1907" s="30">
        <f t="shared" si="294"/>
        <v>0</v>
      </c>
      <c r="R1907" s="30">
        <f t="shared" si="295"/>
        <v>0</v>
      </c>
      <c r="S1907" s="30"/>
      <c r="T1907" s="30"/>
      <c r="U1907" s="30"/>
      <c r="V1907" s="34">
        <f t="shared" si="296"/>
        <v>1</v>
      </c>
    </row>
    <row r="1908" spans="1:22" s="34" customFormat="1" x14ac:dyDescent="0.25">
      <c r="A1908" s="30">
        <f t="shared" si="297"/>
        <v>1</v>
      </c>
      <c r="D1908" s="33">
        <v>1904</v>
      </c>
      <c r="E1908" s="35"/>
      <c r="F1908" s="36"/>
      <c r="G1908" s="36"/>
      <c r="H1908" s="72"/>
      <c r="I1908" s="77"/>
      <c r="J1908" s="81" t="str">
        <f t="shared" si="298"/>
        <v/>
      </c>
      <c r="K1908"/>
      <c r="L1908" s="30">
        <f t="shared" si="299"/>
        <v>0</v>
      </c>
      <c r="M1908" s="30">
        <f t="shared" si="290"/>
        <v>0</v>
      </c>
      <c r="N1908" s="30">
        <f t="shared" si="291"/>
        <v>0</v>
      </c>
      <c r="O1908" s="30">
        <f t="shared" si="292"/>
        <v>0</v>
      </c>
      <c r="P1908" s="30">
        <f t="shared" si="293"/>
        <v>0</v>
      </c>
      <c r="Q1908" s="30">
        <f t="shared" si="294"/>
        <v>0</v>
      </c>
      <c r="R1908" s="30">
        <f t="shared" si="295"/>
        <v>0</v>
      </c>
      <c r="S1908" s="30"/>
      <c r="T1908" s="30"/>
      <c r="U1908" s="30"/>
      <c r="V1908" s="34">
        <f t="shared" si="296"/>
        <v>1</v>
      </c>
    </row>
    <row r="1909" spans="1:22" s="34" customFormat="1" x14ac:dyDescent="0.25">
      <c r="A1909" s="30">
        <f t="shared" si="297"/>
        <v>1</v>
      </c>
      <c r="D1909" s="33">
        <v>1905</v>
      </c>
      <c r="E1909" s="35"/>
      <c r="F1909" s="36"/>
      <c r="G1909" s="36"/>
      <c r="H1909" s="72"/>
      <c r="I1909" s="77"/>
      <c r="J1909" s="81" t="str">
        <f t="shared" si="298"/>
        <v/>
      </c>
      <c r="K1909"/>
      <c r="L1909" s="30">
        <f t="shared" si="299"/>
        <v>0</v>
      </c>
      <c r="M1909" s="30">
        <f t="shared" si="290"/>
        <v>0</v>
      </c>
      <c r="N1909" s="30">
        <f t="shared" si="291"/>
        <v>0</v>
      </c>
      <c r="O1909" s="30">
        <f t="shared" si="292"/>
        <v>0</v>
      </c>
      <c r="P1909" s="30">
        <f t="shared" si="293"/>
        <v>0</v>
      </c>
      <c r="Q1909" s="30">
        <f t="shared" si="294"/>
        <v>0</v>
      </c>
      <c r="R1909" s="30">
        <f t="shared" si="295"/>
        <v>0</v>
      </c>
      <c r="S1909" s="30"/>
      <c r="T1909" s="30"/>
      <c r="U1909" s="30"/>
      <c r="V1909" s="34">
        <f t="shared" si="296"/>
        <v>1</v>
      </c>
    </row>
    <row r="1910" spans="1:22" s="34" customFormat="1" x14ac:dyDescent="0.25">
      <c r="A1910" s="30">
        <f t="shared" si="297"/>
        <v>1</v>
      </c>
      <c r="D1910" s="33">
        <v>1906</v>
      </c>
      <c r="E1910" s="35"/>
      <c r="F1910" s="36"/>
      <c r="G1910" s="36"/>
      <c r="H1910" s="72"/>
      <c r="I1910" s="77"/>
      <c r="J1910" s="81" t="str">
        <f t="shared" si="298"/>
        <v/>
      </c>
      <c r="K1910"/>
      <c r="L1910" s="30">
        <f t="shared" si="299"/>
        <v>0</v>
      </c>
      <c r="M1910" s="30">
        <f t="shared" si="290"/>
        <v>0</v>
      </c>
      <c r="N1910" s="30">
        <f t="shared" si="291"/>
        <v>0</v>
      </c>
      <c r="O1910" s="30">
        <f t="shared" si="292"/>
        <v>0</v>
      </c>
      <c r="P1910" s="30">
        <f t="shared" si="293"/>
        <v>0</v>
      </c>
      <c r="Q1910" s="30">
        <f t="shared" si="294"/>
        <v>0</v>
      </c>
      <c r="R1910" s="30">
        <f t="shared" si="295"/>
        <v>0</v>
      </c>
      <c r="S1910" s="30"/>
      <c r="T1910" s="30"/>
      <c r="U1910" s="30"/>
      <c r="V1910" s="34">
        <f t="shared" si="296"/>
        <v>1</v>
      </c>
    </row>
    <row r="1911" spans="1:22" s="34" customFormat="1" x14ac:dyDescent="0.25">
      <c r="A1911" s="30">
        <f t="shared" si="297"/>
        <v>1</v>
      </c>
      <c r="D1911" s="33">
        <v>1907</v>
      </c>
      <c r="E1911" s="35"/>
      <c r="F1911" s="36"/>
      <c r="G1911" s="36"/>
      <c r="H1911" s="72"/>
      <c r="I1911" s="77"/>
      <c r="J1911" s="81" t="str">
        <f t="shared" si="298"/>
        <v/>
      </c>
      <c r="K1911"/>
      <c r="L1911" s="30">
        <f t="shared" si="299"/>
        <v>0</v>
      </c>
      <c r="M1911" s="30">
        <f t="shared" si="290"/>
        <v>0</v>
      </c>
      <c r="N1911" s="30">
        <f t="shared" si="291"/>
        <v>0</v>
      </c>
      <c r="O1911" s="30">
        <f t="shared" si="292"/>
        <v>0</v>
      </c>
      <c r="P1911" s="30">
        <f t="shared" si="293"/>
        <v>0</v>
      </c>
      <c r="Q1911" s="30">
        <f t="shared" si="294"/>
        <v>0</v>
      </c>
      <c r="R1911" s="30">
        <f t="shared" si="295"/>
        <v>0</v>
      </c>
      <c r="S1911" s="30"/>
      <c r="T1911" s="30"/>
      <c r="U1911" s="30"/>
      <c r="V1911" s="34">
        <f t="shared" si="296"/>
        <v>1</v>
      </c>
    </row>
    <row r="1912" spans="1:22" s="34" customFormat="1" x14ac:dyDescent="0.25">
      <c r="A1912" s="30">
        <f t="shared" si="297"/>
        <v>1</v>
      </c>
      <c r="D1912" s="33">
        <v>1908</v>
      </c>
      <c r="E1912" s="35"/>
      <c r="F1912" s="36"/>
      <c r="G1912" s="36"/>
      <c r="H1912" s="72"/>
      <c r="I1912" s="77"/>
      <c r="J1912" s="81" t="str">
        <f t="shared" si="298"/>
        <v/>
      </c>
      <c r="K1912"/>
      <c r="L1912" s="30">
        <f t="shared" si="299"/>
        <v>0</v>
      </c>
      <c r="M1912" s="30">
        <f t="shared" si="290"/>
        <v>0</v>
      </c>
      <c r="N1912" s="30">
        <f t="shared" si="291"/>
        <v>0</v>
      </c>
      <c r="O1912" s="30">
        <f t="shared" si="292"/>
        <v>0</v>
      </c>
      <c r="P1912" s="30">
        <f t="shared" si="293"/>
        <v>0</v>
      </c>
      <c r="Q1912" s="30">
        <f t="shared" si="294"/>
        <v>0</v>
      </c>
      <c r="R1912" s="30">
        <f t="shared" si="295"/>
        <v>0</v>
      </c>
      <c r="S1912" s="30"/>
      <c r="T1912" s="30"/>
      <c r="U1912" s="30"/>
      <c r="V1912" s="34">
        <f t="shared" si="296"/>
        <v>1</v>
      </c>
    </row>
    <row r="1913" spans="1:22" s="34" customFormat="1" x14ac:dyDescent="0.25">
      <c r="A1913" s="30">
        <f t="shared" si="297"/>
        <v>1</v>
      </c>
      <c r="D1913" s="33">
        <v>1909</v>
      </c>
      <c r="E1913" s="35"/>
      <c r="F1913" s="36"/>
      <c r="G1913" s="36"/>
      <c r="H1913" s="72"/>
      <c r="I1913" s="77"/>
      <c r="J1913" s="81" t="str">
        <f t="shared" si="298"/>
        <v/>
      </c>
      <c r="K1913"/>
      <c r="L1913" s="30">
        <f t="shared" si="299"/>
        <v>0</v>
      </c>
      <c r="M1913" s="30">
        <f t="shared" si="290"/>
        <v>0</v>
      </c>
      <c r="N1913" s="30">
        <f t="shared" si="291"/>
        <v>0</v>
      </c>
      <c r="O1913" s="30">
        <f t="shared" si="292"/>
        <v>0</v>
      </c>
      <c r="P1913" s="30">
        <f t="shared" si="293"/>
        <v>0</v>
      </c>
      <c r="Q1913" s="30">
        <f t="shared" si="294"/>
        <v>0</v>
      </c>
      <c r="R1913" s="30">
        <f t="shared" si="295"/>
        <v>0</v>
      </c>
      <c r="S1913" s="30"/>
      <c r="T1913" s="30"/>
      <c r="U1913" s="30"/>
      <c r="V1913" s="34">
        <f t="shared" si="296"/>
        <v>1</v>
      </c>
    </row>
    <row r="1914" spans="1:22" s="34" customFormat="1" x14ac:dyDescent="0.25">
      <c r="A1914" s="30">
        <f t="shared" si="297"/>
        <v>1</v>
      </c>
      <c r="D1914" s="33">
        <v>1910</v>
      </c>
      <c r="E1914" s="35"/>
      <c r="F1914" s="36"/>
      <c r="G1914" s="36"/>
      <c r="H1914" s="72"/>
      <c r="I1914" s="77"/>
      <c r="J1914" s="81" t="str">
        <f t="shared" si="298"/>
        <v/>
      </c>
      <c r="K1914"/>
      <c r="L1914" s="30">
        <f t="shared" si="299"/>
        <v>0</v>
      </c>
      <c r="M1914" s="30">
        <f t="shared" si="290"/>
        <v>0</v>
      </c>
      <c r="N1914" s="30">
        <f t="shared" si="291"/>
        <v>0</v>
      </c>
      <c r="O1914" s="30">
        <f t="shared" si="292"/>
        <v>0</v>
      </c>
      <c r="P1914" s="30">
        <f t="shared" si="293"/>
        <v>0</v>
      </c>
      <c r="Q1914" s="30">
        <f t="shared" si="294"/>
        <v>0</v>
      </c>
      <c r="R1914" s="30">
        <f t="shared" si="295"/>
        <v>0</v>
      </c>
      <c r="S1914" s="30"/>
      <c r="T1914" s="30"/>
      <c r="U1914" s="30"/>
      <c r="V1914" s="34">
        <f t="shared" si="296"/>
        <v>1</v>
      </c>
    </row>
    <row r="1915" spans="1:22" s="34" customFormat="1" x14ac:dyDescent="0.25">
      <c r="A1915" s="30">
        <f t="shared" si="297"/>
        <v>1</v>
      </c>
      <c r="D1915" s="33">
        <v>1911</v>
      </c>
      <c r="E1915" s="35"/>
      <c r="F1915" s="36"/>
      <c r="G1915" s="36"/>
      <c r="H1915" s="72"/>
      <c r="I1915" s="77"/>
      <c r="J1915" s="81" t="str">
        <f t="shared" si="298"/>
        <v/>
      </c>
      <c r="K1915"/>
      <c r="L1915" s="30">
        <f t="shared" si="299"/>
        <v>0</v>
      </c>
      <c r="M1915" s="30">
        <f t="shared" si="290"/>
        <v>0</v>
      </c>
      <c r="N1915" s="30">
        <f t="shared" si="291"/>
        <v>0</v>
      </c>
      <c r="O1915" s="30">
        <f t="shared" si="292"/>
        <v>0</v>
      </c>
      <c r="P1915" s="30">
        <f t="shared" si="293"/>
        <v>0</v>
      </c>
      <c r="Q1915" s="30">
        <f t="shared" si="294"/>
        <v>0</v>
      </c>
      <c r="R1915" s="30">
        <f t="shared" si="295"/>
        <v>0</v>
      </c>
      <c r="S1915" s="30"/>
      <c r="T1915" s="30"/>
      <c r="U1915" s="30"/>
      <c r="V1915" s="34">
        <f t="shared" si="296"/>
        <v>1</v>
      </c>
    </row>
    <row r="1916" spans="1:22" s="34" customFormat="1" x14ac:dyDescent="0.25">
      <c r="A1916" s="30">
        <f t="shared" si="297"/>
        <v>1</v>
      </c>
      <c r="D1916" s="33">
        <v>1912</v>
      </c>
      <c r="E1916" s="35"/>
      <c r="F1916" s="36"/>
      <c r="G1916" s="36"/>
      <c r="H1916" s="72"/>
      <c r="I1916" s="77"/>
      <c r="J1916" s="81" t="str">
        <f t="shared" si="298"/>
        <v/>
      </c>
      <c r="K1916"/>
      <c r="L1916" s="30">
        <f t="shared" si="299"/>
        <v>0</v>
      </c>
      <c r="M1916" s="30">
        <f t="shared" si="290"/>
        <v>0</v>
      </c>
      <c r="N1916" s="30">
        <f t="shared" si="291"/>
        <v>0</v>
      </c>
      <c r="O1916" s="30">
        <f t="shared" si="292"/>
        <v>0</v>
      </c>
      <c r="P1916" s="30">
        <f t="shared" si="293"/>
        <v>0</v>
      </c>
      <c r="Q1916" s="30">
        <f t="shared" si="294"/>
        <v>0</v>
      </c>
      <c r="R1916" s="30">
        <f t="shared" si="295"/>
        <v>0</v>
      </c>
      <c r="S1916" s="30"/>
      <c r="T1916" s="30"/>
      <c r="U1916" s="30"/>
      <c r="V1916" s="34">
        <f t="shared" si="296"/>
        <v>1</v>
      </c>
    </row>
    <row r="1917" spans="1:22" s="34" customFormat="1" x14ac:dyDescent="0.25">
      <c r="A1917" s="30">
        <f t="shared" si="297"/>
        <v>1</v>
      </c>
      <c r="D1917" s="33">
        <v>1913</v>
      </c>
      <c r="E1917" s="35"/>
      <c r="F1917" s="36"/>
      <c r="G1917" s="36"/>
      <c r="H1917" s="72"/>
      <c r="I1917" s="77"/>
      <c r="J1917" s="81" t="str">
        <f t="shared" si="298"/>
        <v/>
      </c>
      <c r="K1917"/>
      <c r="L1917" s="30">
        <f t="shared" si="299"/>
        <v>0</v>
      </c>
      <c r="M1917" s="30">
        <f t="shared" si="290"/>
        <v>0</v>
      </c>
      <c r="N1917" s="30">
        <f t="shared" si="291"/>
        <v>0</v>
      </c>
      <c r="O1917" s="30">
        <f t="shared" si="292"/>
        <v>0</v>
      </c>
      <c r="P1917" s="30">
        <f t="shared" si="293"/>
        <v>0</v>
      </c>
      <c r="Q1917" s="30">
        <f t="shared" si="294"/>
        <v>0</v>
      </c>
      <c r="R1917" s="30">
        <f t="shared" si="295"/>
        <v>0</v>
      </c>
      <c r="S1917" s="30"/>
      <c r="T1917" s="30"/>
      <c r="U1917" s="30"/>
      <c r="V1917" s="34">
        <f t="shared" si="296"/>
        <v>1</v>
      </c>
    </row>
    <row r="1918" spans="1:22" s="34" customFormat="1" x14ac:dyDescent="0.25">
      <c r="A1918" s="30">
        <f t="shared" si="297"/>
        <v>1</v>
      </c>
      <c r="D1918" s="33">
        <v>1914</v>
      </c>
      <c r="E1918" s="35"/>
      <c r="F1918" s="36"/>
      <c r="G1918" s="36"/>
      <c r="H1918" s="72"/>
      <c r="I1918" s="77"/>
      <c r="J1918" s="81" t="str">
        <f t="shared" si="298"/>
        <v/>
      </c>
      <c r="K1918"/>
      <c r="L1918" s="30">
        <f t="shared" si="299"/>
        <v>0</v>
      </c>
      <c r="M1918" s="30">
        <f t="shared" si="290"/>
        <v>0</v>
      </c>
      <c r="N1918" s="30">
        <f t="shared" si="291"/>
        <v>0</v>
      </c>
      <c r="O1918" s="30">
        <f t="shared" si="292"/>
        <v>0</v>
      </c>
      <c r="P1918" s="30">
        <f t="shared" si="293"/>
        <v>0</v>
      </c>
      <c r="Q1918" s="30">
        <f t="shared" si="294"/>
        <v>0</v>
      </c>
      <c r="R1918" s="30">
        <f t="shared" si="295"/>
        <v>0</v>
      </c>
      <c r="S1918" s="30"/>
      <c r="T1918" s="30"/>
      <c r="U1918" s="30"/>
      <c r="V1918" s="34">
        <f t="shared" si="296"/>
        <v>1</v>
      </c>
    </row>
    <row r="1919" spans="1:22" s="34" customFormat="1" x14ac:dyDescent="0.25">
      <c r="A1919" s="30">
        <f t="shared" si="297"/>
        <v>1</v>
      </c>
      <c r="D1919" s="33">
        <v>1915</v>
      </c>
      <c r="E1919" s="35"/>
      <c r="F1919" s="36"/>
      <c r="G1919" s="36"/>
      <c r="H1919" s="72"/>
      <c r="I1919" s="77"/>
      <c r="J1919" s="81" t="str">
        <f t="shared" si="298"/>
        <v/>
      </c>
      <c r="K1919"/>
      <c r="L1919" s="30">
        <f t="shared" si="299"/>
        <v>0</v>
      </c>
      <c r="M1919" s="30">
        <f t="shared" si="290"/>
        <v>0</v>
      </c>
      <c r="N1919" s="30">
        <f t="shared" si="291"/>
        <v>0</v>
      </c>
      <c r="O1919" s="30">
        <f t="shared" si="292"/>
        <v>0</v>
      </c>
      <c r="P1919" s="30">
        <f t="shared" si="293"/>
        <v>0</v>
      </c>
      <c r="Q1919" s="30">
        <f t="shared" si="294"/>
        <v>0</v>
      </c>
      <c r="R1919" s="30">
        <f t="shared" si="295"/>
        <v>0</v>
      </c>
      <c r="S1919" s="30"/>
      <c r="T1919" s="30"/>
      <c r="U1919" s="30"/>
      <c r="V1919" s="34">
        <f t="shared" si="296"/>
        <v>1</v>
      </c>
    </row>
    <row r="1920" spans="1:22" s="34" customFormat="1" x14ac:dyDescent="0.25">
      <c r="A1920" s="30">
        <f t="shared" si="297"/>
        <v>1</v>
      </c>
      <c r="D1920" s="33">
        <v>1916</v>
      </c>
      <c r="E1920" s="35"/>
      <c r="F1920" s="36"/>
      <c r="G1920" s="36"/>
      <c r="H1920" s="72"/>
      <c r="I1920" s="77"/>
      <c r="J1920" s="81" t="str">
        <f t="shared" si="298"/>
        <v/>
      </c>
      <c r="K1920"/>
      <c r="L1920" s="30">
        <f t="shared" si="299"/>
        <v>0</v>
      </c>
      <c r="M1920" s="30">
        <f t="shared" si="290"/>
        <v>0</v>
      </c>
      <c r="N1920" s="30">
        <f t="shared" si="291"/>
        <v>0</v>
      </c>
      <c r="O1920" s="30">
        <f t="shared" si="292"/>
        <v>0</v>
      </c>
      <c r="P1920" s="30">
        <f t="shared" si="293"/>
        <v>0</v>
      </c>
      <c r="Q1920" s="30">
        <f t="shared" si="294"/>
        <v>0</v>
      </c>
      <c r="R1920" s="30">
        <f t="shared" si="295"/>
        <v>0</v>
      </c>
      <c r="S1920" s="30"/>
      <c r="T1920" s="30"/>
      <c r="U1920" s="30"/>
      <c r="V1920" s="34">
        <f t="shared" si="296"/>
        <v>1</v>
      </c>
    </row>
    <row r="1921" spans="1:22" s="34" customFormat="1" x14ac:dyDescent="0.25">
      <c r="A1921" s="30">
        <f t="shared" si="297"/>
        <v>1</v>
      </c>
      <c r="D1921" s="33">
        <v>1917</v>
      </c>
      <c r="E1921" s="35"/>
      <c r="F1921" s="36"/>
      <c r="G1921" s="36"/>
      <c r="H1921" s="72"/>
      <c r="I1921" s="77"/>
      <c r="J1921" s="81" t="str">
        <f t="shared" si="298"/>
        <v/>
      </c>
      <c r="K1921"/>
      <c r="L1921" s="30">
        <f t="shared" si="299"/>
        <v>0</v>
      </c>
      <c r="M1921" s="30">
        <f t="shared" si="290"/>
        <v>0</v>
      </c>
      <c r="N1921" s="30">
        <f t="shared" si="291"/>
        <v>0</v>
      </c>
      <c r="O1921" s="30">
        <f t="shared" si="292"/>
        <v>0</v>
      </c>
      <c r="P1921" s="30">
        <f t="shared" si="293"/>
        <v>0</v>
      </c>
      <c r="Q1921" s="30">
        <f t="shared" si="294"/>
        <v>0</v>
      </c>
      <c r="R1921" s="30">
        <f t="shared" si="295"/>
        <v>0</v>
      </c>
      <c r="S1921" s="30"/>
      <c r="T1921" s="30"/>
      <c r="U1921" s="30"/>
      <c r="V1921" s="34">
        <f t="shared" si="296"/>
        <v>1</v>
      </c>
    </row>
    <row r="1922" spans="1:22" s="34" customFormat="1" x14ac:dyDescent="0.25">
      <c r="A1922" s="30">
        <f t="shared" si="297"/>
        <v>1</v>
      </c>
      <c r="D1922" s="33">
        <v>1918</v>
      </c>
      <c r="E1922" s="35"/>
      <c r="F1922" s="36"/>
      <c r="G1922" s="36"/>
      <c r="H1922" s="72"/>
      <c r="I1922" s="77"/>
      <c r="J1922" s="81" t="str">
        <f t="shared" si="298"/>
        <v/>
      </c>
      <c r="K1922"/>
      <c r="L1922" s="30">
        <f t="shared" si="299"/>
        <v>0</v>
      </c>
      <c r="M1922" s="30">
        <f t="shared" si="290"/>
        <v>0</v>
      </c>
      <c r="N1922" s="30">
        <f t="shared" si="291"/>
        <v>0</v>
      </c>
      <c r="O1922" s="30">
        <f t="shared" si="292"/>
        <v>0</v>
      </c>
      <c r="P1922" s="30">
        <f t="shared" si="293"/>
        <v>0</v>
      </c>
      <c r="Q1922" s="30">
        <f t="shared" si="294"/>
        <v>0</v>
      </c>
      <c r="R1922" s="30">
        <f t="shared" si="295"/>
        <v>0</v>
      </c>
      <c r="S1922" s="30"/>
      <c r="T1922" s="30"/>
      <c r="U1922" s="30"/>
      <c r="V1922" s="34">
        <f t="shared" si="296"/>
        <v>1</v>
      </c>
    </row>
    <row r="1923" spans="1:22" s="34" customFormat="1" x14ac:dyDescent="0.25">
      <c r="A1923" s="30">
        <f t="shared" si="297"/>
        <v>1</v>
      </c>
      <c r="D1923" s="33">
        <v>1919</v>
      </c>
      <c r="E1923" s="35"/>
      <c r="F1923" s="36"/>
      <c r="G1923" s="36"/>
      <c r="H1923" s="72"/>
      <c r="I1923" s="77"/>
      <c r="J1923" s="81" t="str">
        <f t="shared" si="298"/>
        <v/>
      </c>
      <c r="K1923"/>
      <c r="L1923" s="30">
        <f t="shared" si="299"/>
        <v>0</v>
      </c>
      <c r="M1923" s="30">
        <f t="shared" si="290"/>
        <v>0</v>
      </c>
      <c r="N1923" s="30">
        <f t="shared" si="291"/>
        <v>0</v>
      </c>
      <c r="O1923" s="30">
        <f t="shared" si="292"/>
        <v>0</v>
      </c>
      <c r="P1923" s="30">
        <f t="shared" si="293"/>
        <v>0</v>
      </c>
      <c r="Q1923" s="30">
        <f t="shared" si="294"/>
        <v>0</v>
      </c>
      <c r="R1923" s="30">
        <f t="shared" si="295"/>
        <v>0</v>
      </c>
      <c r="S1923" s="30"/>
      <c r="T1923" s="30"/>
      <c r="U1923" s="30"/>
      <c r="V1923" s="34">
        <f t="shared" si="296"/>
        <v>1</v>
      </c>
    </row>
    <row r="1924" spans="1:22" s="34" customFormat="1" x14ac:dyDescent="0.25">
      <c r="A1924" s="30">
        <f t="shared" si="297"/>
        <v>1</v>
      </c>
      <c r="D1924" s="33">
        <v>1920</v>
      </c>
      <c r="E1924" s="35"/>
      <c r="F1924" s="36"/>
      <c r="G1924" s="36"/>
      <c r="H1924" s="72"/>
      <c r="I1924" s="77"/>
      <c r="J1924" s="81" t="str">
        <f t="shared" si="298"/>
        <v/>
      </c>
      <c r="K1924"/>
      <c r="L1924" s="30">
        <f t="shared" si="299"/>
        <v>0</v>
      </c>
      <c r="M1924" s="30">
        <f t="shared" si="290"/>
        <v>0</v>
      </c>
      <c r="N1924" s="30">
        <f t="shared" si="291"/>
        <v>0</v>
      </c>
      <c r="O1924" s="30">
        <f t="shared" si="292"/>
        <v>0</v>
      </c>
      <c r="P1924" s="30">
        <f t="shared" si="293"/>
        <v>0</v>
      </c>
      <c r="Q1924" s="30">
        <f t="shared" si="294"/>
        <v>0</v>
      </c>
      <c r="R1924" s="30">
        <f t="shared" si="295"/>
        <v>0</v>
      </c>
      <c r="S1924" s="30"/>
      <c r="T1924" s="30"/>
      <c r="U1924" s="30"/>
      <c r="V1924" s="34">
        <f t="shared" si="296"/>
        <v>1</v>
      </c>
    </row>
    <row r="1925" spans="1:22" s="34" customFormat="1" x14ac:dyDescent="0.25">
      <c r="A1925" s="30">
        <f t="shared" si="297"/>
        <v>1</v>
      </c>
      <c r="D1925" s="33">
        <v>1921</v>
      </c>
      <c r="E1925" s="35"/>
      <c r="F1925" s="36"/>
      <c r="G1925" s="36"/>
      <c r="H1925" s="72"/>
      <c r="I1925" s="77"/>
      <c r="J1925" s="81" t="str">
        <f t="shared" si="298"/>
        <v/>
      </c>
      <c r="K1925"/>
      <c r="L1925" s="30">
        <f t="shared" si="299"/>
        <v>0</v>
      </c>
      <c r="M1925" s="30">
        <f t="shared" ref="M1925:M1988" si="300">IF(E1925&lt;&gt;"",1,0)</f>
        <v>0</v>
      </c>
      <c r="N1925" s="30">
        <f t="shared" ref="N1925:N1988" si="301">IF(F1925&lt;&gt;"",1,0)</f>
        <v>0</v>
      </c>
      <c r="O1925" s="30">
        <f t="shared" ref="O1925:O1988" si="302">IF(G1925&lt;&gt;"",1,0)</f>
        <v>0</v>
      </c>
      <c r="P1925" s="30">
        <f t="shared" ref="P1925:P1988" si="303">IF(H1925&lt;&gt;"",1,0)</f>
        <v>0</v>
      </c>
      <c r="Q1925" s="30">
        <f t="shared" ref="Q1925:Q1988" si="304">IF(I1925&lt;&gt;"",1,0)</f>
        <v>0</v>
      </c>
      <c r="R1925" s="30">
        <f t="shared" ref="R1925:R1988" si="305">IF(J1925&lt;&gt;"",1,0)</f>
        <v>0</v>
      </c>
      <c r="S1925" s="30"/>
      <c r="T1925" s="30"/>
      <c r="U1925" s="30"/>
      <c r="V1925" s="34">
        <f t="shared" ref="V1925:V1988" si="306">IF(LEN(H1925)=9,IF(ISNA(AND(MID(H1925,1,3)="sch",VALUE(MID(H1925,4,2))&gt;0,VALUE(MID(H1925,6,4))&gt;0)),0,IF(AND(MID(H1925,1,3)="sch",VALUE(MID(H1925,4,2))&gt;0,VALUE(MID(H1925,6,4))&gt;0),1,0)),IF(P1925=0,1,0))</f>
        <v>1</v>
      </c>
    </row>
    <row r="1926" spans="1:22" s="34" customFormat="1" x14ac:dyDescent="0.25">
      <c r="A1926" s="30">
        <f t="shared" ref="A1926:A1989" si="307">IF(L1926=0,1,IF(M1926*(N1926+O1926)*V1926&gt;0,1,0))</f>
        <v>1</v>
      </c>
      <c r="D1926" s="33">
        <v>1922</v>
      </c>
      <c r="E1926" s="35"/>
      <c r="F1926" s="36"/>
      <c r="G1926" s="36"/>
      <c r="H1926" s="72"/>
      <c r="I1926" s="77"/>
      <c r="J1926" s="81" t="str">
        <f t="shared" ref="J1926:J1989" si="308">IF(E1926&lt;&gt;"",0,"")</f>
        <v/>
      </c>
      <c r="K1926"/>
      <c r="L1926" s="30">
        <f t="shared" ref="L1926:L1989" si="309">IF(LEN(E1926&amp;F1926&amp;G1926&amp;H1926&amp;I1926&amp;J1926)&gt;0,1,0)</f>
        <v>0</v>
      </c>
      <c r="M1926" s="30">
        <f t="shared" si="300"/>
        <v>0</v>
      </c>
      <c r="N1926" s="30">
        <f t="shared" si="301"/>
        <v>0</v>
      </c>
      <c r="O1926" s="30">
        <f t="shared" si="302"/>
        <v>0</v>
      </c>
      <c r="P1926" s="30">
        <f t="shared" si="303"/>
        <v>0</v>
      </c>
      <c r="Q1926" s="30">
        <f t="shared" si="304"/>
        <v>0</v>
      </c>
      <c r="R1926" s="30">
        <f t="shared" si="305"/>
        <v>0</v>
      </c>
      <c r="S1926" s="30"/>
      <c r="T1926" s="30"/>
      <c r="U1926" s="30"/>
      <c r="V1926" s="34">
        <f t="shared" si="306"/>
        <v>1</v>
      </c>
    </row>
    <row r="1927" spans="1:22" s="34" customFormat="1" x14ac:dyDescent="0.25">
      <c r="A1927" s="30">
        <f t="shared" si="307"/>
        <v>1</v>
      </c>
      <c r="D1927" s="33">
        <v>1923</v>
      </c>
      <c r="E1927" s="35"/>
      <c r="F1927" s="36"/>
      <c r="G1927" s="36"/>
      <c r="H1927" s="72"/>
      <c r="I1927" s="77"/>
      <c r="J1927" s="81" t="str">
        <f t="shared" si="308"/>
        <v/>
      </c>
      <c r="K1927"/>
      <c r="L1927" s="30">
        <f t="shared" si="309"/>
        <v>0</v>
      </c>
      <c r="M1927" s="30">
        <f t="shared" si="300"/>
        <v>0</v>
      </c>
      <c r="N1927" s="30">
        <f t="shared" si="301"/>
        <v>0</v>
      </c>
      <c r="O1927" s="30">
        <f t="shared" si="302"/>
        <v>0</v>
      </c>
      <c r="P1927" s="30">
        <f t="shared" si="303"/>
        <v>0</v>
      </c>
      <c r="Q1927" s="30">
        <f t="shared" si="304"/>
        <v>0</v>
      </c>
      <c r="R1927" s="30">
        <f t="shared" si="305"/>
        <v>0</v>
      </c>
      <c r="S1927" s="30"/>
      <c r="T1927" s="30"/>
      <c r="U1927" s="30"/>
      <c r="V1927" s="34">
        <f t="shared" si="306"/>
        <v>1</v>
      </c>
    </row>
    <row r="1928" spans="1:22" s="34" customFormat="1" x14ac:dyDescent="0.25">
      <c r="A1928" s="30">
        <f t="shared" si="307"/>
        <v>1</v>
      </c>
      <c r="D1928" s="33">
        <v>1924</v>
      </c>
      <c r="E1928" s="35"/>
      <c r="F1928" s="36"/>
      <c r="G1928" s="36"/>
      <c r="H1928" s="72"/>
      <c r="I1928" s="77"/>
      <c r="J1928" s="81" t="str">
        <f t="shared" si="308"/>
        <v/>
      </c>
      <c r="K1928"/>
      <c r="L1928" s="30">
        <f t="shared" si="309"/>
        <v>0</v>
      </c>
      <c r="M1928" s="30">
        <f t="shared" si="300"/>
        <v>0</v>
      </c>
      <c r="N1928" s="30">
        <f t="shared" si="301"/>
        <v>0</v>
      </c>
      <c r="O1928" s="30">
        <f t="shared" si="302"/>
        <v>0</v>
      </c>
      <c r="P1928" s="30">
        <f t="shared" si="303"/>
        <v>0</v>
      </c>
      <c r="Q1928" s="30">
        <f t="shared" si="304"/>
        <v>0</v>
      </c>
      <c r="R1928" s="30">
        <f t="shared" si="305"/>
        <v>0</v>
      </c>
      <c r="S1928" s="30"/>
      <c r="T1928" s="30"/>
      <c r="U1928" s="30"/>
      <c r="V1928" s="34">
        <f t="shared" si="306"/>
        <v>1</v>
      </c>
    </row>
    <row r="1929" spans="1:22" s="34" customFormat="1" x14ac:dyDescent="0.25">
      <c r="A1929" s="30">
        <f t="shared" si="307"/>
        <v>1</v>
      </c>
      <c r="D1929" s="33">
        <v>1925</v>
      </c>
      <c r="E1929" s="35"/>
      <c r="F1929" s="36"/>
      <c r="G1929" s="36"/>
      <c r="H1929" s="72"/>
      <c r="I1929" s="77"/>
      <c r="J1929" s="81" t="str">
        <f t="shared" si="308"/>
        <v/>
      </c>
      <c r="K1929"/>
      <c r="L1929" s="30">
        <f t="shared" si="309"/>
        <v>0</v>
      </c>
      <c r="M1929" s="30">
        <f t="shared" si="300"/>
        <v>0</v>
      </c>
      <c r="N1929" s="30">
        <f t="shared" si="301"/>
        <v>0</v>
      </c>
      <c r="O1929" s="30">
        <f t="shared" si="302"/>
        <v>0</v>
      </c>
      <c r="P1929" s="30">
        <f t="shared" si="303"/>
        <v>0</v>
      </c>
      <c r="Q1929" s="30">
        <f t="shared" si="304"/>
        <v>0</v>
      </c>
      <c r="R1929" s="30">
        <f t="shared" si="305"/>
        <v>0</v>
      </c>
      <c r="S1929" s="30"/>
      <c r="T1929" s="30"/>
      <c r="U1929" s="30"/>
      <c r="V1929" s="34">
        <f t="shared" si="306"/>
        <v>1</v>
      </c>
    </row>
    <row r="1930" spans="1:22" s="34" customFormat="1" x14ac:dyDescent="0.25">
      <c r="A1930" s="30">
        <f t="shared" si="307"/>
        <v>1</v>
      </c>
      <c r="D1930" s="33">
        <v>1926</v>
      </c>
      <c r="E1930" s="35"/>
      <c r="F1930" s="36"/>
      <c r="G1930" s="36"/>
      <c r="H1930" s="72"/>
      <c r="I1930" s="77"/>
      <c r="J1930" s="81" t="str">
        <f t="shared" si="308"/>
        <v/>
      </c>
      <c r="K1930"/>
      <c r="L1930" s="30">
        <f t="shared" si="309"/>
        <v>0</v>
      </c>
      <c r="M1930" s="30">
        <f t="shared" si="300"/>
        <v>0</v>
      </c>
      <c r="N1930" s="30">
        <f t="shared" si="301"/>
        <v>0</v>
      </c>
      <c r="O1930" s="30">
        <f t="shared" si="302"/>
        <v>0</v>
      </c>
      <c r="P1930" s="30">
        <f t="shared" si="303"/>
        <v>0</v>
      </c>
      <c r="Q1930" s="30">
        <f t="shared" si="304"/>
        <v>0</v>
      </c>
      <c r="R1930" s="30">
        <f t="shared" si="305"/>
        <v>0</v>
      </c>
      <c r="S1930" s="30"/>
      <c r="T1930" s="30"/>
      <c r="U1930" s="30"/>
      <c r="V1930" s="34">
        <f t="shared" si="306"/>
        <v>1</v>
      </c>
    </row>
    <row r="1931" spans="1:22" s="34" customFormat="1" x14ac:dyDescent="0.25">
      <c r="A1931" s="30">
        <f t="shared" si="307"/>
        <v>1</v>
      </c>
      <c r="D1931" s="33">
        <v>1927</v>
      </c>
      <c r="E1931" s="35"/>
      <c r="F1931" s="36"/>
      <c r="G1931" s="36"/>
      <c r="H1931" s="72"/>
      <c r="I1931" s="77"/>
      <c r="J1931" s="81" t="str">
        <f t="shared" si="308"/>
        <v/>
      </c>
      <c r="K1931"/>
      <c r="L1931" s="30">
        <f t="shared" si="309"/>
        <v>0</v>
      </c>
      <c r="M1931" s="30">
        <f t="shared" si="300"/>
        <v>0</v>
      </c>
      <c r="N1931" s="30">
        <f t="shared" si="301"/>
        <v>0</v>
      </c>
      <c r="O1931" s="30">
        <f t="shared" si="302"/>
        <v>0</v>
      </c>
      <c r="P1931" s="30">
        <f t="shared" si="303"/>
        <v>0</v>
      </c>
      <c r="Q1931" s="30">
        <f t="shared" si="304"/>
        <v>0</v>
      </c>
      <c r="R1931" s="30">
        <f t="shared" si="305"/>
        <v>0</v>
      </c>
      <c r="S1931" s="30"/>
      <c r="T1931" s="30"/>
      <c r="U1931" s="30"/>
      <c r="V1931" s="34">
        <f t="shared" si="306"/>
        <v>1</v>
      </c>
    </row>
    <row r="1932" spans="1:22" s="34" customFormat="1" x14ac:dyDescent="0.25">
      <c r="A1932" s="30">
        <f t="shared" si="307"/>
        <v>1</v>
      </c>
      <c r="D1932" s="33">
        <v>1928</v>
      </c>
      <c r="E1932" s="35"/>
      <c r="F1932" s="36"/>
      <c r="G1932" s="36"/>
      <c r="H1932" s="72"/>
      <c r="I1932" s="77"/>
      <c r="J1932" s="81" t="str">
        <f t="shared" si="308"/>
        <v/>
      </c>
      <c r="K1932"/>
      <c r="L1932" s="30">
        <f t="shared" si="309"/>
        <v>0</v>
      </c>
      <c r="M1932" s="30">
        <f t="shared" si="300"/>
        <v>0</v>
      </c>
      <c r="N1932" s="30">
        <f t="shared" si="301"/>
        <v>0</v>
      </c>
      <c r="O1932" s="30">
        <f t="shared" si="302"/>
        <v>0</v>
      </c>
      <c r="P1932" s="30">
        <f t="shared" si="303"/>
        <v>0</v>
      </c>
      <c r="Q1932" s="30">
        <f t="shared" si="304"/>
        <v>0</v>
      </c>
      <c r="R1932" s="30">
        <f t="shared" si="305"/>
        <v>0</v>
      </c>
      <c r="S1932" s="30"/>
      <c r="T1932" s="30"/>
      <c r="U1932" s="30"/>
      <c r="V1932" s="34">
        <f t="shared" si="306"/>
        <v>1</v>
      </c>
    </row>
    <row r="1933" spans="1:22" s="34" customFormat="1" x14ac:dyDescent="0.25">
      <c r="A1933" s="30">
        <f t="shared" si="307"/>
        <v>1</v>
      </c>
      <c r="D1933" s="33">
        <v>1929</v>
      </c>
      <c r="E1933" s="35"/>
      <c r="F1933" s="36"/>
      <c r="G1933" s="36"/>
      <c r="H1933" s="72"/>
      <c r="I1933" s="77"/>
      <c r="J1933" s="81" t="str">
        <f t="shared" si="308"/>
        <v/>
      </c>
      <c r="K1933"/>
      <c r="L1933" s="30">
        <f t="shared" si="309"/>
        <v>0</v>
      </c>
      <c r="M1933" s="30">
        <f t="shared" si="300"/>
        <v>0</v>
      </c>
      <c r="N1933" s="30">
        <f t="shared" si="301"/>
        <v>0</v>
      </c>
      <c r="O1933" s="30">
        <f t="shared" si="302"/>
        <v>0</v>
      </c>
      <c r="P1933" s="30">
        <f t="shared" si="303"/>
        <v>0</v>
      </c>
      <c r="Q1933" s="30">
        <f t="shared" si="304"/>
        <v>0</v>
      </c>
      <c r="R1933" s="30">
        <f t="shared" si="305"/>
        <v>0</v>
      </c>
      <c r="S1933" s="30"/>
      <c r="T1933" s="30"/>
      <c r="U1933" s="30"/>
      <c r="V1933" s="34">
        <f t="shared" si="306"/>
        <v>1</v>
      </c>
    </row>
    <row r="1934" spans="1:22" s="34" customFormat="1" x14ac:dyDescent="0.25">
      <c r="A1934" s="30">
        <f t="shared" si="307"/>
        <v>1</v>
      </c>
      <c r="D1934" s="33">
        <v>1930</v>
      </c>
      <c r="E1934" s="35"/>
      <c r="F1934" s="36"/>
      <c r="G1934" s="36"/>
      <c r="H1934" s="72"/>
      <c r="I1934" s="77"/>
      <c r="J1934" s="81" t="str">
        <f t="shared" si="308"/>
        <v/>
      </c>
      <c r="K1934"/>
      <c r="L1934" s="30">
        <f t="shared" si="309"/>
        <v>0</v>
      </c>
      <c r="M1934" s="30">
        <f t="shared" si="300"/>
        <v>0</v>
      </c>
      <c r="N1934" s="30">
        <f t="shared" si="301"/>
        <v>0</v>
      </c>
      <c r="O1934" s="30">
        <f t="shared" si="302"/>
        <v>0</v>
      </c>
      <c r="P1934" s="30">
        <f t="shared" si="303"/>
        <v>0</v>
      </c>
      <c r="Q1934" s="30">
        <f t="shared" si="304"/>
        <v>0</v>
      </c>
      <c r="R1934" s="30">
        <f t="shared" si="305"/>
        <v>0</v>
      </c>
      <c r="S1934" s="30"/>
      <c r="T1934" s="30"/>
      <c r="U1934" s="30"/>
      <c r="V1934" s="34">
        <f t="shared" si="306"/>
        <v>1</v>
      </c>
    </row>
    <row r="1935" spans="1:22" s="34" customFormat="1" x14ac:dyDescent="0.25">
      <c r="A1935" s="30">
        <f t="shared" si="307"/>
        <v>1</v>
      </c>
      <c r="D1935" s="33">
        <v>1931</v>
      </c>
      <c r="E1935" s="35"/>
      <c r="F1935" s="36"/>
      <c r="G1935" s="36"/>
      <c r="H1935" s="72"/>
      <c r="I1935" s="77"/>
      <c r="J1935" s="81" t="str">
        <f t="shared" si="308"/>
        <v/>
      </c>
      <c r="K1935"/>
      <c r="L1935" s="30">
        <f t="shared" si="309"/>
        <v>0</v>
      </c>
      <c r="M1935" s="30">
        <f t="shared" si="300"/>
        <v>0</v>
      </c>
      <c r="N1935" s="30">
        <f t="shared" si="301"/>
        <v>0</v>
      </c>
      <c r="O1935" s="30">
        <f t="shared" si="302"/>
        <v>0</v>
      </c>
      <c r="P1935" s="30">
        <f t="shared" si="303"/>
        <v>0</v>
      </c>
      <c r="Q1935" s="30">
        <f t="shared" si="304"/>
        <v>0</v>
      </c>
      <c r="R1935" s="30">
        <f t="shared" si="305"/>
        <v>0</v>
      </c>
      <c r="S1935" s="30"/>
      <c r="T1935" s="30"/>
      <c r="U1935" s="30"/>
      <c r="V1935" s="34">
        <f t="shared" si="306"/>
        <v>1</v>
      </c>
    </row>
    <row r="1936" spans="1:22" s="34" customFormat="1" x14ac:dyDescent="0.25">
      <c r="A1936" s="30">
        <f t="shared" si="307"/>
        <v>1</v>
      </c>
      <c r="D1936" s="33">
        <v>1932</v>
      </c>
      <c r="E1936" s="35"/>
      <c r="F1936" s="36"/>
      <c r="G1936" s="36"/>
      <c r="H1936" s="72"/>
      <c r="I1936" s="77"/>
      <c r="J1936" s="81" t="str">
        <f t="shared" si="308"/>
        <v/>
      </c>
      <c r="K1936"/>
      <c r="L1936" s="30">
        <f t="shared" si="309"/>
        <v>0</v>
      </c>
      <c r="M1936" s="30">
        <f t="shared" si="300"/>
        <v>0</v>
      </c>
      <c r="N1936" s="30">
        <f t="shared" si="301"/>
        <v>0</v>
      </c>
      <c r="O1936" s="30">
        <f t="shared" si="302"/>
        <v>0</v>
      </c>
      <c r="P1936" s="30">
        <f t="shared" si="303"/>
        <v>0</v>
      </c>
      <c r="Q1936" s="30">
        <f t="shared" si="304"/>
        <v>0</v>
      </c>
      <c r="R1936" s="30">
        <f t="shared" si="305"/>
        <v>0</v>
      </c>
      <c r="S1936" s="30"/>
      <c r="T1936" s="30"/>
      <c r="U1936" s="30"/>
      <c r="V1936" s="34">
        <f t="shared" si="306"/>
        <v>1</v>
      </c>
    </row>
    <row r="1937" spans="1:22" s="34" customFormat="1" x14ac:dyDescent="0.25">
      <c r="A1937" s="30">
        <f t="shared" si="307"/>
        <v>1</v>
      </c>
      <c r="D1937" s="33">
        <v>1933</v>
      </c>
      <c r="E1937" s="35"/>
      <c r="F1937" s="36"/>
      <c r="G1937" s="36"/>
      <c r="H1937" s="72"/>
      <c r="I1937" s="77"/>
      <c r="J1937" s="81" t="str">
        <f t="shared" si="308"/>
        <v/>
      </c>
      <c r="K1937"/>
      <c r="L1937" s="30">
        <f t="shared" si="309"/>
        <v>0</v>
      </c>
      <c r="M1937" s="30">
        <f t="shared" si="300"/>
        <v>0</v>
      </c>
      <c r="N1937" s="30">
        <f t="shared" si="301"/>
        <v>0</v>
      </c>
      <c r="O1937" s="30">
        <f t="shared" si="302"/>
        <v>0</v>
      </c>
      <c r="P1937" s="30">
        <f t="shared" si="303"/>
        <v>0</v>
      </c>
      <c r="Q1937" s="30">
        <f t="shared" si="304"/>
        <v>0</v>
      </c>
      <c r="R1937" s="30">
        <f t="shared" si="305"/>
        <v>0</v>
      </c>
      <c r="S1937" s="30"/>
      <c r="T1937" s="30"/>
      <c r="U1937" s="30"/>
      <c r="V1937" s="34">
        <f t="shared" si="306"/>
        <v>1</v>
      </c>
    </row>
    <row r="1938" spans="1:22" s="34" customFormat="1" x14ac:dyDescent="0.25">
      <c r="A1938" s="30">
        <f t="shared" si="307"/>
        <v>1</v>
      </c>
      <c r="D1938" s="33">
        <v>1934</v>
      </c>
      <c r="E1938" s="35"/>
      <c r="F1938" s="36"/>
      <c r="G1938" s="36"/>
      <c r="H1938" s="72"/>
      <c r="I1938" s="77"/>
      <c r="J1938" s="81" t="str">
        <f t="shared" si="308"/>
        <v/>
      </c>
      <c r="K1938"/>
      <c r="L1938" s="30">
        <f t="shared" si="309"/>
        <v>0</v>
      </c>
      <c r="M1938" s="30">
        <f t="shared" si="300"/>
        <v>0</v>
      </c>
      <c r="N1938" s="30">
        <f t="shared" si="301"/>
        <v>0</v>
      </c>
      <c r="O1938" s="30">
        <f t="shared" si="302"/>
        <v>0</v>
      </c>
      <c r="P1938" s="30">
        <f t="shared" si="303"/>
        <v>0</v>
      </c>
      <c r="Q1938" s="30">
        <f t="shared" si="304"/>
        <v>0</v>
      </c>
      <c r="R1938" s="30">
        <f t="shared" si="305"/>
        <v>0</v>
      </c>
      <c r="S1938" s="30"/>
      <c r="T1938" s="30"/>
      <c r="U1938" s="30"/>
      <c r="V1938" s="34">
        <f t="shared" si="306"/>
        <v>1</v>
      </c>
    </row>
    <row r="1939" spans="1:22" s="34" customFormat="1" x14ac:dyDescent="0.25">
      <c r="A1939" s="30">
        <f t="shared" si="307"/>
        <v>1</v>
      </c>
      <c r="D1939" s="33">
        <v>1935</v>
      </c>
      <c r="E1939" s="35"/>
      <c r="F1939" s="36"/>
      <c r="G1939" s="36"/>
      <c r="H1939" s="72"/>
      <c r="I1939" s="77"/>
      <c r="J1939" s="81" t="str">
        <f t="shared" si="308"/>
        <v/>
      </c>
      <c r="K1939"/>
      <c r="L1939" s="30">
        <f t="shared" si="309"/>
        <v>0</v>
      </c>
      <c r="M1939" s="30">
        <f t="shared" si="300"/>
        <v>0</v>
      </c>
      <c r="N1939" s="30">
        <f t="shared" si="301"/>
        <v>0</v>
      </c>
      <c r="O1939" s="30">
        <f t="shared" si="302"/>
        <v>0</v>
      </c>
      <c r="P1939" s="30">
        <f t="shared" si="303"/>
        <v>0</v>
      </c>
      <c r="Q1939" s="30">
        <f t="shared" si="304"/>
        <v>0</v>
      </c>
      <c r="R1939" s="30">
        <f t="shared" si="305"/>
        <v>0</v>
      </c>
      <c r="S1939" s="30"/>
      <c r="T1939" s="30"/>
      <c r="U1939" s="30"/>
      <c r="V1939" s="34">
        <f t="shared" si="306"/>
        <v>1</v>
      </c>
    </row>
    <row r="1940" spans="1:22" s="34" customFormat="1" x14ac:dyDescent="0.25">
      <c r="A1940" s="30">
        <f t="shared" si="307"/>
        <v>1</v>
      </c>
      <c r="D1940" s="33">
        <v>1936</v>
      </c>
      <c r="E1940" s="35"/>
      <c r="F1940" s="36"/>
      <c r="G1940" s="36"/>
      <c r="H1940" s="72"/>
      <c r="I1940" s="77"/>
      <c r="J1940" s="81" t="str">
        <f t="shared" si="308"/>
        <v/>
      </c>
      <c r="K1940"/>
      <c r="L1940" s="30">
        <f t="shared" si="309"/>
        <v>0</v>
      </c>
      <c r="M1940" s="30">
        <f t="shared" si="300"/>
        <v>0</v>
      </c>
      <c r="N1940" s="30">
        <f t="shared" si="301"/>
        <v>0</v>
      </c>
      <c r="O1940" s="30">
        <f t="shared" si="302"/>
        <v>0</v>
      </c>
      <c r="P1940" s="30">
        <f t="shared" si="303"/>
        <v>0</v>
      </c>
      <c r="Q1940" s="30">
        <f t="shared" si="304"/>
        <v>0</v>
      </c>
      <c r="R1940" s="30">
        <f t="shared" si="305"/>
        <v>0</v>
      </c>
      <c r="S1940" s="30"/>
      <c r="T1940" s="30"/>
      <c r="U1940" s="30"/>
      <c r="V1940" s="34">
        <f t="shared" si="306"/>
        <v>1</v>
      </c>
    </row>
    <row r="1941" spans="1:22" s="34" customFormat="1" x14ac:dyDescent="0.25">
      <c r="A1941" s="30">
        <f t="shared" si="307"/>
        <v>1</v>
      </c>
      <c r="D1941" s="33">
        <v>1937</v>
      </c>
      <c r="E1941" s="35"/>
      <c r="F1941" s="36"/>
      <c r="G1941" s="36"/>
      <c r="H1941" s="72"/>
      <c r="I1941" s="77"/>
      <c r="J1941" s="81" t="str">
        <f t="shared" si="308"/>
        <v/>
      </c>
      <c r="K1941"/>
      <c r="L1941" s="30">
        <f t="shared" si="309"/>
        <v>0</v>
      </c>
      <c r="M1941" s="30">
        <f t="shared" si="300"/>
        <v>0</v>
      </c>
      <c r="N1941" s="30">
        <f t="shared" si="301"/>
        <v>0</v>
      </c>
      <c r="O1941" s="30">
        <f t="shared" si="302"/>
        <v>0</v>
      </c>
      <c r="P1941" s="30">
        <f t="shared" si="303"/>
        <v>0</v>
      </c>
      <c r="Q1941" s="30">
        <f t="shared" si="304"/>
        <v>0</v>
      </c>
      <c r="R1941" s="30">
        <f t="shared" si="305"/>
        <v>0</v>
      </c>
      <c r="S1941" s="30"/>
      <c r="T1941" s="30"/>
      <c r="U1941" s="30"/>
      <c r="V1941" s="34">
        <f t="shared" si="306"/>
        <v>1</v>
      </c>
    </row>
    <row r="1942" spans="1:22" s="34" customFormat="1" x14ac:dyDescent="0.25">
      <c r="A1942" s="30">
        <f t="shared" si="307"/>
        <v>1</v>
      </c>
      <c r="D1942" s="33">
        <v>1938</v>
      </c>
      <c r="E1942" s="35"/>
      <c r="F1942" s="36"/>
      <c r="G1942" s="36"/>
      <c r="H1942" s="72"/>
      <c r="I1942" s="77"/>
      <c r="J1942" s="81" t="str">
        <f t="shared" si="308"/>
        <v/>
      </c>
      <c r="K1942"/>
      <c r="L1942" s="30">
        <f t="shared" si="309"/>
        <v>0</v>
      </c>
      <c r="M1942" s="30">
        <f t="shared" si="300"/>
        <v>0</v>
      </c>
      <c r="N1942" s="30">
        <f t="shared" si="301"/>
        <v>0</v>
      </c>
      <c r="O1942" s="30">
        <f t="shared" si="302"/>
        <v>0</v>
      </c>
      <c r="P1942" s="30">
        <f t="shared" si="303"/>
        <v>0</v>
      </c>
      <c r="Q1942" s="30">
        <f t="shared" si="304"/>
        <v>0</v>
      </c>
      <c r="R1942" s="30">
        <f t="shared" si="305"/>
        <v>0</v>
      </c>
      <c r="S1942" s="30"/>
      <c r="T1942" s="30"/>
      <c r="U1942" s="30"/>
      <c r="V1942" s="34">
        <f t="shared" si="306"/>
        <v>1</v>
      </c>
    </row>
    <row r="1943" spans="1:22" s="34" customFormat="1" x14ac:dyDescent="0.25">
      <c r="A1943" s="30">
        <f t="shared" si="307"/>
        <v>1</v>
      </c>
      <c r="D1943" s="33">
        <v>1939</v>
      </c>
      <c r="E1943" s="35"/>
      <c r="F1943" s="36"/>
      <c r="G1943" s="36"/>
      <c r="H1943" s="72"/>
      <c r="I1943" s="77"/>
      <c r="J1943" s="81" t="str">
        <f t="shared" si="308"/>
        <v/>
      </c>
      <c r="K1943"/>
      <c r="L1943" s="30">
        <f t="shared" si="309"/>
        <v>0</v>
      </c>
      <c r="M1943" s="30">
        <f t="shared" si="300"/>
        <v>0</v>
      </c>
      <c r="N1943" s="30">
        <f t="shared" si="301"/>
        <v>0</v>
      </c>
      <c r="O1943" s="30">
        <f t="shared" si="302"/>
        <v>0</v>
      </c>
      <c r="P1943" s="30">
        <f t="shared" si="303"/>
        <v>0</v>
      </c>
      <c r="Q1943" s="30">
        <f t="shared" si="304"/>
        <v>0</v>
      </c>
      <c r="R1943" s="30">
        <f t="shared" si="305"/>
        <v>0</v>
      </c>
      <c r="S1943" s="30"/>
      <c r="T1943" s="30"/>
      <c r="U1943" s="30"/>
      <c r="V1943" s="34">
        <f t="shared" si="306"/>
        <v>1</v>
      </c>
    </row>
    <row r="1944" spans="1:22" s="34" customFormat="1" x14ac:dyDescent="0.25">
      <c r="A1944" s="30">
        <f t="shared" si="307"/>
        <v>1</v>
      </c>
      <c r="D1944" s="33">
        <v>1940</v>
      </c>
      <c r="E1944" s="35"/>
      <c r="F1944" s="36"/>
      <c r="G1944" s="36"/>
      <c r="H1944" s="72"/>
      <c r="I1944" s="77"/>
      <c r="J1944" s="81" t="str">
        <f t="shared" si="308"/>
        <v/>
      </c>
      <c r="K1944"/>
      <c r="L1944" s="30">
        <f t="shared" si="309"/>
        <v>0</v>
      </c>
      <c r="M1944" s="30">
        <f t="shared" si="300"/>
        <v>0</v>
      </c>
      <c r="N1944" s="30">
        <f t="shared" si="301"/>
        <v>0</v>
      </c>
      <c r="O1944" s="30">
        <f t="shared" si="302"/>
        <v>0</v>
      </c>
      <c r="P1944" s="30">
        <f t="shared" si="303"/>
        <v>0</v>
      </c>
      <c r="Q1944" s="30">
        <f t="shared" si="304"/>
        <v>0</v>
      </c>
      <c r="R1944" s="30">
        <f t="shared" si="305"/>
        <v>0</v>
      </c>
      <c r="S1944" s="30"/>
      <c r="T1944" s="30"/>
      <c r="U1944" s="30"/>
      <c r="V1944" s="34">
        <f t="shared" si="306"/>
        <v>1</v>
      </c>
    </row>
    <row r="1945" spans="1:22" s="34" customFormat="1" x14ac:dyDescent="0.25">
      <c r="A1945" s="30">
        <f t="shared" si="307"/>
        <v>1</v>
      </c>
      <c r="D1945" s="33">
        <v>1941</v>
      </c>
      <c r="E1945" s="35"/>
      <c r="F1945" s="36"/>
      <c r="G1945" s="36"/>
      <c r="H1945" s="72"/>
      <c r="I1945" s="77"/>
      <c r="J1945" s="81" t="str">
        <f t="shared" si="308"/>
        <v/>
      </c>
      <c r="K1945"/>
      <c r="L1945" s="30">
        <f t="shared" si="309"/>
        <v>0</v>
      </c>
      <c r="M1945" s="30">
        <f t="shared" si="300"/>
        <v>0</v>
      </c>
      <c r="N1945" s="30">
        <f t="shared" si="301"/>
        <v>0</v>
      </c>
      <c r="O1945" s="30">
        <f t="shared" si="302"/>
        <v>0</v>
      </c>
      <c r="P1945" s="30">
        <f t="shared" si="303"/>
        <v>0</v>
      </c>
      <c r="Q1945" s="30">
        <f t="shared" si="304"/>
        <v>0</v>
      </c>
      <c r="R1945" s="30">
        <f t="shared" si="305"/>
        <v>0</v>
      </c>
      <c r="S1945" s="30"/>
      <c r="T1945" s="30"/>
      <c r="U1945" s="30"/>
      <c r="V1945" s="34">
        <f t="shared" si="306"/>
        <v>1</v>
      </c>
    </row>
    <row r="1946" spans="1:22" s="34" customFormat="1" x14ac:dyDescent="0.25">
      <c r="A1946" s="30">
        <f t="shared" si="307"/>
        <v>1</v>
      </c>
      <c r="D1946" s="33">
        <v>1942</v>
      </c>
      <c r="E1946" s="35"/>
      <c r="F1946" s="36"/>
      <c r="G1946" s="36"/>
      <c r="H1946" s="72"/>
      <c r="I1946" s="77"/>
      <c r="J1946" s="81" t="str">
        <f t="shared" si="308"/>
        <v/>
      </c>
      <c r="K1946"/>
      <c r="L1946" s="30">
        <f t="shared" si="309"/>
        <v>0</v>
      </c>
      <c r="M1946" s="30">
        <f t="shared" si="300"/>
        <v>0</v>
      </c>
      <c r="N1946" s="30">
        <f t="shared" si="301"/>
        <v>0</v>
      </c>
      <c r="O1946" s="30">
        <f t="shared" si="302"/>
        <v>0</v>
      </c>
      <c r="P1946" s="30">
        <f t="shared" si="303"/>
        <v>0</v>
      </c>
      <c r="Q1946" s="30">
        <f t="shared" si="304"/>
        <v>0</v>
      </c>
      <c r="R1946" s="30">
        <f t="shared" si="305"/>
        <v>0</v>
      </c>
      <c r="S1946" s="30"/>
      <c r="T1946" s="30"/>
      <c r="U1946" s="30"/>
      <c r="V1946" s="34">
        <f t="shared" si="306"/>
        <v>1</v>
      </c>
    </row>
    <row r="1947" spans="1:22" s="34" customFormat="1" x14ac:dyDescent="0.25">
      <c r="A1947" s="30">
        <f t="shared" si="307"/>
        <v>1</v>
      </c>
      <c r="D1947" s="33">
        <v>1943</v>
      </c>
      <c r="E1947" s="35"/>
      <c r="F1947" s="36"/>
      <c r="G1947" s="36"/>
      <c r="H1947" s="72"/>
      <c r="I1947" s="77"/>
      <c r="J1947" s="81" t="str">
        <f t="shared" si="308"/>
        <v/>
      </c>
      <c r="K1947"/>
      <c r="L1947" s="30">
        <f t="shared" si="309"/>
        <v>0</v>
      </c>
      <c r="M1947" s="30">
        <f t="shared" si="300"/>
        <v>0</v>
      </c>
      <c r="N1947" s="30">
        <f t="shared" si="301"/>
        <v>0</v>
      </c>
      <c r="O1947" s="30">
        <f t="shared" si="302"/>
        <v>0</v>
      </c>
      <c r="P1947" s="30">
        <f t="shared" si="303"/>
        <v>0</v>
      </c>
      <c r="Q1947" s="30">
        <f t="shared" si="304"/>
        <v>0</v>
      </c>
      <c r="R1947" s="30">
        <f t="shared" si="305"/>
        <v>0</v>
      </c>
      <c r="S1947" s="30"/>
      <c r="T1947" s="30"/>
      <c r="U1947" s="30"/>
      <c r="V1947" s="34">
        <f t="shared" si="306"/>
        <v>1</v>
      </c>
    </row>
    <row r="1948" spans="1:22" s="34" customFormat="1" x14ac:dyDescent="0.25">
      <c r="A1948" s="30">
        <f t="shared" si="307"/>
        <v>1</v>
      </c>
      <c r="D1948" s="33">
        <v>1944</v>
      </c>
      <c r="E1948" s="35"/>
      <c r="F1948" s="36"/>
      <c r="G1948" s="36"/>
      <c r="H1948" s="72"/>
      <c r="I1948" s="77"/>
      <c r="J1948" s="81" t="str">
        <f t="shared" si="308"/>
        <v/>
      </c>
      <c r="K1948"/>
      <c r="L1948" s="30">
        <f t="shared" si="309"/>
        <v>0</v>
      </c>
      <c r="M1948" s="30">
        <f t="shared" si="300"/>
        <v>0</v>
      </c>
      <c r="N1948" s="30">
        <f t="shared" si="301"/>
        <v>0</v>
      </c>
      <c r="O1948" s="30">
        <f t="shared" si="302"/>
        <v>0</v>
      </c>
      <c r="P1948" s="30">
        <f t="shared" si="303"/>
        <v>0</v>
      </c>
      <c r="Q1948" s="30">
        <f t="shared" si="304"/>
        <v>0</v>
      </c>
      <c r="R1948" s="30">
        <f t="shared" si="305"/>
        <v>0</v>
      </c>
      <c r="S1948" s="30"/>
      <c r="T1948" s="30"/>
      <c r="U1948" s="30"/>
      <c r="V1948" s="34">
        <f t="shared" si="306"/>
        <v>1</v>
      </c>
    </row>
    <row r="1949" spans="1:22" s="34" customFormat="1" x14ac:dyDescent="0.25">
      <c r="A1949" s="30">
        <f t="shared" si="307"/>
        <v>1</v>
      </c>
      <c r="D1949" s="33">
        <v>1945</v>
      </c>
      <c r="E1949" s="35"/>
      <c r="F1949" s="36"/>
      <c r="G1949" s="36"/>
      <c r="H1949" s="72"/>
      <c r="I1949" s="77"/>
      <c r="J1949" s="81" t="str">
        <f t="shared" si="308"/>
        <v/>
      </c>
      <c r="K1949"/>
      <c r="L1949" s="30">
        <f t="shared" si="309"/>
        <v>0</v>
      </c>
      <c r="M1949" s="30">
        <f t="shared" si="300"/>
        <v>0</v>
      </c>
      <c r="N1949" s="30">
        <f t="shared" si="301"/>
        <v>0</v>
      </c>
      <c r="O1949" s="30">
        <f t="shared" si="302"/>
        <v>0</v>
      </c>
      <c r="P1949" s="30">
        <f t="shared" si="303"/>
        <v>0</v>
      </c>
      <c r="Q1949" s="30">
        <f t="shared" si="304"/>
        <v>0</v>
      </c>
      <c r="R1949" s="30">
        <f t="shared" si="305"/>
        <v>0</v>
      </c>
      <c r="S1949" s="30"/>
      <c r="T1949" s="30"/>
      <c r="U1949" s="30"/>
      <c r="V1949" s="34">
        <f t="shared" si="306"/>
        <v>1</v>
      </c>
    </row>
    <row r="1950" spans="1:22" s="34" customFormat="1" x14ac:dyDescent="0.25">
      <c r="A1950" s="30">
        <f t="shared" si="307"/>
        <v>1</v>
      </c>
      <c r="D1950" s="33">
        <v>1946</v>
      </c>
      <c r="E1950" s="35"/>
      <c r="F1950" s="36"/>
      <c r="G1950" s="36"/>
      <c r="H1950" s="72"/>
      <c r="I1950" s="77"/>
      <c r="J1950" s="81" t="str">
        <f t="shared" si="308"/>
        <v/>
      </c>
      <c r="K1950"/>
      <c r="L1950" s="30">
        <f t="shared" si="309"/>
        <v>0</v>
      </c>
      <c r="M1950" s="30">
        <f t="shared" si="300"/>
        <v>0</v>
      </c>
      <c r="N1950" s="30">
        <f t="shared" si="301"/>
        <v>0</v>
      </c>
      <c r="O1950" s="30">
        <f t="shared" si="302"/>
        <v>0</v>
      </c>
      <c r="P1950" s="30">
        <f t="shared" si="303"/>
        <v>0</v>
      </c>
      <c r="Q1950" s="30">
        <f t="shared" si="304"/>
        <v>0</v>
      </c>
      <c r="R1950" s="30">
        <f t="shared" si="305"/>
        <v>0</v>
      </c>
      <c r="S1950" s="30"/>
      <c r="T1950" s="30"/>
      <c r="U1950" s="30"/>
      <c r="V1950" s="34">
        <f t="shared" si="306"/>
        <v>1</v>
      </c>
    </row>
    <row r="1951" spans="1:22" s="34" customFormat="1" x14ac:dyDescent="0.25">
      <c r="A1951" s="30">
        <f t="shared" si="307"/>
        <v>1</v>
      </c>
      <c r="D1951" s="33">
        <v>1947</v>
      </c>
      <c r="E1951" s="35"/>
      <c r="F1951" s="36"/>
      <c r="G1951" s="36"/>
      <c r="H1951" s="72"/>
      <c r="I1951" s="77"/>
      <c r="J1951" s="81" t="str">
        <f t="shared" si="308"/>
        <v/>
      </c>
      <c r="K1951"/>
      <c r="L1951" s="30">
        <f t="shared" si="309"/>
        <v>0</v>
      </c>
      <c r="M1951" s="30">
        <f t="shared" si="300"/>
        <v>0</v>
      </c>
      <c r="N1951" s="30">
        <f t="shared" si="301"/>
        <v>0</v>
      </c>
      <c r="O1951" s="30">
        <f t="shared" si="302"/>
        <v>0</v>
      </c>
      <c r="P1951" s="30">
        <f t="shared" si="303"/>
        <v>0</v>
      </c>
      <c r="Q1951" s="30">
        <f t="shared" si="304"/>
        <v>0</v>
      </c>
      <c r="R1951" s="30">
        <f t="shared" si="305"/>
        <v>0</v>
      </c>
      <c r="S1951" s="30"/>
      <c r="T1951" s="30"/>
      <c r="U1951" s="30"/>
      <c r="V1951" s="34">
        <f t="shared" si="306"/>
        <v>1</v>
      </c>
    </row>
    <row r="1952" spans="1:22" s="34" customFormat="1" x14ac:dyDescent="0.25">
      <c r="A1952" s="30">
        <f t="shared" si="307"/>
        <v>1</v>
      </c>
      <c r="D1952" s="33">
        <v>1948</v>
      </c>
      <c r="E1952" s="35"/>
      <c r="F1952" s="36"/>
      <c r="G1952" s="36"/>
      <c r="H1952" s="72"/>
      <c r="I1952" s="77"/>
      <c r="J1952" s="81" t="str">
        <f t="shared" si="308"/>
        <v/>
      </c>
      <c r="K1952"/>
      <c r="L1952" s="30">
        <f t="shared" si="309"/>
        <v>0</v>
      </c>
      <c r="M1952" s="30">
        <f t="shared" si="300"/>
        <v>0</v>
      </c>
      <c r="N1952" s="30">
        <f t="shared" si="301"/>
        <v>0</v>
      </c>
      <c r="O1952" s="30">
        <f t="shared" si="302"/>
        <v>0</v>
      </c>
      <c r="P1952" s="30">
        <f t="shared" si="303"/>
        <v>0</v>
      </c>
      <c r="Q1952" s="30">
        <f t="shared" si="304"/>
        <v>0</v>
      </c>
      <c r="R1952" s="30">
        <f t="shared" si="305"/>
        <v>0</v>
      </c>
      <c r="S1952" s="30"/>
      <c r="T1952" s="30"/>
      <c r="U1952" s="30"/>
      <c r="V1952" s="34">
        <f t="shared" si="306"/>
        <v>1</v>
      </c>
    </row>
    <row r="1953" spans="1:22" s="34" customFormat="1" x14ac:dyDescent="0.25">
      <c r="A1953" s="30">
        <f t="shared" si="307"/>
        <v>1</v>
      </c>
      <c r="D1953" s="33">
        <v>1949</v>
      </c>
      <c r="E1953" s="35"/>
      <c r="F1953" s="36"/>
      <c r="G1953" s="36"/>
      <c r="H1953" s="72"/>
      <c r="I1953" s="77"/>
      <c r="J1953" s="81" t="str">
        <f t="shared" si="308"/>
        <v/>
      </c>
      <c r="K1953"/>
      <c r="L1953" s="30">
        <f t="shared" si="309"/>
        <v>0</v>
      </c>
      <c r="M1953" s="30">
        <f t="shared" si="300"/>
        <v>0</v>
      </c>
      <c r="N1953" s="30">
        <f t="shared" si="301"/>
        <v>0</v>
      </c>
      <c r="O1953" s="30">
        <f t="shared" si="302"/>
        <v>0</v>
      </c>
      <c r="P1953" s="30">
        <f t="shared" si="303"/>
        <v>0</v>
      </c>
      <c r="Q1953" s="30">
        <f t="shared" si="304"/>
        <v>0</v>
      </c>
      <c r="R1953" s="30">
        <f t="shared" si="305"/>
        <v>0</v>
      </c>
      <c r="S1953" s="30"/>
      <c r="T1953" s="30"/>
      <c r="U1953" s="30"/>
      <c r="V1953" s="34">
        <f t="shared" si="306"/>
        <v>1</v>
      </c>
    </row>
    <row r="1954" spans="1:22" s="34" customFormat="1" x14ac:dyDescent="0.25">
      <c r="A1954" s="30">
        <f t="shared" si="307"/>
        <v>1</v>
      </c>
      <c r="D1954" s="33">
        <v>1950</v>
      </c>
      <c r="E1954" s="35"/>
      <c r="F1954" s="36"/>
      <c r="G1954" s="36"/>
      <c r="H1954" s="72"/>
      <c r="I1954" s="77"/>
      <c r="J1954" s="81" t="str">
        <f t="shared" si="308"/>
        <v/>
      </c>
      <c r="K1954"/>
      <c r="L1954" s="30">
        <f t="shared" si="309"/>
        <v>0</v>
      </c>
      <c r="M1954" s="30">
        <f t="shared" si="300"/>
        <v>0</v>
      </c>
      <c r="N1954" s="30">
        <f t="shared" si="301"/>
        <v>0</v>
      </c>
      <c r="O1954" s="30">
        <f t="shared" si="302"/>
        <v>0</v>
      </c>
      <c r="P1954" s="30">
        <f t="shared" si="303"/>
        <v>0</v>
      </c>
      <c r="Q1954" s="30">
        <f t="shared" si="304"/>
        <v>0</v>
      </c>
      <c r="R1954" s="30">
        <f t="shared" si="305"/>
        <v>0</v>
      </c>
      <c r="S1954" s="30"/>
      <c r="T1954" s="30"/>
      <c r="U1954" s="30"/>
      <c r="V1954" s="34">
        <f t="shared" si="306"/>
        <v>1</v>
      </c>
    </row>
    <row r="1955" spans="1:22" s="34" customFormat="1" x14ac:dyDescent="0.25">
      <c r="A1955" s="30">
        <f t="shared" si="307"/>
        <v>1</v>
      </c>
      <c r="D1955" s="33">
        <v>1951</v>
      </c>
      <c r="E1955" s="35"/>
      <c r="F1955" s="36"/>
      <c r="G1955" s="36"/>
      <c r="H1955" s="72"/>
      <c r="I1955" s="77"/>
      <c r="J1955" s="81" t="str">
        <f t="shared" si="308"/>
        <v/>
      </c>
      <c r="K1955"/>
      <c r="L1955" s="30">
        <f t="shared" si="309"/>
        <v>0</v>
      </c>
      <c r="M1955" s="30">
        <f t="shared" si="300"/>
        <v>0</v>
      </c>
      <c r="N1955" s="30">
        <f t="shared" si="301"/>
        <v>0</v>
      </c>
      <c r="O1955" s="30">
        <f t="shared" si="302"/>
        <v>0</v>
      </c>
      <c r="P1955" s="30">
        <f t="shared" si="303"/>
        <v>0</v>
      </c>
      <c r="Q1955" s="30">
        <f t="shared" si="304"/>
        <v>0</v>
      </c>
      <c r="R1955" s="30">
        <f t="shared" si="305"/>
        <v>0</v>
      </c>
      <c r="S1955" s="30"/>
      <c r="T1955" s="30"/>
      <c r="U1955" s="30"/>
      <c r="V1955" s="34">
        <f t="shared" si="306"/>
        <v>1</v>
      </c>
    </row>
    <row r="1956" spans="1:22" s="34" customFormat="1" x14ac:dyDescent="0.25">
      <c r="A1956" s="30">
        <f t="shared" si="307"/>
        <v>1</v>
      </c>
      <c r="D1956" s="33">
        <v>1952</v>
      </c>
      <c r="E1956" s="35"/>
      <c r="F1956" s="36"/>
      <c r="G1956" s="36"/>
      <c r="H1956" s="72"/>
      <c r="I1956" s="77"/>
      <c r="J1956" s="81" t="str">
        <f t="shared" si="308"/>
        <v/>
      </c>
      <c r="K1956"/>
      <c r="L1956" s="30">
        <f t="shared" si="309"/>
        <v>0</v>
      </c>
      <c r="M1956" s="30">
        <f t="shared" si="300"/>
        <v>0</v>
      </c>
      <c r="N1956" s="30">
        <f t="shared" si="301"/>
        <v>0</v>
      </c>
      <c r="O1956" s="30">
        <f t="shared" si="302"/>
        <v>0</v>
      </c>
      <c r="P1956" s="30">
        <f t="shared" si="303"/>
        <v>0</v>
      </c>
      <c r="Q1956" s="30">
        <f t="shared" si="304"/>
        <v>0</v>
      </c>
      <c r="R1956" s="30">
        <f t="shared" si="305"/>
        <v>0</v>
      </c>
      <c r="S1956" s="30"/>
      <c r="T1956" s="30"/>
      <c r="U1956" s="30"/>
      <c r="V1956" s="34">
        <f t="shared" si="306"/>
        <v>1</v>
      </c>
    </row>
    <row r="1957" spans="1:22" s="34" customFormat="1" x14ac:dyDescent="0.25">
      <c r="A1957" s="30">
        <f t="shared" si="307"/>
        <v>1</v>
      </c>
      <c r="D1957" s="33">
        <v>1953</v>
      </c>
      <c r="E1957" s="35"/>
      <c r="F1957" s="36"/>
      <c r="G1957" s="36"/>
      <c r="H1957" s="72"/>
      <c r="I1957" s="77"/>
      <c r="J1957" s="81" t="str">
        <f t="shared" si="308"/>
        <v/>
      </c>
      <c r="K1957"/>
      <c r="L1957" s="30">
        <f t="shared" si="309"/>
        <v>0</v>
      </c>
      <c r="M1957" s="30">
        <f t="shared" si="300"/>
        <v>0</v>
      </c>
      <c r="N1957" s="30">
        <f t="shared" si="301"/>
        <v>0</v>
      </c>
      <c r="O1957" s="30">
        <f t="shared" si="302"/>
        <v>0</v>
      </c>
      <c r="P1957" s="30">
        <f t="shared" si="303"/>
        <v>0</v>
      </c>
      <c r="Q1957" s="30">
        <f t="shared" si="304"/>
        <v>0</v>
      </c>
      <c r="R1957" s="30">
        <f t="shared" si="305"/>
        <v>0</v>
      </c>
      <c r="S1957" s="30"/>
      <c r="T1957" s="30"/>
      <c r="U1957" s="30"/>
      <c r="V1957" s="34">
        <f t="shared" si="306"/>
        <v>1</v>
      </c>
    </row>
    <row r="1958" spans="1:22" s="34" customFormat="1" x14ac:dyDescent="0.25">
      <c r="A1958" s="30">
        <f t="shared" si="307"/>
        <v>1</v>
      </c>
      <c r="D1958" s="33">
        <v>1954</v>
      </c>
      <c r="E1958" s="35"/>
      <c r="F1958" s="36"/>
      <c r="G1958" s="36"/>
      <c r="H1958" s="72"/>
      <c r="I1958" s="77"/>
      <c r="J1958" s="81" t="str">
        <f t="shared" si="308"/>
        <v/>
      </c>
      <c r="K1958"/>
      <c r="L1958" s="30">
        <f t="shared" si="309"/>
        <v>0</v>
      </c>
      <c r="M1958" s="30">
        <f t="shared" si="300"/>
        <v>0</v>
      </c>
      <c r="N1958" s="30">
        <f t="shared" si="301"/>
        <v>0</v>
      </c>
      <c r="O1958" s="30">
        <f t="shared" si="302"/>
        <v>0</v>
      </c>
      <c r="P1958" s="30">
        <f t="shared" si="303"/>
        <v>0</v>
      </c>
      <c r="Q1958" s="30">
        <f t="shared" si="304"/>
        <v>0</v>
      </c>
      <c r="R1958" s="30">
        <f t="shared" si="305"/>
        <v>0</v>
      </c>
      <c r="S1958" s="30"/>
      <c r="T1958" s="30"/>
      <c r="U1958" s="30"/>
      <c r="V1958" s="34">
        <f t="shared" si="306"/>
        <v>1</v>
      </c>
    </row>
    <row r="1959" spans="1:22" s="34" customFormat="1" x14ac:dyDescent="0.25">
      <c r="A1959" s="30">
        <f t="shared" si="307"/>
        <v>1</v>
      </c>
      <c r="D1959" s="33">
        <v>1955</v>
      </c>
      <c r="E1959" s="35"/>
      <c r="F1959" s="36"/>
      <c r="G1959" s="36"/>
      <c r="H1959" s="72"/>
      <c r="I1959" s="77"/>
      <c r="J1959" s="81" t="str">
        <f t="shared" si="308"/>
        <v/>
      </c>
      <c r="K1959"/>
      <c r="L1959" s="30">
        <f t="shared" si="309"/>
        <v>0</v>
      </c>
      <c r="M1959" s="30">
        <f t="shared" si="300"/>
        <v>0</v>
      </c>
      <c r="N1959" s="30">
        <f t="shared" si="301"/>
        <v>0</v>
      </c>
      <c r="O1959" s="30">
        <f t="shared" si="302"/>
        <v>0</v>
      </c>
      <c r="P1959" s="30">
        <f t="shared" si="303"/>
        <v>0</v>
      </c>
      <c r="Q1959" s="30">
        <f t="shared" si="304"/>
        <v>0</v>
      </c>
      <c r="R1959" s="30">
        <f t="shared" si="305"/>
        <v>0</v>
      </c>
      <c r="S1959" s="30"/>
      <c r="T1959" s="30"/>
      <c r="U1959" s="30"/>
      <c r="V1959" s="34">
        <f t="shared" si="306"/>
        <v>1</v>
      </c>
    </row>
    <row r="1960" spans="1:22" s="34" customFormat="1" x14ac:dyDescent="0.25">
      <c r="A1960" s="30">
        <f t="shared" si="307"/>
        <v>1</v>
      </c>
      <c r="D1960" s="33">
        <v>1956</v>
      </c>
      <c r="E1960" s="35"/>
      <c r="F1960" s="36"/>
      <c r="G1960" s="36"/>
      <c r="H1960" s="72"/>
      <c r="I1960" s="77"/>
      <c r="J1960" s="81" t="str">
        <f t="shared" si="308"/>
        <v/>
      </c>
      <c r="K1960"/>
      <c r="L1960" s="30">
        <f t="shared" si="309"/>
        <v>0</v>
      </c>
      <c r="M1960" s="30">
        <f t="shared" si="300"/>
        <v>0</v>
      </c>
      <c r="N1960" s="30">
        <f t="shared" si="301"/>
        <v>0</v>
      </c>
      <c r="O1960" s="30">
        <f t="shared" si="302"/>
        <v>0</v>
      </c>
      <c r="P1960" s="30">
        <f t="shared" si="303"/>
        <v>0</v>
      </c>
      <c r="Q1960" s="30">
        <f t="shared" si="304"/>
        <v>0</v>
      </c>
      <c r="R1960" s="30">
        <f t="shared" si="305"/>
        <v>0</v>
      </c>
      <c r="S1960" s="30"/>
      <c r="T1960" s="30"/>
      <c r="U1960" s="30"/>
      <c r="V1960" s="34">
        <f t="shared" si="306"/>
        <v>1</v>
      </c>
    </row>
    <row r="1961" spans="1:22" s="34" customFormat="1" x14ac:dyDescent="0.25">
      <c r="A1961" s="30">
        <f t="shared" si="307"/>
        <v>1</v>
      </c>
      <c r="D1961" s="33">
        <v>1957</v>
      </c>
      <c r="E1961" s="35"/>
      <c r="F1961" s="36"/>
      <c r="G1961" s="36"/>
      <c r="H1961" s="72"/>
      <c r="I1961" s="77"/>
      <c r="J1961" s="81" t="str">
        <f t="shared" si="308"/>
        <v/>
      </c>
      <c r="K1961"/>
      <c r="L1961" s="30">
        <f t="shared" si="309"/>
        <v>0</v>
      </c>
      <c r="M1961" s="30">
        <f t="shared" si="300"/>
        <v>0</v>
      </c>
      <c r="N1961" s="30">
        <f t="shared" si="301"/>
        <v>0</v>
      </c>
      <c r="O1961" s="30">
        <f t="shared" si="302"/>
        <v>0</v>
      </c>
      <c r="P1961" s="30">
        <f t="shared" si="303"/>
        <v>0</v>
      </c>
      <c r="Q1961" s="30">
        <f t="shared" si="304"/>
        <v>0</v>
      </c>
      <c r="R1961" s="30">
        <f t="shared" si="305"/>
        <v>0</v>
      </c>
      <c r="S1961" s="30"/>
      <c r="T1961" s="30"/>
      <c r="U1961" s="30"/>
      <c r="V1961" s="34">
        <f t="shared" si="306"/>
        <v>1</v>
      </c>
    </row>
    <row r="1962" spans="1:22" s="34" customFormat="1" x14ac:dyDescent="0.25">
      <c r="A1962" s="30">
        <f t="shared" si="307"/>
        <v>1</v>
      </c>
      <c r="D1962" s="33">
        <v>1958</v>
      </c>
      <c r="E1962" s="35"/>
      <c r="F1962" s="36"/>
      <c r="G1962" s="36"/>
      <c r="H1962" s="72"/>
      <c r="I1962" s="77"/>
      <c r="J1962" s="81" t="str">
        <f t="shared" si="308"/>
        <v/>
      </c>
      <c r="K1962"/>
      <c r="L1962" s="30">
        <f t="shared" si="309"/>
        <v>0</v>
      </c>
      <c r="M1962" s="30">
        <f t="shared" si="300"/>
        <v>0</v>
      </c>
      <c r="N1962" s="30">
        <f t="shared" si="301"/>
        <v>0</v>
      </c>
      <c r="O1962" s="30">
        <f t="shared" si="302"/>
        <v>0</v>
      </c>
      <c r="P1962" s="30">
        <f t="shared" si="303"/>
        <v>0</v>
      </c>
      <c r="Q1962" s="30">
        <f t="shared" si="304"/>
        <v>0</v>
      </c>
      <c r="R1962" s="30">
        <f t="shared" si="305"/>
        <v>0</v>
      </c>
      <c r="S1962" s="30"/>
      <c r="T1962" s="30"/>
      <c r="U1962" s="30"/>
      <c r="V1962" s="34">
        <f t="shared" si="306"/>
        <v>1</v>
      </c>
    </row>
    <row r="1963" spans="1:22" s="34" customFormat="1" x14ac:dyDescent="0.25">
      <c r="A1963" s="30">
        <f t="shared" si="307"/>
        <v>1</v>
      </c>
      <c r="D1963" s="33">
        <v>1959</v>
      </c>
      <c r="E1963" s="35"/>
      <c r="F1963" s="36"/>
      <c r="G1963" s="36"/>
      <c r="H1963" s="72"/>
      <c r="I1963" s="77"/>
      <c r="J1963" s="81" t="str">
        <f t="shared" si="308"/>
        <v/>
      </c>
      <c r="K1963"/>
      <c r="L1963" s="30">
        <f t="shared" si="309"/>
        <v>0</v>
      </c>
      <c r="M1963" s="30">
        <f t="shared" si="300"/>
        <v>0</v>
      </c>
      <c r="N1963" s="30">
        <f t="shared" si="301"/>
        <v>0</v>
      </c>
      <c r="O1963" s="30">
        <f t="shared" si="302"/>
        <v>0</v>
      </c>
      <c r="P1963" s="30">
        <f t="shared" si="303"/>
        <v>0</v>
      </c>
      <c r="Q1963" s="30">
        <f t="shared" si="304"/>
        <v>0</v>
      </c>
      <c r="R1963" s="30">
        <f t="shared" si="305"/>
        <v>0</v>
      </c>
      <c r="S1963" s="30"/>
      <c r="T1963" s="30"/>
      <c r="U1963" s="30"/>
      <c r="V1963" s="34">
        <f t="shared" si="306"/>
        <v>1</v>
      </c>
    </row>
    <row r="1964" spans="1:22" s="34" customFormat="1" x14ac:dyDescent="0.25">
      <c r="A1964" s="30">
        <f t="shared" si="307"/>
        <v>1</v>
      </c>
      <c r="D1964" s="33">
        <v>1960</v>
      </c>
      <c r="E1964" s="35"/>
      <c r="F1964" s="36"/>
      <c r="G1964" s="36"/>
      <c r="H1964" s="72"/>
      <c r="I1964" s="77"/>
      <c r="J1964" s="81" t="str">
        <f t="shared" si="308"/>
        <v/>
      </c>
      <c r="K1964"/>
      <c r="L1964" s="30">
        <f t="shared" si="309"/>
        <v>0</v>
      </c>
      <c r="M1964" s="30">
        <f t="shared" si="300"/>
        <v>0</v>
      </c>
      <c r="N1964" s="30">
        <f t="shared" si="301"/>
        <v>0</v>
      </c>
      <c r="O1964" s="30">
        <f t="shared" si="302"/>
        <v>0</v>
      </c>
      <c r="P1964" s="30">
        <f t="shared" si="303"/>
        <v>0</v>
      </c>
      <c r="Q1964" s="30">
        <f t="shared" si="304"/>
        <v>0</v>
      </c>
      <c r="R1964" s="30">
        <f t="shared" si="305"/>
        <v>0</v>
      </c>
      <c r="S1964" s="30"/>
      <c r="T1964" s="30"/>
      <c r="U1964" s="30"/>
      <c r="V1964" s="34">
        <f t="shared" si="306"/>
        <v>1</v>
      </c>
    </row>
    <row r="1965" spans="1:22" s="34" customFormat="1" x14ac:dyDescent="0.25">
      <c r="A1965" s="30">
        <f t="shared" si="307"/>
        <v>1</v>
      </c>
      <c r="D1965" s="33">
        <v>1961</v>
      </c>
      <c r="E1965" s="35"/>
      <c r="F1965" s="36"/>
      <c r="G1965" s="36"/>
      <c r="H1965" s="72"/>
      <c r="I1965" s="77"/>
      <c r="J1965" s="81" t="str">
        <f t="shared" si="308"/>
        <v/>
      </c>
      <c r="K1965"/>
      <c r="L1965" s="30">
        <f t="shared" si="309"/>
        <v>0</v>
      </c>
      <c r="M1965" s="30">
        <f t="shared" si="300"/>
        <v>0</v>
      </c>
      <c r="N1965" s="30">
        <f t="shared" si="301"/>
        <v>0</v>
      </c>
      <c r="O1965" s="30">
        <f t="shared" si="302"/>
        <v>0</v>
      </c>
      <c r="P1965" s="30">
        <f t="shared" si="303"/>
        <v>0</v>
      </c>
      <c r="Q1965" s="30">
        <f t="shared" si="304"/>
        <v>0</v>
      </c>
      <c r="R1965" s="30">
        <f t="shared" si="305"/>
        <v>0</v>
      </c>
      <c r="S1965" s="30"/>
      <c r="T1965" s="30"/>
      <c r="U1965" s="30"/>
      <c r="V1965" s="34">
        <f t="shared" si="306"/>
        <v>1</v>
      </c>
    </row>
    <row r="1966" spans="1:22" s="34" customFormat="1" x14ac:dyDescent="0.25">
      <c r="A1966" s="30">
        <f t="shared" si="307"/>
        <v>1</v>
      </c>
      <c r="D1966" s="33">
        <v>1962</v>
      </c>
      <c r="E1966" s="35"/>
      <c r="F1966" s="36"/>
      <c r="G1966" s="36"/>
      <c r="H1966" s="72"/>
      <c r="I1966" s="77"/>
      <c r="J1966" s="81" t="str">
        <f t="shared" si="308"/>
        <v/>
      </c>
      <c r="K1966"/>
      <c r="L1966" s="30">
        <f t="shared" si="309"/>
        <v>0</v>
      </c>
      <c r="M1966" s="30">
        <f t="shared" si="300"/>
        <v>0</v>
      </c>
      <c r="N1966" s="30">
        <f t="shared" si="301"/>
        <v>0</v>
      </c>
      <c r="O1966" s="30">
        <f t="shared" si="302"/>
        <v>0</v>
      </c>
      <c r="P1966" s="30">
        <f t="shared" si="303"/>
        <v>0</v>
      </c>
      <c r="Q1966" s="30">
        <f t="shared" si="304"/>
        <v>0</v>
      </c>
      <c r="R1966" s="30">
        <f t="shared" si="305"/>
        <v>0</v>
      </c>
      <c r="S1966" s="30"/>
      <c r="T1966" s="30"/>
      <c r="U1966" s="30"/>
      <c r="V1966" s="34">
        <f t="shared" si="306"/>
        <v>1</v>
      </c>
    </row>
    <row r="1967" spans="1:22" s="34" customFormat="1" x14ac:dyDescent="0.25">
      <c r="A1967" s="30">
        <f t="shared" si="307"/>
        <v>1</v>
      </c>
      <c r="D1967" s="33">
        <v>1963</v>
      </c>
      <c r="E1967" s="35"/>
      <c r="F1967" s="36"/>
      <c r="G1967" s="36"/>
      <c r="H1967" s="72"/>
      <c r="I1967" s="77"/>
      <c r="J1967" s="81" t="str">
        <f t="shared" si="308"/>
        <v/>
      </c>
      <c r="K1967"/>
      <c r="L1967" s="30">
        <f t="shared" si="309"/>
        <v>0</v>
      </c>
      <c r="M1967" s="30">
        <f t="shared" si="300"/>
        <v>0</v>
      </c>
      <c r="N1967" s="30">
        <f t="shared" si="301"/>
        <v>0</v>
      </c>
      <c r="O1967" s="30">
        <f t="shared" si="302"/>
        <v>0</v>
      </c>
      <c r="P1967" s="30">
        <f t="shared" si="303"/>
        <v>0</v>
      </c>
      <c r="Q1967" s="30">
        <f t="shared" si="304"/>
        <v>0</v>
      </c>
      <c r="R1967" s="30">
        <f t="shared" si="305"/>
        <v>0</v>
      </c>
      <c r="S1967" s="30"/>
      <c r="T1967" s="30"/>
      <c r="U1967" s="30"/>
      <c r="V1967" s="34">
        <f t="shared" si="306"/>
        <v>1</v>
      </c>
    </row>
    <row r="1968" spans="1:22" s="34" customFormat="1" x14ac:dyDescent="0.25">
      <c r="A1968" s="30">
        <f t="shared" si="307"/>
        <v>1</v>
      </c>
      <c r="D1968" s="33">
        <v>1964</v>
      </c>
      <c r="E1968" s="35"/>
      <c r="F1968" s="36"/>
      <c r="G1968" s="36"/>
      <c r="H1968" s="72"/>
      <c r="I1968" s="77"/>
      <c r="J1968" s="81" t="str">
        <f t="shared" si="308"/>
        <v/>
      </c>
      <c r="K1968"/>
      <c r="L1968" s="30">
        <f t="shared" si="309"/>
        <v>0</v>
      </c>
      <c r="M1968" s="30">
        <f t="shared" si="300"/>
        <v>0</v>
      </c>
      <c r="N1968" s="30">
        <f t="shared" si="301"/>
        <v>0</v>
      </c>
      <c r="O1968" s="30">
        <f t="shared" si="302"/>
        <v>0</v>
      </c>
      <c r="P1968" s="30">
        <f t="shared" si="303"/>
        <v>0</v>
      </c>
      <c r="Q1968" s="30">
        <f t="shared" si="304"/>
        <v>0</v>
      </c>
      <c r="R1968" s="30">
        <f t="shared" si="305"/>
        <v>0</v>
      </c>
      <c r="S1968" s="30"/>
      <c r="T1968" s="30"/>
      <c r="U1968" s="30"/>
      <c r="V1968" s="34">
        <f t="shared" si="306"/>
        <v>1</v>
      </c>
    </row>
    <row r="1969" spans="1:22" s="34" customFormat="1" x14ac:dyDescent="0.25">
      <c r="A1969" s="30">
        <f t="shared" si="307"/>
        <v>1</v>
      </c>
      <c r="D1969" s="33">
        <v>1965</v>
      </c>
      <c r="E1969" s="35"/>
      <c r="F1969" s="36"/>
      <c r="G1969" s="36"/>
      <c r="H1969" s="72"/>
      <c r="I1969" s="77"/>
      <c r="J1969" s="81" t="str">
        <f t="shared" si="308"/>
        <v/>
      </c>
      <c r="K1969"/>
      <c r="L1969" s="30">
        <f t="shared" si="309"/>
        <v>0</v>
      </c>
      <c r="M1969" s="30">
        <f t="shared" si="300"/>
        <v>0</v>
      </c>
      <c r="N1969" s="30">
        <f t="shared" si="301"/>
        <v>0</v>
      </c>
      <c r="O1969" s="30">
        <f t="shared" si="302"/>
        <v>0</v>
      </c>
      <c r="P1969" s="30">
        <f t="shared" si="303"/>
        <v>0</v>
      </c>
      <c r="Q1969" s="30">
        <f t="shared" si="304"/>
        <v>0</v>
      </c>
      <c r="R1969" s="30">
        <f t="shared" si="305"/>
        <v>0</v>
      </c>
      <c r="S1969" s="30"/>
      <c r="T1969" s="30"/>
      <c r="U1969" s="30"/>
      <c r="V1969" s="34">
        <f t="shared" si="306"/>
        <v>1</v>
      </c>
    </row>
    <row r="1970" spans="1:22" s="34" customFormat="1" x14ac:dyDescent="0.25">
      <c r="A1970" s="30">
        <f t="shared" si="307"/>
        <v>1</v>
      </c>
      <c r="D1970" s="33">
        <v>1966</v>
      </c>
      <c r="E1970" s="35"/>
      <c r="F1970" s="36"/>
      <c r="G1970" s="36"/>
      <c r="H1970" s="72"/>
      <c r="I1970" s="77"/>
      <c r="J1970" s="81" t="str">
        <f t="shared" si="308"/>
        <v/>
      </c>
      <c r="K1970"/>
      <c r="L1970" s="30">
        <f t="shared" si="309"/>
        <v>0</v>
      </c>
      <c r="M1970" s="30">
        <f t="shared" si="300"/>
        <v>0</v>
      </c>
      <c r="N1970" s="30">
        <f t="shared" si="301"/>
        <v>0</v>
      </c>
      <c r="O1970" s="30">
        <f t="shared" si="302"/>
        <v>0</v>
      </c>
      <c r="P1970" s="30">
        <f t="shared" si="303"/>
        <v>0</v>
      </c>
      <c r="Q1970" s="30">
        <f t="shared" si="304"/>
        <v>0</v>
      </c>
      <c r="R1970" s="30">
        <f t="shared" si="305"/>
        <v>0</v>
      </c>
      <c r="S1970" s="30"/>
      <c r="T1970" s="30"/>
      <c r="U1970" s="30"/>
      <c r="V1970" s="34">
        <f t="shared" si="306"/>
        <v>1</v>
      </c>
    </row>
    <row r="1971" spans="1:22" s="34" customFormat="1" x14ac:dyDescent="0.25">
      <c r="A1971" s="30">
        <f t="shared" si="307"/>
        <v>1</v>
      </c>
      <c r="D1971" s="33">
        <v>1967</v>
      </c>
      <c r="E1971" s="35"/>
      <c r="F1971" s="36"/>
      <c r="G1971" s="36"/>
      <c r="H1971" s="72"/>
      <c r="I1971" s="77"/>
      <c r="J1971" s="81" t="str">
        <f t="shared" si="308"/>
        <v/>
      </c>
      <c r="K1971"/>
      <c r="L1971" s="30">
        <f t="shared" si="309"/>
        <v>0</v>
      </c>
      <c r="M1971" s="30">
        <f t="shared" si="300"/>
        <v>0</v>
      </c>
      <c r="N1971" s="30">
        <f t="shared" si="301"/>
        <v>0</v>
      </c>
      <c r="O1971" s="30">
        <f t="shared" si="302"/>
        <v>0</v>
      </c>
      <c r="P1971" s="30">
        <f t="shared" si="303"/>
        <v>0</v>
      </c>
      <c r="Q1971" s="30">
        <f t="shared" si="304"/>
        <v>0</v>
      </c>
      <c r="R1971" s="30">
        <f t="shared" si="305"/>
        <v>0</v>
      </c>
      <c r="S1971" s="30"/>
      <c r="T1971" s="30"/>
      <c r="U1971" s="30"/>
      <c r="V1971" s="34">
        <f t="shared" si="306"/>
        <v>1</v>
      </c>
    </row>
    <row r="1972" spans="1:22" s="34" customFormat="1" x14ac:dyDescent="0.25">
      <c r="A1972" s="30">
        <f t="shared" si="307"/>
        <v>1</v>
      </c>
      <c r="D1972" s="33">
        <v>1968</v>
      </c>
      <c r="E1972" s="35"/>
      <c r="F1972" s="36"/>
      <c r="G1972" s="36"/>
      <c r="H1972" s="72"/>
      <c r="I1972" s="77"/>
      <c r="J1972" s="81" t="str">
        <f t="shared" si="308"/>
        <v/>
      </c>
      <c r="K1972"/>
      <c r="L1972" s="30">
        <f t="shared" si="309"/>
        <v>0</v>
      </c>
      <c r="M1972" s="30">
        <f t="shared" si="300"/>
        <v>0</v>
      </c>
      <c r="N1972" s="30">
        <f t="shared" si="301"/>
        <v>0</v>
      </c>
      <c r="O1972" s="30">
        <f t="shared" si="302"/>
        <v>0</v>
      </c>
      <c r="P1972" s="30">
        <f t="shared" si="303"/>
        <v>0</v>
      </c>
      <c r="Q1972" s="30">
        <f t="shared" si="304"/>
        <v>0</v>
      </c>
      <c r="R1972" s="30">
        <f t="shared" si="305"/>
        <v>0</v>
      </c>
      <c r="S1972" s="30"/>
      <c r="T1972" s="30"/>
      <c r="U1972" s="30"/>
      <c r="V1972" s="34">
        <f t="shared" si="306"/>
        <v>1</v>
      </c>
    </row>
    <row r="1973" spans="1:22" s="34" customFormat="1" x14ac:dyDescent="0.25">
      <c r="A1973" s="30">
        <f t="shared" si="307"/>
        <v>1</v>
      </c>
      <c r="D1973" s="33">
        <v>1969</v>
      </c>
      <c r="E1973" s="35"/>
      <c r="F1973" s="36"/>
      <c r="G1973" s="36"/>
      <c r="H1973" s="72"/>
      <c r="I1973" s="77"/>
      <c r="J1973" s="81" t="str">
        <f t="shared" si="308"/>
        <v/>
      </c>
      <c r="K1973"/>
      <c r="L1973" s="30">
        <f t="shared" si="309"/>
        <v>0</v>
      </c>
      <c r="M1973" s="30">
        <f t="shared" si="300"/>
        <v>0</v>
      </c>
      <c r="N1973" s="30">
        <f t="shared" si="301"/>
        <v>0</v>
      </c>
      <c r="O1973" s="30">
        <f t="shared" si="302"/>
        <v>0</v>
      </c>
      <c r="P1973" s="30">
        <f t="shared" si="303"/>
        <v>0</v>
      </c>
      <c r="Q1973" s="30">
        <f t="shared" si="304"/>
        <v>0</v>
      </c>
      <c r="R1973" s="30">
        <f t="shared" si="305"/>
        <v>0</v>
      </c>
      <c r="S1973" s="30"/>
      <c r="T1973" s="30"/>
      <c r="U1973" s="30"/>
      <c r="V1973" s="34">
        <f t="shared" si="306"/>
        <v>1</v>
      </c>
    </row>
    <row r="1974" spans="1:22" s="34" customFormat="1" x14ac:dyDescent="0.25">
      <c r="A1974" s="30">
        <f t="shared" si="307"/>
        <v>1</v>
      </c>
      <c r="D1974" s="33">
        <v>1970</v>
      </c>
      <c r="E1974" s="35"/>
      <c r="F1974" s="36"/>
      <c r="G1974" s="36"/>
      <c r="H1974" s="72"/>
      <c r="I1974" s="77"/>
      <c r="J1974" s="81" t="str">
        <f t="shared" si="308"/>
        <v/>
      </c>
      <c r="K1974"/>
      <c r="L1974" s="30">
        <f t="shared" si="309"/>
        <v>0</v>
      </c>
      <c r="M1974" s="30">
        <f t="shared" si="300"/>
        <v>0</v>
      </c>
      <c r="N1974" s="30">
        <f t="shared" si="301"/>
        <v>0</v>
      </c>
      <c r="O1974" s="30">
        <f t="shared" si="302"/>
        <v>0</v>
      </c>
      <c r="P1974" s="30">
        <f t="shared" si="303"/>
        <v>0</v>
      </c>
      <c r="Q1974" s="30">
        <f t="shared" si="304"/>
        <v>0</v>
      </c>
      <c r="R1974" s="30">
        <f t="shared" si="305"/>
        <v>0</v>
      </c>
      <c r="S1974" s="30"/>
      <c r="T1974" s="30"/>
      <c r="U1974" s="30"/>
      <c r="V1974" s="34">
        <f t="shared" si="306"/>
        <v>1</v>
      </c>
    </row>
    <row r="1975" spans="1:22" s="34" customFormat="1" x14ac:dyDescent="0.25">
      <c r="A1975" s="30">
        <f t="shared" si="307"/>
        <v>1</v>
      </c>
      <c r="D1975" s="33">
        <v>1971</v>
      </c>
      <c r="E1975" s="35"/>
      <c r="F1975" s="36"/>
      <c r="G1975" s="36"/>
      <c r="H1975" s="72"/>
      <c r="I1975" s="77"/>
      <c r="J1975" s="81" t="str">
        <f t="shared" si="308"/>
        <v/>
      </c>
      <c r="K1975"/>
      <c r="L1975" s="30">
        <f t="shared" si="309"/>
        <v>0</v>
      </c>
      <c r="M1975" s="30">
        <f t="shared" si="300"/>
        <v>0</v>
      </c>
      <c r="N1975" s="30">
        <f t="shared" si="301"/>
        <v>0</v>
      </c>
      <c r="O1975" s="30">
        <f t="shared" si="302"/>
        <v>0</v>
      </c>
      <c r="P1975" s="30">
        <f t="shared" si="303"/>
        <v>0</v>
      </c>
      <c r="Q1975" s="30">
        <f t="shared" si="304"/>
        <v>0</v>
      </c>
      <c r="R1975" s="30">
        <f t="shared" si="305"/>
        <v>0</v>
      </c>
      <c r="S1975" s="30"/>
      <c r="T1975" s="30"/>
      <c r="U1975" s="30"/>
      <c r="V1975" s="34">
        <f t="shared" si="306"/>
        <v>1</v>
      </c>
    </row>
    <row r="1976" spans="1:22" s="34" customFormat="1" x14ac:dyDescent="0.25">
      <c r="A1976" s="30">
        <f t="shared" si="307"/>
        <v>1</v>
      </c>
      <c r="D1976" s="33">
        <v>1972</v>
      </c>
      <c r="E1976" s="35"/>
      <c r="F1976" s="36"/>
      <c r="G1976" s="36"/>
      <c r="H1976" s="72"/>
      <c r="I1976" s="77"/>
      <c r="J1976" s="81" t="str">
        <f t="shared" si="308"/>
        <v/>
      </c>
      <c r="K1976"/>
      <c r="L1976" s="30">
        <f t="shared" si="309"/>
        <v>0</v>
      </c>
      <c r="M1976" s="30">
        <f t="shared" si="300"/>
        <v>0</v>
      </c>
      <c r="N1976" s="30">
        <f t="shared" si="301"/>
        <v>0</v>
      </c>
      <c r="O1976" s="30">
        <f t="shared" si="302"/>
        <v>0</v>
      </c>
      <c r="P1976" s="30">
        <f t="shared" si="303"/>
        <v>0</v>
      </c>
      <c r="Q1976" s="30">
        <f t="shared" si="304"/>
        <v>0</v>
      </c>
      <c r="R1976" s="30">
        <f t="shared" si="305"/>
        <v>0</v>
      </c>
      <c r="S1976" s="30"/>
      <c r="T1976" s="30"/>
      <c r="U1976" s="30"/>
      <c r="V1976" s="34">
        <f t="shared" si="306"/>
        <v>1</v>
      </c>
    </row>
    <row r="1977" spans="1:22" s="34" customFormat="1" x14ac:dyDescent="0.25">
      <c r="A1977" s="30">
        <f t="shared" si="307"/>
        <v>1</v>
      </c>
      <c r="D1977" s="33">
        <v>1973</v>
      </c>
      <c r="E1977" s="35"/>
      <c r="F1977" s="36"/>
      <c r="G1977" s="36"/>
      <c r="H1977" s="72"/>
      <c r="I1977" s="77"/>
      <c r="J1977" s="81" t="str">
        <f t="shared" si="308"/>
        <v/>
      </c>
      <c r="K1977"/>
      <c r="L1977" s="30">
        <f t="shared" si="309"/>
        <v>0</v>
      </c>
      <c r="M1977" s="30">
        <f t="shared" si="300"/>
        <v>0</v>
      </c>
      <c r="N1977" s="30">
        <f t="shared" si="301"/>
        <v>0</v>
      </c>
      <c r="O1977" s="30">
        <f t="shared" si="302"/>
        <v>0</v>
      </c>
      <c r="P1977" s="30">
        <f t="shared" si="303"/>
        <v>0</v>
      </c>
      <c r="Q1977" s="30">
        <f t="shared" si="304"/>
        <v>0</v>
      </c>
      <c r="R1977" s="30">
        <f t="shared" si="305"/>
        <v>0</v>
      </c>
      <c r="S1977" s="30"/>
      <c r="T1977" s="30"/>
      <c r="U1977" s="30"/>
      <c r="V1977" s="34">
        <f t="shared" si="306"/>
        <v>1</v>
      </c>
    </row>
    <row r="1978" spans="1:22" s="34" customFormat="1" x14ac:dyDescent="0.25">
      <c r="A1978" s="30">
        <f t="shared" si="307"/>
        <v>1</v>
      </c>
      <c r="D1978" s="33">
        <v>1974</v>
      </c>
      <c r="E1978" s="35"/>
      <c r="F1978" s="36"/>
      <c r="G1978" s="36"/>
      <c r="H1978" s="72"/>
      <c r="I1978" s="77"/>
      <c r="J1978" s="81" t="str">
        <f t="shared" si="308"/>
        <v/>
      </c>
      <c r="K1978"/>
      <c r="L1978" s="30">
        <f t="shared" si="309"/>
        <v>0</v>
      </c>
      <c r="M1978" s="30">
        <f t="shared" si="300"/>
        <v>0</v>
      </c>
      <c r="N1978" s="30">
        <f t="shared" si="301"/>
        <v>0</v>
      </c>
      <c r="O1978" s="30">
        <f t="shared" si="302"/>
        <v>0</v>
      </c>
      <c r="P1978" s="30">
        <f t="shared" si="303"/>
        <v>0</v>
      </c>
      <c r="Q1978" s="30">
        <f t="shared" si="304"/>
        <v>0</v>
      </c>
      <c r="R1978" s="30">
        <f t="shared" si="305"/>
        <v>0</v>
      </c>
      <c r="S1978" s="30"/>
      <c r="T1978" s="30"/>
      <c r="U1978" s="30"/>
      <c r="V1978" s="34">
        <f t="shared" si="306"/>
        <v>1</v>
      </c>
    </row>
    <row r="1979" spans="1:22" s="34" customFormat="1" x14ac:dyDescent="0.25">
      <c r="A1979" s="30">
        <f t="shared" si="307"/>
        <v>1</v>
      </c>
      <c r="D1979" s="33">
        <v>1975</v>
      </c>
      <c r="E1979" s="35"/>
      <c r="F1979" s="36"/>
      <c r="G1979" s="36"/>
      <c r="H1979" s="72"/>
      <c r="I1979" s="77"/>
      <c r="J1979" s="81" t="str">
        <f t="shared" si="308"/>
        <v/>
      </c>
      <c r="K1979"/>
      <c r="L1979" s="30">
        <f t="shared" si="309"/>
        <v>0</v>
      </c>
      <c r="M1979" s="30">
        <f t="shared" si="300"/>
        <v>0</v>
      </c>
      <c r="N1979" s="30">
        <f t="shared" si="301"/>
        <v>0</v>
      </c>
      <c r="O1979" s="30">
        <f t="shared" si="302"/>
        <v>0</v>
      </c>
      <c r="P1979" s="30">
        <f t="shared" si="303"/>
        <v>0</v>
      </c>
      <c r="Q1979" s="30">
        <f t="shared" si="304"/>
        <v>0</v>
      </c>
      <c r="R1979" s="30">
        <f t="shared" si="305"/>
        <v>0</v>
      </c>
      <c r="S1979" s="30"/>
      <c r="T1979" s="30"/>
      <c r="U1979" s="30"/>
      <c r="V1979" s="34">
        <f t="shared" si="306"/>
        <v>1</v>
      </c>
    </row>
    <row r="1980" spans="1:22" s="34" customFormat="1" x14ac:dyDescent="0.25">
      <c r="A1980" s="30">
        <f t="shared" si="307"/>
        <v>1</v>
      </c>
      <c r="D1980" s="33">
        <v>1976</v>
      </c>
      <c r="E1980" s="35"/>
      <c r="F1980" s="36"/>
      <c r="G1980" s="36"/>
      <c r="H1980" s="72"/>
      <c r="I1980" s="77"/>
      <c r="J1980" s="81" t="str">
        <f t="shared" si="308"/>
        <v/>
      </c>
      <c r="K1980"/>
      <c r="L1980" s="30">
        <f t="shared" si="309"/>
        <v>0</v>
      </c>
      <c r="M1980" s="30">
        <f t="shared" si="300"/>
        <v>0</v>
      </c>
      <c r="N1980" s="30">
        <f t="shared" si="301"/>
        <v>0</v>
      </c>
      <c r="O1980" s="30">
        <f t="shared" si="302"/>
        <v>0</v>
      </c>
      <c r="P1980" s="30">
        <f t="shared" si="303"/>
        <v>0</v>
      </c>
      <c r="Q1980" s="30">
        <f t="shared" si="304"/>
        <v>0</v>
      </c>
      <c r="R1980" s="30">
        <f t="shared" si="305"/>
        <v>0</v>
      </c>
      <c r="S1980" s="30"/>
      <c r="T1980" s="30"/>
      <c r="U1980" s="30"/>
      <c r="V1980" s="34">
        <f t="shared" si="306"/>
        <v>1</v>
      </c>
    </row>
    <row r="1981" spans="1:22" s="34" customFormat="1" x14ac:dyDescent="0.25">
      <c r="A1981" s="30">
        <f t="shared" si="307"/>
        <v>1</v>
      </c>
      <c r="D1981" s="33">
        <v>1977</v>
      </c>
      <c r="E1981" s="35"/>
      <c r="F1981" s="36"/>
      <c r="G1981" s="36"/>
      <c r="H1981" s="72"/>
      <c r="I1981" s="77"/>
      <c r="J1981" s="81" t="str">
        <f t="shared" si="308"/>
        <v/>
      </c>
      <c r="K1981"/>
      <c r="L1981" s="30">
        <f t="shared" si="309"/>
        <v>0</v>
      </c>
      <c r="M1981" s="30">
        <f t="shared" si="300"/>
        <v>0</v>
      </c>
      <c r="N1981" s="30">
        <f t="shared" si="301"/>
        <v>0</v>
      </c>
      <c r="O1981" s="30">
        <f t="shared" si="302"/>
        <v>0</v>
      </c>
      <c r="P1981" s="30">
        <f t="shared" si="303"/>
        <v>0</v>
      </c>
      <c r="Q1981" s="30">
        <f t="shared" si="304"/>
        <v>0</v>
      </c>
      <c r="R1981" s="30">
        <f t="shared" si="305"/>
        <v>0</v>
      </c>
      <c r="S1981" s="30"/>
      <c r="T1981" s="30"/>
      <c r="U1981" s="30"/>
      <c r="V1981" s="34">
        <f t="shared" si="306"/>
        <v>1</v>
      </c>
    </row>
    <row r="1982" spans="1:22" s="34" customFormat="1" x14ac:dyDescent="0.25">
      <c r="A1982" s="30">
        <f t="shared" si="307"/>
        <v>1</v>
      </c>
      <c r="D1982" s="33">
        <v>1978</v>
      </c>
      <c r="E1982" s="35"/>
      <c r="F1982" s="36"/>
      <c r="G1982" s="36"/>
      <c r="H1982" s="72"/>
      <c r="I1982" s="77"/>
      <c r="J1982" s="81" t="str">
        <f t="shared" si="308"/>
        <v/>
      </c>
      <c r="K1982"/>
      <c r="L1982" s="30">
        <f t="shared" si="309"/>
        <v>0</v>
      </c>
      <c r="M1982" s="30">
        <f t="shared" si="300"/>
        <v>0</v>
      </c>
      <c r="N1982" s="30">
        <f t="shared" si="301"/>
        <v>0</v>
      </c>
      <c r="O1982" s="30">
        <f t="shared" si="302"/>
        <v>0</v>
      </c>
      <c r="P1982" s="30">
        <f t="shared" si="303"/>
        <v>0</v>
      </c>
      <c r="Q1982" s="30">
        <f t="shared" si="304"/>
        <v>0</v>
      </c>
      <c r="R1982" s="30">
        <f t="shared" si="305"/>
        <v>0</v>
      </c>
      <c r="S1982" s="30"/>
      <c r="T1982" s="30"/>
      <c r="U1982" s="30"/>
      <c r="V1982" s="34">
        <f t="shared" si="306"/>
        <v>1</v>
      </c>
    </row>
    <row r="1983" spans="1:22" s="34" customFormat="1" x14ac:dyDescent="0.25">
      <c r="A1983" s="30">
        <f t="shared" si="307"/>
        <v>1</v>
      </c>
      <c r="D1983" s="33">
        <v>1979</v>
      </c>
      <c r="E1983" s="35"/>
      <c r="F1983" s="36"/>
      <c r="G1983" s="36"/>
      <c r="H1983" s="72"/>
      <c r="I1983" s="77"/>
      <c r="J1983" s="81" t="str">
        <f t="shared" si="308"/>
        <v/>
      </c>
      <c r="K1983"/>
      <c r="L1983" s="30">
        <f t="shared" si="309"/>
        <v>0</v>
      </c>
      <c r="M1983" s="30">
        <f t="shared" si="300"/>
        <v>0</v>
      </c>
      <c r="N1983" s="30">
        <f t="shared" si="301"/>
        <v>0</v>
      </c>
      <c r="O1983" s="30">
        <f t="shared" si="302"/>
        <v>0</v>
      </c>
      <c r="P1983" s="30">
        <f t="shared" si="303"/>
        <v>0</v>
      </c>
      <c r="Q1983" s="30">
        <f t="shared" si="304"/>
        <v>0</v>
      </c>
      <c r="R1983" s="30">
        <f t="shared" si="305"/>
        <v>0</v>
      </c>
      <c r="S1983" s="30"/>
      <c r="T1983" s="30"/>
      <c r="U1983" s="30"/>
      <c r="V1983" s="34">
        <f t="shared" si="306"/>
        <v>1</v>
      </c>
    </row>
    <row r="1984" spans="1:22" s="34" customFormat="1" x14ac:dyDescent="0.25">
      <c r="A1984" s="30">
        <f t="shared" si="307"/>
        <v>1</v>
      </c>
      <c r="D1984" s="33">
        <v>1980</v>
      </c>
      <c r="E1984" s="35"/>
      <c r="F1984" s="36"/>
      <c r="G1984" s="36"/>
      <c r="H1984" s="72"/>
      <c r="I1984" s="77"/>
      <c r="J1984" s="81" t="str">
        <f t="shared" si="308"/>
        <v/>
      </c>
      <c r="K1984"/>
      <c r="L1984" s="30">
        <f t="shared" si="309"/>
        <v>0</v>
      </c>
      <c r="M1984" s="30">
        <f t="shared" si="300"/>
        <v>0</v>
      </c>
      <c r="N1984" s="30">
        <f t="shared" si="301"/>
        <v>0</v>
      </c>
      <c r="O1984" s="30">
        <f t="shared" si="302"/>
        <v>0</v>
      </c>
      <c r="P1984" s="30">
        <f t="shared" si="303"/>
        <v>0</v>
      </c>
      <c r="Q1984" s="30">
        <f t="shared" si="304"/>
        <v>0</v>
      </c>
      <c r="R1984" s="30">
        <f t="shared" si="305"/>
        <v>0</v>
      </c>
      <c r="S1984" s="30"/>
      <c r="T1984" s="30"/>
      <c r="U1984" s="30"/>
      <c r="V1984" s="34">
        <f t="shared" si="306"/>
        <v>1</v>
      </c>
    </row>
    <row r="1985" spans="1:22" s="34" customFormat="1" x14ac:dyDescent="0.25">
      <c r="A1985" s="30">
        <f t="shared" si="307"/>
        <v>1</v>
      </c>
      <c r="D1985" s="33">
        <v>1981</v>
      </c>
      <c r="E1985" s="35"/>
      <c r="F1985" s="36"/>
      <c r="G1985" s="36"/>
      <c r="H1985" s="72"/>
      <c r="I1985" s="77"/>
      <c r="J1985" s="81" t="str">
        <f t="shared" si="308"/>
        <v/>
      </c>
      <c r="K1985"/>
      <c r="L1985" s="30">
        <f t="shared" si="309"/>
        <v>0</v>
      </c>
      <c r="M1985" s="30">
        <f t="shared" si="300"/>
        <v>0</v>
      </c>
      <c r="N1985" s="30">
        <f t="shared" si="301"/>
        <v>0</v>
      </c>
      <c r="O1985" s="30">
        <f t="shared" si="302"/>
        <v>0</v>
      </c>
      <c r="P1985" s="30">
        <f t="shared" si="303"/>
        <v>0</v>
      </c>
      <c r="Q1985" s="30">
        <f t="shared" si="304"/>
        <v>0</v>
      </c>
      <c r="R1985" s="30">
        <f t="shared" si="305"/>
        <v>0</v>
      </c>
      <c r="S1985" s="30"/>
      <c r="T1985" s="30"/>
      <c r="U1985" s="30"/>
      <c r="V1985" s="34">
        <f t="shared" si="306"/>
        <v>1</v>
      </c>
    </row>
    <row r="1986" spans="1:22" s="34" customFormat="1" x14ac:dyDescent="0.25">
      <c r="A1986" s="30">
        <f t="shared" si="307"/>
        <v>1</v>
      </c>
      <c r="D1986" s="33">
        <v>1982</v>
      </c>
      <c r="E1986" s="35"/>
      <c r="F1986" s="36"/>
      <c r="G1986" s="36"/>
      <c r="H1986" s="72"/>
      <c r="I1986" s="77"/>
      <c r="J1986" s="81" t="str">
        <f t="shared" si="308"/>
        <v/>
      </c>
      <c r="K1986"/>
      <c r="L1986" s="30">
        <f t="shared" si="309"/>
        <v>0</v>
      </c>
      <c r="M1986" s="30">
        <f t="shared" si="300"/>
        <v>0</v>
      </c>
      <c r="N1986" s="30">
        <f t="shared" si="301"/>
        <v>0</v>
      </c>
      <c r="O1986" s="30">
        <f t="shared" si="302"/>
        <v>0</v>
      </c>
      <c r="P1986" s="30">
        <f t="shared" si="303"/>
        <v>0</v>
      </c>
      <c r="Q1986" s="30">
        <f t="shared" si="304"/>
        <v>0</v>
      </c>
      <c r="R1986" s="30">
        <f t="shared" si="305"/>
        <v>0</v>
      </c>
      <c r="S1986" s="30"/>
      <c r="T1986" s="30"/>
      <c r="U1986" s="30"/>
      <c r="V1986" s="34">
        <f t="shared" si="306"/>
        <v>1</v>
      </c>
    </row>
    <row r="1987" spans="1:22" s="34" customFormat="1" x14ac:dyDescent="0.25">
      <c r="A1987" s="30">
        <f t="shared" si="307"/>
        <v>1</v>
      </c>
      <c r="D1987" s="33">
        <v>1983</v>
      </c>
      <c r="E1987" s="35"/>
      <c r="F1987" s="36"/>
      <c r="G1987" s="36"/>
      <c r="H1987" s="72"/>
      <c r="I1987" s="77"/>
      <c r="J1987" s="81" t="str">
        <f t="shared" si="308"/>
        <v/>
      </c>
      <c r="K1987"/>
      <c r="L1987" s="30">
        <f t="shared" si="309"/>
        <v>0</v>
      </c>
      <c r="M1987" s="30">
        <f t="shared" si="300"/>
        <v>0</v>
      </c>
      <c r="N1987" s="30">
        <f t="shared" si="301"/>
        <v>0</v>
      </c>
      <c r="O1987" s="30">
        <f t="shared" si="302"/>
        <v>0</v>
      </c>
      <c r="P1987" s="30">
        <f t="shared" si="303"/>
        <v>0</v>
      </c>
      <c r="Q1987" s="30">
        <f t="shared" si="304"/>
        <v>0</v>
      </c>
      <c r="R1987" s="30">
        <f t="shared" si="305"/>
        <v>0</v>
      </c>
      <c r="S1987" s="30"/>
      <c r="T1987" s="30"/>
      <c r="U1987" s="30"/>
      <c r="V1987" s="34">
        <f t="shared" si="306"/>
        <v>1</v>
      </c>
    </row>
    <row r="1988" spans="1:22" s="34" customFormat="1" x14ac:dyDescent="0.25">
      <c r="A1988" s="30">
        <f t="shared" si="307"/>
        <v>1</v>
      </c>
      <c r="D1988" s="33">
        <v>1984</v>
      </c>
      <c r="E1988" s="35"/>
      <c r="F1988" s="36"/>
      <c r="G1988" s="36"/>
      <c r="H1988" s="72"/>
      <c r="I1988" s="77"/>
      <c r="J1988" s="81" t="str">
        <f t="shared" si="308"/>
        <v/>
      </c>
      <c r="K1988"/>
      <c r="L1988" s="30">
        <f t="shared" si="309"/>
        <v>0</v>
      </c>
      <c r="M1988" s="30">
        <f t="shared" si="300"/>
        <v>0</v>
      </c>
      <c r="N1988" s="30">
        <f t="shared" si="301"/>
        <v>0</v>
      </c>
      <c r="O1988" s="30">
        <f t="shared" si="302"/>
        <v>0</v>
      </c>
      <c r="P1988" s="30">
        <f t="shared" si="303"/>
        <v>0</v>
      </c>
      <c r="Q1988" s="30">
        <f t="shared" si="304"/>
        <v>0</v>
      </c>
      <c r="R1988" s="30">
        <f t="shared" si="305"/>
        <v>0</v>
      </c>
      <c r="S1988" s="30"/>
      <c r="T1988" s="30"/>
      <c r="U1988" s="30"/>
      <c r="V1988" s="34">
        <f t="shared" si="306"/>
        <v>1</v>
      </c>
    </row>
    <row r="1989" spans="1:22" s="34" customFormat="1" x14ac:dyDescent="0.25">
      <c r="A1989" s="30">
        <f t="shared" si="307"/>
        <v>1</v>
      </c>
      <c r="D1989" s="33">
        <v>1985</v>
      </c>
      <c r="E1989" s="35"/>
      <c r="F1989" s="36"/>
      <c r="G1989" s="36"/>
      <c r="H1989" s="72"/>
      <c r="I1989" s="77"/>
      <c r="J1989" s="81" t="str">
        <f t="shared" si="308"/>
        <v/>
      </c>
      <c r="K1989"/>
      <c r="L1989" s="30">
        <f t="shared" si="309"/>
        <v>0</v>
      </c>
      <c r="M1989" s="30">
        <f t="shared" ref="M1989:M2004" si="310">IF(E1989&lt;&gt;"",1,0)</f>
        <v>0</v>
      </c>
      <c r="N1989" s="30">
        <f t="shared" ref="N1989:N2004" si="311">IF(F1989&lt;&gt;"",1,0)</f>
        <v>0</v>
      </c>
      <c r="O1989" s="30">
        <f t="shared" ref="O1989:O2004" si="312">IF(G1989&lt;&gt;"",1,0)</f>
        <v>0</v>
      </c>
      <c r="P1989" s="30">
        <f t="shared" ref="P1989:P2004" si="313">IF(H1989&lt;&gt;"",1,0)</f>
        <v>0</v>
      </c>
      <c r="Q1989" s="30">
        <f t="shared" ref="Q1989:Q2004" si="314">IF(I1989&lt;&gt;"",1,0)</f>
        <v>0</v>
      </c>
      <c r="R1989" s="30">
        <f t="shared" ref="R1989:R2004" si="315">IF(J1989&lt;&gt;"",1,0)</f>
        <v>0</v>
      </c>
      <c r="S1989" s="30"/>
      <c r="T1989" s="30"/>
      <c r="U1989" s="30"/>
      <c r="V1989" s="34">
        <f t="shared" ref="V1989:V2004" si="316">IF(LEN(H1989)=9,IF(ISNA(AND(MID(H1989,1,3)="sch",VALUE(MID(H1989,4,2))&gt;0,VALUE(MID(H1989,6,4))&gt;0)),0,IF(AND(MID(H1989,1,3)="sch",VALUE(MID(H1989,4,2))&gt;0,VALUE(MID(H1989,6,4))&gt;0),1,0)),IF(P1989=0,1,0))</f>
        <v>1</v>
      </c>
    </row>
    <row r="1990" spans="1:22" s="34" customFormat="1" x14ac:dyDescent="0.25">
      <c r="A1990" s="30">
        <f t="shared" ref="A1990:A2004" si="317">IF(L1990=0,1,IF(M1990*(N1990+O1990)*V1990&gt;0,1,0))</f>
        <v>1</v>
      </c>
      <c r="D1990" s="33">
        <v>1986</v>
      </c>
      <c r="E1990" s="35"/>
      <c r="F1990" s="36"/>
      <c r="G1990" s="36"/>
      <c r="H1990" s="72"/>
      <c r="I1990" s="77"/>
      <c r="J1990" s="81" t="str">
        <f t="shared" ref="J1990:J2004" si="318">IF(E1990&lt;&gt;"",0,"")</f>
        <v/>
      </c>
      <c r="K1990"/>
      <c r="L1990" s="30">
        <f t="shared" ref="L1990:L2004" si="319">IF(LEN(E1990&amp;F1990&amp;G1990&amp;H1990&amp;I1990&amp;J1990)&gt;0,1,0)</f>
        <v>0</v>
      </c>
      <c r="M1990" s="30">
        <f t="shared" si="310"/>
        <v>0</v>
      </c>
      <c r="N1990" s="30">
        <f t="shared" si="311"/>
        <v>0</v>
      </c>
      <c r="O1990" s="30">
        <f t="shared" si="312"/>
        <v>0</v>
      </c>
      <c r="P1990" s="30">
        <f t="shared" si="313"/>
        <v>0</v>
      </c>
      <c r="Q1990" s="30">
        <f t="shared" si="314"/>
        <v>0</v>
      </c>
      <c r="R1990" s="30">
        <f t="shared" si="315"/>
        <v>0</v>
      </c>
      <c r="S1990" s="30"/>
      <c r="T1990" s="30"/>
      <c r="U1990" s="30"/>
      <c r="V1990" s="34">
        <f t="shared" si="316"/>
        <v>1</v>
      </c>
    </row>
    <row r="1991" spans="1:22" s="34" customFormat="1" x14ac:dyDescent="0.25">
      <c r="A1991" s="30">
        <f t="shared" si="317"/>
        <v>1</v>
      </c>
      <c r="D1991" s="33">
        <v>1987</v>
      </c>
      <c r="E1991" s="35"/>
      <c r="F1991" s="36"/>
      <c r="G1991" s="36"/>
      <c r="H1991" s="72"/>
      <c r="I1991" s="77"/>
      <c r="J1991" s="81" t="str">
        <f t="shared" si="318"/>
        <v/>
      </c>
      <c r="K1991"/>
      <c r="L1991" s="30">
        <f t="shared" si="319"/>
        <v>0</v>
      </c>
      <c r="M1991" s="30">
        <f t="shared" si="310"/>
        <v>0</v>
      </c>
      <c r="N1991" s="30">
        <f t="shared" si="311"/>
        <v>0</v>
      </c>
      <c r="O1991" s="30">
        <f t="shared" si="312"/>
        <v>0</v>
      </c>
      <c r="P1991" s="30">
        <f t="shared" si="313"/>
        <v>0</v>
      </c>
      <c r="Q1991" s="30">
        <f t="shared" si="314"/>
        <v>0</v>
      </c>
      <c r="R1991" s="30">
        <f t="shared" si="315"/>
        <v>0</v>
      </c>
      <c r="S1991" s="30"/>
      <c r="T1991" s="30"/>
      <c r="U1991" s="30"/>
      <c r="V1991" s="34">
        <f t="shared" si="316"/>
        <v>1</v>
      </c>
    </row>
    <row r="1992" spans="1:22" s="34" customFormat="1" x14ac:dyDescent="0.25">
      <c r="A1992" s="30">
        <f t="shared" si="317"/>
        <v>1</v>
      </c>
      <c r="D1992" s="33">
        <v>1988</v>
      </c>
      <c r="E1992" s="35"/>
      <c r="F1992" s="36"/>
      <c r="G1992" s="36"/>
      <c r="H1992" s="72"/>
      <c r="I1992" s="77"/>
      <c r="J1992" s="81" t="str">
        <f t="shared" si="318"/>
        <v/>
      </c>
      <c r="K1992"/>
      <c r="L1992" s="30">
        <f t="shared" si="319"/>
        <v>0</v>
      </c>
      <c r="M1992" s="30">
        <f t="shared" si="310"/>
        <v>0</v>
      </c>
      <c r="N1992" s="30">
        <f t="shared" si="311"/>
        <v>0</v>
      </c>
      <c r="O1992" s="30">
        <f t="shared" si="312"/>
        <v>0</v>
      </c>
      <c r="P1992" s="30">
        <f t="shared" si="313"/>
        <v>0</v>
      </c>
      <c r="Q1992" s="30">
        <f t="shared" si="314"/>
        <v>0</v>
      </c>
      <c r="R1992" s="30">
        <f t="shared" si="315"/>
        <v>0</v>
      </c>
      <c r="S1992" s="30"/>
      <c r="T1992" s="30"/>
      <c r="U1992" s="30"/>
      <c r="V1992" s="34">
        <f t="shared" si="316"/>
        <v>1</v>
      </c>
    </row>
    <row r="1993" spans="1:22" s="34" customFormat="1" x14ac:dyDescent="0.25">
      <c r="A1993" s="30">
        <f t="shared" si="317"/>
        <v>1</v>
      </c>
      <c r="D1993" s="33">
        <v>1989</v>
      </c>
      <c r="E1993" s="35"/>
      <c r="F1993" s="36"/>
      <c r="G1993" s="36"/>
      <c r="H1993" s="72"/>
      <c r="I1993" s="77"/>
      <c r="J1993" s="81" t="str">
        <f t="shared" si="318"/>
        <v/>
      </c>
      <c r="K1993"/>
      <c r="L1993" s="30">
        <f t="shared" si="319"/>
        <v>0</v>
      </c>
      <c r="M1993" s="30">
        <f t="shared" si="310"/>
        <v>0</v>
      </c>
      <c r="N1993" s="30">
        <f t="shared" si="311"/>
        <v>0</v>
      </c>
      <c r="O1993" s="30">
        <f t="shared" si="312"/>
        <v>0</v>
      </c>
      <c r="P1993" s="30">
        <f t="shared" si="313"/>
        <v>0</v>
      </c>
      <c r="Q1993" s="30">
        <f t="shared" si="314"/>
        <v>0</v>
      </c>
      <c r="R1993" s="30">
        <f t="shared" si="315"/>
        <v>0</v>
      </c>
      <c r="S1993" s="30"/>
      <c r="T1993" s="30"/>
      <c r="U1993" s="30"/>
      <c r="V1993" s="34">
        <f t="shared" si="316"/>
        <v>1</v>
      </c>
    </row>
    <row r="1994" spans="1:22" s="34" customFormat="1" x14ac:dyDescent="0.25">
      <c r="A1994" s="30">
        <f t="shared" si="317"/>
        <v>1</v>
      </c>
      <c r="D1994" s="33">
        <v>1990</v>
      </c>
      <c r="E1994" s="35"/>
      <c r="F1994" s="36"/>
      <c r="G1994" s="36"/>
      <c r="H1994" s="72"/>
      <c r="I1994" s="77"/>
      <c r="J1994" s="81" t="str">
        <f t="shared" si="318"/>
        <v/>
      </c>
      <c r="K1994"/>
      <c r="L1994" s="30">
        <f t="shared" si="319"/>
        <v>0</v>
      </c>
      <c r="M1994" s="30">
        <f t="shared" si="310"/>
        <v>0</v>
      </c>
      <c r="N1994" s="30">
        <f t="shared" si="311"/>
        <v>0</v>
      </c>
      <c r="O1994" s="30">
        <f t="shared" si="312"/>
        <v>0</v>
      </c>
      <c r="P1994" s="30">
        <f t="shared" si="313"/>
        <v>0</v>
      </c>
      <c r="Q1994" s="30">
        <f t="shared" si="314"/>
        <v>0</v>
      </c>
      <c r="R1994" s="30">
        <f t="shared" si="315"/>
        <v>0</v>
      </c>
      <c r="S1994" s="30"/>
      <c r="T1994" s="30"/>
      <c r="U1994" s="30"/>
      <c r="V1994" s="34">
        <f t="shared" si="316"/>
        <v>1</v>
      </c>
    </row>
    <row r="1995" spans="1:22" s="34" customFormat="1" x14ac:dyDescent="0.25">
      <c r="A1995" s="30">
        <f t="shared" si="317"/>
        <v>1</v>
      </c>
      <c r="D1995" s="33">
        <v>1991</v>
      </c>
      <c r="E1995" s="35"/>
      <c r="F1995" s="36"/>
      <c r="G1995" s="36"/>
      <c r="H1995" s="72"/>
      <c r="I1995" s="77"/>
      <c r="J1995" s="81" t="str">
        <f t="shared" si="318"/>
        <v/>
      </c>
      <c r="K1995"/>
      <c r="L1995" s="30">
        <f t="shared" si="319"/>
        <v>0</v>
      </c>
      <c r="M1995" s="30">
        <f t="shared" si="310"/>
        <v>0</v>
      </c>
      <c r="N1995" s="30">
        <f t="shared" si="311"/>
        <v>0</v>
      </c>
      <c r="O1995" s="30">
        <f t="shared" si="312"/>
        <v>0</v>
      </c>
      <c r="P1995" s="30">
        <f t="shared" si="313"/>
        <v>0</v>
      </c>
      <c r="Q1995" s="30">
        <f t="shared" si="314"/>
        <v>0</v>
      </c>
      <c r="R1995" s="30">
        <f t="shared" si="315"/>
        <v>0</v>
      </c>
      <c r="S1995" s="30"/>
      <c r="T1995" s="30"/>
      <c r="U1995" s="30"/>
      <c r="V1995" s="34">
        <f t="shared" si="316"/>
        <v>1</v>
      </c>
    </row>
    <row r="1996" spans="1:22" s="34" customFormat="1" x14ac:dyDescent="0.25">
      <c r="A1996" s="30">
        <f t="shared" si="317"/>
        <v>1</v>
      </c>
      <c r="D1996" s="33">
        <v>1992</v>
      </c>
      <c r="E1996" s="35"/>
      <c r="F1996" s="36"/>
      <c r="G1996" s="36"/>
      <c r="H1996" s="72"/>
      <c r="I1996" s="77"/>
      <c r="J1996" s="81" t="str">
        <f t="shared" si="318"/>
        <v/>
      </c>
      <c r="K1996"/>
      <c r="L1996" s="30">
        <f t="shared" si="319"/>
        <v>0</v>
      </c>
      <c r="M1996" s="30">
        <f t="shared" si="310"/>
        <v>0</v>
      </c>
      <c r="N1996" s="30">
        <f t="shared" si="311"/>
        <v>0</v>
      </c>
      <c r="O1996" s="30">
        <f t="shared" si="312"/>
        <v>0</v>
      </c>
      <c r="P1996" s="30">
        <f t="shared" si="313"/>
        <v>0</v>
      </c>
      <c r="Q1996" s="30">
        <f t="shared" si="314"/>
        <v>0</v>
      </c>
      <c r="R1996" s="30">
        <f t="shared" si="315"/>
        <v>0</v>
      </c>
      <c r="S1996" s="30"/>
      <c r="T1996" s="30"/>
      <c r="U1996" s="30"/>
      <c r="V1996" s="34">
        <f t="shared" si="316"/>
        <v>1</v>
      </c>
    </row>
    <row r="1997" spans="1:22" s="34" customFormat="1" x14ac:dyDescent="0.25">
      <c r="A1997" s="30">
        <f t="shared" si="317"/>
        <v>1</v>
      </c>
      <c r="D1997" s="33">
        <v>1993</v>
      </c>
      <c r="E1997" s="35"/>
      <c r="F1997" s="36"/>
      <c r="G1997" s="36"/>
      <c r="H1997" s="72"/>
      <c r="I1997" s="77"/>
      <c r="J1997" s="81" t="str">
        <f t="shared" si="318"/>
        <v/>
      </c>
      <c r="K1997"/>
      <c r="L1997" s="30">
        <f t="shared" si="319"/>
        <v>0</v>
      </c>
      <c r="M1997" s="30">
        <f t="shared" si="310"/>
        <v>0</v>
      </c>
      <c r="N1997" s="30">
        <f t="shared" si="311"/>
        <v>0</v>
      </c>
      <c r="O1997" s="30">
        <f t="shared" si="312"/>
        <v>0</v>
      </c>
      <c r="P1997" s="30">
        <f t="shared" si="313"/>
        <v>0</v>
      </c>
      <c r="Q1997" s="30">
        <f t="shared" si="314"/>
        <v>0</v>
      </c>
      <c r="R1997" s="30">
        <f t="shared" si="315"/>
        <v>0</v>
      </c>
      <c r="S1997" s="30"/>
      <c r="T1997" s="30"/>
      <c r="U1997" s="30"/>
      <c r="V1997" s="34">
        <f t="shared" si="316"/>
        <v>1</v>
      </c>
    </row>
    <row r="1998" spans="1:22" s="34" customFormat="1" x14ac:dyDescent="0.25">
      <c r="A1998" s="30">
        <f t="shared" si="317"/>
        <v>1</v>
      </c>
      <c r="D1998" s="33">
        <v>1994</v>
      </c>
      <c r="E1998" s="35"/>
      <c r="F1998" s="36"/>
      <c r="G1998" s="36"/>
      <c r="H1998" s="72"/>
      <c r="I1998" s="77"/>
      <c r="J1998" s="81" t="str">
        <f t="shared" si="318"/>
        <v/>
      </c>
      <c r="K1998"/>
      <c r="L1998" s="30">
        <f t="shared" si="319"/>
        <v>0</v>
      </c>
      <c r="M1998" s="30">
        <f t="shared" si="310"/>
        <v>0</v>
      </c>
      <c r="N1998" s="30">
        <f t="shared" si="311"/>
        <v>0</v>
      </c>
      <c r="O1998" s="30">
        <f t="shared" si="312"/>
        <v>0</v>
      </c>
      <c r="P1998" s="30">
        <f t="shared" si="313"/>
        <v>0</v>
      </c>
      <c r="Q1998" s="30">
        <f t="shared" si="314"/>
        <v>0</v>
      </c>
      <c r="R1998" s="30">
        <f t="shared" si="315"/>
        <v>0</v>
      </c>
      <c r="S1998" s="30"/>
      <c r="T1998" s="30"/>
      <c r="U1998" s="30"/>
      <c r="V1998" s="34">
        <f t="shared" si="316"/>
        <v>1</v>
      </c>
    </row>
    <row r="1999" spans="1:22" s="34" customFormat="1" x14ac:dyDescent="0.25">
      <c r="A1999" s="30">
        <f t="shared" si="317"/>
        <v>1</v>
      </c>
      <c r="D1999" s="33">
        <v>1995</v>
      </c>
      <c r="E1999" s="35"/>
      <c r="F1999" s="36"/>
      <c r="G1999" s="36"/>
      <c r="H1999" s="72"/>
      <c r="I1999" s="77"/>
      <c r="J1999" s="81" t="str">
        <f t="shared" si="318"/>
        <v/>
      </c>
      <c r="K1999"/>
      <c r="L1999" s="30">
        <f t="shared" si="319"/>
        <v>0</v>
      </c>
      <c r="M1999" s="30">
        <f t="shared" si="310"/>
        <v>0</v>
      </c>
      <c r="N1999" s="30">
        <f t="shared" si="311"/>
        <v>0</v>
      </c>
      <c r="O1999" s="30">
        <f t="shared" si="312"/>
        <v>0</v>
      </c>
      <c r="P1999" s="30">
        <f t="shared" si="313"/>
        <v>0</v>
      </c>
      <c r="Q1999" s="30">
        <f t="shared" si="314"/>
        <v>0</v>
      </c>
      <c r="R1999" s="30">
        <f t="shared" si="315"/>
        <v>0</v>
      </c>
      <c r="S1999" s="30"/>
      <c r="T1999" s="30"/>
      <c r="U1999" s="30"/>
      <c r="V1999" s="34">
        <f t="shared" si="316"/>
        <v>1</v>
      </c>
    </row>
    <row r="2000" spans="1:22" s="34" customFormat="1" x14ac:dyDescent="0.25">
      <c r="A2000" s="30">
        <f t="shared" si="317"/>
        <v>1</v>
      </c>
      <c r="D2000" s="33">
        <v>1996</v>
      </c>
      <c r="E2000" s="35"/>
      <c r="F2000" s="36"/>
      <c r="G2000" s="36"/>
      <c r="H2000" s="72"/>
      <c r="I2000" s="77"/>
      <c r="J2000" s="81" t="str">
        <f t="shared" si="318"/>
        <v/>
      </c>
      <c r="K2000"/>
      <c r="L2000" s="30">
        <f t="shared" si="319"/>
        <v>0</v>
      </c>
      <c r="M2000" s="30">
        <f t="shared" si="310"/>
        <v>0</v>
      </c>
      <c r="N2000" s="30">
        <f t="shared" si="311"/>
        <v>0</v>
      </c>
      <c r="O2000" s="30">
        <f t="shared" si="312"/>
        <v>0</v>
      </c>
      <c r="P2000" s="30">
        <f t="shared" si="313"/>
        <v>0</v>
      </c>
      <c r="Q2000" s="30">
        <f t="shared" si="314"/>
        <v>0</v>
      </c>
      <c r="R2000" s="30">
        <f t="shared" si="315"/>
        <v>0</v>
      </c>
      <c r="S2000" s="30"/>
      <c r="T2000" s="30"/>
      <c r="U2000" s="30"/>
      <c r="V2000" s="34">
        <f t="shared" si="316"/>
        <v>1</v>
      </c>
    </row>
    <row r="2001" spans="1:22" s="34" customFormat="1" x14ac:dyDescent="0.25">
      <c r="A2001" s="30">
        <f t="shared" si="317"/>
        <v>1</v>
      </c>
      <c r="D2001" s="33">
        <v>1997</v>
      </c>
      <c r="E2001" s="35"/>
      <c r="F2001" s="36"/>
      <c r="G2001" s="36"/>
      <c r="H2001" s="72"/>
      <c r="I2001" s="77"/>
      <c r="J2001" s="81" t="str">
        <f t="shared" si="318"/>
        <v/>
      </c>
      <c r="K2001"/>
      <c r="L2001" s="30">
        <f t="shared" si="319"/>
        <v>0</v>
      </c>
      <c r="M2001" s="30">
        <f t="shared" si="310"/>
        <v>0</v>
      </c>
      <c r="N2001" s="30">
        <f t="shared" si="311"/>
        <v>0</v>
      </c>
      <c r="O2001" s="30">
        <f t="shared" si="312"/>
        <v>0</v>
      </c>
      <c r="P2001" s="30">
        <f t="shared" si="313"/>
        <v>0</v>
      </c>
      <c r="Q2001" s="30">
        <f t="shared" si="314"/>
        <v>0</v>
      </c>
      <c r="R2001" s="30">
        <f t="shared" si="315"/>
        <v>0</v>
      </c>
      <c r="S2001" s="30"/>
      <c r="T2001" s="30"/>
      <c r="U2001" s="30"/>
      <c r="V2001" s="34">
        <f t="shared" si="316"/>
        <v>1</v>
      </c>
    </row>
    <row r="2002" spans="1:22" s="34" customFormat="1" x14ac:dyDescent="0.25">
      <c r="A2002" s="30">
        <f t="shared" si="317"/>
        <v>1</v>
      </c>
      <c r="D2002" s="33">
        <v>1998</v>
      </c>
      <c r="E2002" s="35"/>
      <c r="F2002" s="36"/>
      <c r="G2002" s="36"/>
      <c r="H2002" s="72"/>
      <c r="I2002" s="77"/>
      <c r="J2002" s="81" t="str">
        <f t="shared" si="318"/>
        <v/>
      </c>
      <c r="K2002"/>
      <c r="L2002" s="30">
        <f t="shared" si="319"/>
        <v>0</v>
      </c>
      <c r="M2002" s="30">
        <f t="shared" si="310"/>
        <v>0</v>
      </c>
      <c r="N2002" s="30">
        <f t="shared" si="311"/>
        <v>0</v>
      </c>
      <c r="O2002" s="30">
        <f t="shared" si="312"/>
        <v>0</v>
      </c>
      <c r="P2002" s="30">
        <f t="shared" si="313"/>
        <v>0</v>
      </c>
      <c r="Q2002" s="30">
        <f t="shared" si="314"/>
        <v>0</v>
      </c>
      <c r="R2002" s="30">
        <f t="shared" si="315"/>
        <v>0</v>
      </c>
      <c r="S2002" s="30"/>
      <c r="T2002" s="30"/>
      <c r="U2002" s="30"/>
      <c r="V2002" s="34">
        <f t="shared" si="316"/>
        <v>1</v>
      </c>
    </row>
    <row r="2003" spans="1:22" s="34" customFormat="1" x14ac:dyDescent="0.25">
      <c r="A2003" s="30">
        <f t="shared" si="317"/>
        <v>1</v>
      </c>
      <c r="D2003" s="33">
        <v>1999</v>
      </c>
      <c r="E2003" s="35"/>
      <c r="F2003" s="36"/>
      <c r="G2003" s="36"/>
      <c r="H2003" s="72"/>
      <c r="I2003" s="77"/>
      <c r="J2003" s="81" t="str">
        <f t="shared" si="318"/>
        <v/>
      </c>
      <c r="K2003"/>
      <c r="L2003" s="30">
        <f t="shared" si="319"/>
        <v>0</v>
      </c>
      <c r="M2003" s="30">
        <f t="shared" si="310"/>
        <v>0</v>
      </c>
      <c r="N2003" s="30">
        <f t="shared" si="311"/>
        <v>0</v>
      </c>
      <c r="O2003" s="30">
        <f t="shared" si="312"/>
        <v>0</v>
      </c>
      <c r="P2003" s="30">
        <f t="shared" si="313"/>
        <v>0</v>
      </c>
      <c r="Q2003" s="30">
        <f t="shared" si="314"/>
        <v>0</v>
      </c>
      <c r="R2003" s="30">
        <f t="shared" si="315"/>
        <v>0</v>
      </c>
      <c r="S2003" s="30"/>
      <c r="T2003" s="30"/>
      <c r="U2003" s="30"/>
      <c r="V2003" s="34">
        <f t="shared" si="316"/>
        <v>1</v>
      </c>
    </row>
    <row r="2004" spans="1:22" s="34" customFormat="1" ht="15.75" thickBot="1" x14ac:dyDescent="0.3">
      <c r="A2004" s="30">
        <f t="shared" si="317"/>
        <v>1</v>
      </c>
      <c r="D2004" s="73">
        <v>2000</v>
      </c>
      <c r="E2004" s="74"/>
      <c r="F2004" s="75"/>
      <c r="G2004" s="75"/>
      <c r="H2004" s="76"/>
      <c r="I2004" s="78"/>
      <c r="J2004" s="82" t="str">
        <f t="shared" si="318"/>
        <v/>
      </c>
      <c r="K2004"/>
      <c r="L2004" s="30">
        <f t="shared" si="319"/>
        <v>0</v>
      </c>
      <c r="M2004" s="30">
        <f t="shared" si="310"/>
        <v>0</v>
      </c>
      <c r="N2004" s="30">
        <f t="shared" si="311"/>
        <v>0</v>
      </c>
      <c r="O2004" s="30">
        <f t="shared" si="312"/>
        <v>0</v>
      </c>
      <c r="P2004" s="30">
        <f t="shared" si="313"/>
        <v>0</v>
      </c>
      <c r="Q2004" s="30">
        <f t="shared" si="314"/>
        <v>0</v>
      </c>
      <c r="R2004" s="30">
        <f t="shared" si="315"/>
        <v>0</v>
      </c>
      <c r="S2004" s="30"/>
      <c r="T2004" s="30"/>
      <c r="U2004" s="30"/>
      <c r="V2004" s="34">
        <f t="shared" si="316"/>
        <v>1</v>
      </c>
    </row>
    <row r="2005" spans="1:22" x14ac:dyDescent="0.25"/>
    <row r="2006" spans="1:22" x14ac:dyDescent="0.25"/>
  </sheetData>
  <sheetCalcPr fullCalcOnLoad="1"/>
  <mergeCells count="4">
    <mergeCell ref="E3:G3"/>
    <mergeCell ref="E1:J1"/>
    <mergeCell ref="I2:J2"/>
    <mergeCell ref="H3:J3"/>
  </mergeCells>
  <phoneticPr fontId="6" type="noConversion"/>
  <conditionalFormatting sqref="R3">
    <cfRule type="expression" dxfId="13" priority="31" stopIfTrue="1">
      <formula>F2=1</formula>
    </cfRule>
  </conditionalFormatting>
  <conditionalFormatting sqref="D5:D2004">
    <cfRule type="expression" dxfId="12" priority="19" stopIfTrue="1">
      <formula>$D5=0</formula>
    </cfRule>
  </conditionalFormatting>
  <conditionalFormatting sqref="S3 O2:P3">
    <cfRule type="expression" dxfId="11" priority="25" stopIfTrue="1">
      <formula>E1=1</formula>
    </cfRule>
  </conditionalFormatting>
  <conditionalFormatting sqref="Q3">
    <cfRule type="expression" dxfId="10" priority="63" stopIfTrue="1">
      <formula>F2=1</formula>
    </cfRule>
  </conditionalFormatting>
  <conditionalFormatting sqref="K3">
    <cfRule type="expression" dxfId="9" priority="59" stopIfTrue="1">
      <formula>B1&lt;&gt;1</formula>
    </cfRule>
  </conditionalFormatting>
  <conditionalFormatting sqref="H3">
    <cfRule type="expression" dxfId="8" priority="65" stopIfTrue="1">
      <formula>A1&lt;&gt;1</formula>
    </cfRule>
  </conditionalFormatting>
  <conditionalFormatting sqref="J5:J2004">
    <cfRule type="expression" dxfId="7" priority="66" stopIfTrue="1">
      <formula>AND(J5="",$L5&lt;&gt;0)</formula>
    </cfRule>
  </conditionalFormatting>
  <conditionalFormatting sqref="E5:G2004">
    <cfRule type="expression" dxfId="6" priority="67" stopIfTrue="1">
      <formula>AND(M5=0,$L5&lt;&gt;0)</formula>
    </cfRule>
  </conditionalFormatting>
  <conditionalFormatting sqref="Q2:R2">
    <cfRule type="expression" dxfId="5" priority="70" stopIfTrue="1">
      <formula>#REF!=1</formula>
    </cfRule>
  </conditionalFormatting>
  <conditionalFormatting sqref="L4">
    <cfRule type="expression" dxfId="4" priority="71" stopIfTrue="1">
      <formula>#REF!=1</formula>
    </cfRule>
  </conditionalFormatting>
  <conditionalFormatting sqref="F2">
    <cfRule type="expression" dxfId="3" priority="13" stopIfTrue="1">
      <formula>$A$2=0</formula>
    </cfRule>
  </conditionalFormatting>
  <conditionalFormatting sqref="I5:I2004">
    <cfRule type="expression" dxfId="2" priority="73" stopIfTrue="1">
      <formula>AND(Q5=0,$A5&lt;&gt;1)</formula>
    </cfRule>
  </conditionalFormatting>
  <conditionalFormatting sqref="H5:H2004">
    <cfRule type="expression" dxfId="1" priority="74" stopIfTrue="1">
      <formula>OR(AND(P5=0,$A5&lt;&gt;1),AND(P5=1,V5=0))</formula>
    </cfRule>
  </conditionalFormatting>
  <dataValidations xWindow="1312" yWindow="279" count="6">
    <dataValidation type="textLength" allowBlank="1" showErrorMessage="1" prompt="Введите отчество или НЕТ, если оно отсутствует" sqref="F5:F2004">
      <formula1>1</formula1>
      <formula2>256</formula2>
    </dataValidation>
    <dataValidation type="textLength" allowBlank="1" showErrorMessage="1" prompt="Введите отчество или НЕТ, если оно отсутствует" sqref="G5:H2004">
      <formula1>1</formula1>
      <formula2>100</formula2>
    </dataValidation>
    <dataValidation type="whole" allowBlank="1" showErrorMessage="1" prompt="Введите отчество или НЕТ, если оно отсутствует" sqref="I5:I2004">
      <formula1>1</formula1>
      <formula2>999999</formula2>
    </dataValidation>
    <dataValidation type="list" allowBlank="1" showInputMessage="1" showErrorMessage="1" sqref="E5:E2004">
      <formula1>OFFSET(reg_start,$U$2-1,0,$T$2,1)</formula1>
    </dataValidation>
    <dataValidation operator="equal" allowBlank="1" showDropDown="1" showInputMessage="1" showErrorMessage="1" error="Введенный логин не корректен!" sqref="F2"/>
    <dataValidation type="list" allowBlank="1" showInputMessage="1" showErrorMessage="1" sqref="J5:J2004">
      <formula1>"0,1"</formula1>
    </dataValidation>
  </dataValidations>
  <pageMargins left="0.7" right="0.7" top="0.75" bottom="0.75" header="0.3" footer="0.3"/>
  <pageSetup paperSize="9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S2666"/>
  <sheetViews>
    <sheetView topLeftCell="IV64" workbookViewId="0">
      <selection activeCell="G64" sqref="A1:IV65536"/>
    </sheetView>
  </sheetViews>
  <sheetFormatPr defaultColWidth="0" defaultRowHeight="15" x14ac:dyDescent="0.25"/>
  <cols>
    <col min="1" max="2" width="9.140625" hidden="1" customWidth="1"/>
    <col min="3" max="3" width="18.28515625" hidden="1" customWidth="1"/>
    <col min="4" max="4" width="12.7109375" hidden="1" customWidth="1"/>
    <col min="5" max="10" width="9.140625" hidden="1" customWidth="1"/>
    <col min="11" max="11" width="7.7109375" hidden="1" customWidth="1"/>
    <col min="12" max="14" width="9.140625" hidden="1" customWidth="1"/>
    <col min="15" max="15" width="25.28515625" hidden="1" customWidth="1"/>
    <col min="16" max="253" width="9.140625" hidden="1" customWidth="1"/>
  </cols>
  <sheetData>
    <row r="1" spans="4:33" x14ac:dyDescent="0.25">
      <c r="K1" t="s">
        <v>4896</v>
      </c>
      <c r="L1" t="s">
        <v>4897</v>
      </c>
      <c r="Q1" t="s">
        <v>5739</v>
      </c>
      <c r="AA1" t="s">
        <v>5935</v>
      </c>
      <c r="AB1">
        <v>1</v>
      </c>
    </row>
    <row r="2" spans="4:33" x14ac:dyDescent="0.25">
      <c r="D2" s="29"/>
      <c r="K2" t="s">
        <v>4302</v>
      </c>
      <c r="L2" t="s">
        <v>4303</v>
      </c>
      <c r="Q2" t="s">
        <v>5740</v>
      </c>
      <c r="AA2" t="s">
        <v>5933</v>
      </c>
      <c r="AB2">
        <v>2</v>
      </c>
    </row>
    <row r="3" spans="4:33" x14ac:dyDescent="0.25">
      <c r="K3" t="s">
        <v>4899</v>
      </c>
      <c r="L3" t="s">
        <v>4900</v>
      </c>
      <c r="Q3" t="s">
        <v>5741</v>
      </c>
      <c r="AA3" t="s">
        <v>5903</v>
      </c>
      <c r="AB3">
        <v>3</v>
      </c>
    </row>
    <row r="4" spans="4:33" x14ac:dyDescent="0.25">
      <c r="K4" t="s">
        <v>4901</v>
      </c>
      <c r="L4" t="s">
        <v>4902</v>
      </c>
      <c r="Q4" t="s">
        <v>5742</v>
      </c>
      <c r="AA4" t="s">
        <v>5934</v>
      </c>
      <c r="AB4">
        <v>4</v>
      </c>
    </row>
    <row r="5" spans="4:33" x14ac:dyDescent="0.25">
      <c r="K5" t="s">
        <v>4336</v>
      </c>
      <c r="L5" t="s">
        <v>4337</v>
      </c>
      <c r="Q5" t="s">
        <v>5743</v>
      </c>
    </row>
    <row r="6" spans="4:33" x14ac:dyDescent="0.25">
      <c r="K6" t="s">
        <v>4319</v>
      </c>
      <c r="L6" t="s">
        <v>4320</v>
      </c>
      <c r="Q6" t="s">
        <v>5744</v>
      </c>
    </row>
    <row r="7" spans="4:33" x14ac:dyDescent="0.25">
      <c r="K7" t="s">
        <v>4321</v>
      </c>
      <c r="L7" t="s">
        <v>4322</v>
      </c>
      <c r="Q7" t="s">
        <v>5745</v>
      </c>
    </row>
    <row r="8" spans="4:33" x14ac:dyDescent="0.25">
      <c r="K8" t="s">
        <v>4323</v>
      </c>
      <c r="L8" t="s">
        <v>4324</v>
      </c>
      <c r="Q8" t="s">
        <v>5746</v>
      </c>
      <c r="AA8" t="s">
        <v>5739</v>
      </c>
      <c r="AB8" t="s">
        <v>4935</v>
      </c>
      <c r="AE8" t="s">
        <v>5739</v>
      </c>
      <c r="AF8">
        <f>COUNTIF(AA$8:AA$2666,AE8)</f>
        <v>9</v>
      </c>
      <c r="AG8">
        <f>MATCH(AE8,AA$8:AA$2666,0)</f>
        <v>1</v>
      </c>
    </row>
    <row r="9" spans="4:33" x14ac:dyDescent="0.25">
      <c r="K9" t="s">
        <v>4325</v>
      </c>
      <c r="L9" t="s">
        <v>4326</v>
      </c>
      <c r="Q9" t="s">
        <v>5747</v>
      </c>
      <c r="AA9" t="s">
        <v>5739</v>
      </c>
      <c r="AB9" t="s">
        <v>4936</v>
      </c>
      <c r="AE9" t="s">
        <v>5740</v>
      </c>
      <c r="AF9">
        <f t="shared" ref="AF9:AF72" si="0">COUNTIF(AA$8:AA$2666,AE9)</f>
        <v>63</v>
      </c>
      <c r="AG9">
        <f t="shared" ref="AG9:AG72" si="1">MATCH(AE9,AA$8:AA$2666,0)</f>
        <v>10</v>
      </c>
    </row>
    <row r="10" spans="4:33" x14ac:dyDescent="0.25">
      <c r="K10" t="s">
        <v>4327</v>
      </c>
      <c r="L10" t="s">
        <v>4328</v>
      </c>
      <c r="Q10" t="s">
        <v>5748</v>
      </c>
      <c r="AA10" t="s">
        <v>5739</v>
      </c>
      <c r="AB10" t="s">
        <v>4937</v>
      </c>
      <c r="AE10" t="s">
        <v>5741</v>
      </c>
      <c r="AF10">
        <f t="shared" si="0"/>
        <v>23</v>
      </c>
      <c r="AG10">
        <f t="shared" si="1"/>
        <v>73</v>
      </c>
    </row>
    <row r="11" spans="4:33" x14ac:dyDescent="0.25">
      <c r="K11" t="s">
        <v>4329</v>
      </c>
      <c r="L11" t="s">
        <v>4330</v>
      </c>
      <c r="Q11" t="s">
        <v>5749</v>
      </c>
      <c r="AA11" t="s">
        <v>5739</v>
      </c>
      <c r="AB11" t="s">
        <v>4938</v>
      </c>
      <c r="AE11" t="s">
        <v>5742</v>
      </c>
      <c r="AF11">
        <f t="shared" si="0"/>
        <v>11</v>
      </c>
      <c r="AG11">
        <f t="shared" si="1"/>
        <v>96</v>
      </c>
    </row>
    <row r="12" spans="4:33" x14ac:dyDescent="0.25">
      <c r="K12" t="s">
        <v>4331</v>
      </c>
      <c r="L12" t="s">
        <v>4332</v>
      </c>
      <c r="Q12" t="s">
        <v>5750</v>
      </c>
      <c r="AA12" t="s">
        <v>5739</v>
      </c>
      <c r="AB12" t="s">
        <v>4898</v>
      </c>
      <c r="AE12" t="s">
        <v>5743</v>
      </c>
      <c r="AF12">
        <f t="shared" si="0"/>
        <v>52</v>
      </c>
      <c r="AG12">
        <f t="shared" si="1"/>
        <v>107</v>
      </c>
    </row>
    <row r="13" spans="4:33" x14ac:dyDescent="0.25">
      <c r="K13" t="s">
        <v>4333</v>
      </c>
      <c r="L13" t="s">
        <v>4334</v>
      </c>
      <c r="Q13" t="s">
        <v>5751</v>
      </c>
      <c r="AA13" t="s">
        <v>5739</v>
      </c>
      <c r="AB13" t="s">
        <v>4939</v>
      </c>
      <c r="AE13" t="s">
        <v>5744</v>
      </c>
      <c r="AF13">
        <f t="shared" si="0"/>
        <v>8</v>
      </c>
      <c r="AG13">
        <f t="shared" si="1"/>
        <v>159</v>
      </c>
    </row>
    <row r="14" spans="4:33" x14ac:dyDescent="0.25">
      <c r="K14" t="s">
        <v>4333</v>
      </c>
      <c r="L14" t="s">
        <v>4335</v>
      </c>
      <c r="Q14" t="s">
        <v>5752</v>
      </c>
      <c r="AA14" t="s">
        <v>5739</v>
      </c>
      <c r="AB14" t="s">
        <v>4940</v>
      </c>
      <c r="AE14" t="s">
        <v>5745</v>
      </c>
      <c r="AF14">
        <f t="shared" si="0"/>
        <v>13</v>
      </c>
      <c r="AG14">
        <f t="shared" si="1"/>
        <v>167</v>
      </c>
    </row>
    <row r="15" spans="4:33" x14ac:dyDescent="0.25">
      <c r="K15" t="s">
        <v>4368</v>
      </c>
      <c r="L15" t="s">
        <v>4369</v>
      </c>
      <c r="Q15" t="s">
        <v>5753</v>
      </c>
      <c r="AA15" t="s">
        <v>5739</v>
      </c>
      <c r="AB15" t="s">
        <v>4941</v>
      </c>
      <c r="AE15" t="s">
        <v>5746</v>
      </c>
      <c r="AF15">
        <f t="shared" si="0"/>
        <v>14</v>
      </c>
      <c r="AG15">
        <f t="shared" si="1"/>
        <v>180</v>
      </c>
    </row>
    <row r="16" spans="4:33" x14ac:dyDescent="0.25">
      <c r="K16" t="s">
        <v>4370</v>
      </c>
      <c r="L16" t="s">
        <v>4371</v>
      </c>
      <c r="Q16" t="s">
        <v>5754</v>
      </c>
      <c r="AA16" t="s">
        <v>5739</v>
      </c>
      <c r="AB16" t="s">
        <v>4942</v>
      </c>
      <c r="AE16" t="s">
        <v>5747</v>
      </c>
      <c r="AF16">
        <f t="shared" si="0"/>
        <v>12</v>
      </c>
      <c r="AG16">
        <f t="shared" si="1"/>
        <v>194</v>
      </c>
    </row>
    <row r="17" spans="11:33" x14ac:dyDescent="0.25">
      <c r="K17" t="s">
        <v>4370</v>
      </c>
      <c r="L17" t="s">
        <v>4372</v>
      </c>
      <c r="Q17" t="s">
        <v>5755</v>
      </c>
      <c r="AA17" t="s">
        <v>5740</v>
      </c>
      <c r="AB17" t="s">
        <v>4943</v>
      </c>
      <c r="AE17" t="s">
        <v>5748</v>
      </c>
      <c r="AF17">
        <f t="shared" si="0"/>
        <v>18</v>
      </c>
      <c r="AG17">
        <f t="shared" si="1"/>
        <v>206</v>
      </c>
    </row>
    <row r="18" spans="11:33" x14ac:dyDescent="0.25">
      <c r="K18" t="s">
        <v>4373</v>
      </c>
      <c r="L18" t="s">
        <v>4590</v>
      </c>
      <c r="Q18" t="s">
        <v>5756</v>
      </c>
      <c r="AA18" t="s">
        <v>5740</v>
      </c>
      <c r="AB18" t="s">
        <v>4944</v>
      </c>
      <c r="AE18" t="s">
        <v>5749</v>
      </c>
      <c r="AF18">
        <f t="shared" si="0"/>
        <v>20</v>
      </c>
      <c r="AG18">
        <f t="shared" si="1"/>
        <v>224</v>
      </c>
    </row>
    <row r="19" spans="11:33" x14ac:dyDescent="0.25">
      <c r="K19" t="s">
        <v>4366</v>
      </c>
      <c r="L19" t="s">
        <v>4367</v>
      </c>
      <c r="Q19" t="s">
        <v>5757</v>
      </c>
      <c r="AA19" t="s">
        <v>5740</v>
      </c>
      <c r="AB19" t="s">
        <v>4945</v>
      </c>
      <c r="AE19" t="s">
        <v>5750</v>
      </c>
      <c r="AF19">
        <f t="shared" si="0"/>
        <v>17</v>
      </c>
      <c r="AG19">
        <f t="shared" si="1"/>
        <v>244</v>
      </c>
    </row>
    <row r="20" spans="11:33" x14ac:dyDescent="0.25">
      <c r="K20" t="s">
        <v>4903</v>
      </c>
      <c r="L20" t="s">
        <v>4904</v>
      </c>
      <c r="Q20" t="s">
        <v>5758</v>
      </c>
      <c r="AA20" t="s">
        <v>5740</v>
      </c>
      <c r="AB20" t="s">
        <v>4946</v>
      </c>
      <c r="AE20" t="s">
        <v>5751</v>
      </c>
      <c r="AF20">
        <f t="shared" si="0"/>
        <v>23</v>
      </c>
      <c r="AG20">
        <f t="shared" si="1"/>
        <v>261</v>
      </c>
    </row>
    <row r="21" spans="11:33" x14ac:dyDescent="0.25">
      <c r="K21" t="s">
        <v>4905</v>
      </c>
      <c r="L21" t="s">
        <v>4906</v>
      </c>
      <c r="Q21" t="s">
        <v>5759</v>
      </c>
      <c r="AA21" t="s">
        <v>5740</v>
      </c>
      <c r="AB21" t="s">
        <v>4947</v>
      </c>
      <c r="AE21" t="s">
        <v>5752</v>
      </c>
      <c r="AF21">
        <f t="shared" si="0"/>
        <v>36</v>
      </c>
      <c r="AG21">
        <f t="shared" si="1"/>
        <v>284</v>
      </c>
    </row>
    <row r="22" spans="11:33" x14ac:dyDescent="0.25">
      <c r="K22" t="s">
        <v>4907</v>
      </c>
      <c r="L22" t="s">
        <v>4908</v>
      </c>
      <c r="Q22" t="s">
        <v>5760</v>
      </c>
      <c r="AA22" t="s">
        <v>5740</v>
      </c>
      <c r="AB22" t="s">
        <v>4948</v>
      </c>
      <c r="AE22" t="s">
        <v>5753</v>
      </c>
      <c r="AF22">
        <f t="shared" si="0"/>
        <v>9</v>
      </c>
      <c r="AG22">
        <f t="shared" si="1"/>
        <v>320</v>
      </c>
    </row>
    <row r="23" spans="11:33" x14ac:dyDescent="0.25">
      <c r="K23" t="s">
        <v>4909</v>
      </c>
      <c r="L23" t="s">
        <v>4910</v>
      </c>
      <c r="Q23" t="s">
        <v>5761</v>
      </c>
      <c r="AA23" t="s">
        <v>5740</v>
      </c>
      <c r="AB23" t="s">
        <v>4949</v>
      </c>
      <c r="AE23" t="s">
        <v>5754</v>
      </c>
      <c r="AF23">
        <f t="shared" si="0"/>
        <v>45</v>
      </c>
      <c r="AG23">
        <f t="shared" si="1"/>
        <v>329</v>
      </c>
    </row>
    <row r="24" spans="11:33" x14ac:dyDescent="0.25">
      <c r="K24" t="s">
        <v>4911</v>
      </c>
      <c r="L24" t="s">
        <v>4912</v>
      </c>
      <c r="Q24" t="s">
        <v>5762</v>
      </c>
      <c r="AA24" t="s">
        <v>5740</v>
      </c>
      <c r="AB24" t="s">
        <v>4950</v>
      </c>
      <c r="AE24" t="s">
        <v>5755</v>
      </c>
      <c r="AF24">
        <f t="shared" si="0"/>
        <v>19</v>
      </c>
      <c r="AG24">
        <f t="shared" si="1"/>
        <v>374</v>
      </c>
    </row>
    <row r="25" spans="11:33" x14ac:dyDescent="0.25">
      <c r="K25" t="s">
        <v>4601</v>
      </c>
      <c r="L25" t="s">
        <v>4602</v>
      </c>
      <c r="Q25" t="s">
        <v>5763</v>
      </c>
      <c r="AA25" t="s">
        <v>5740</v>
      </c>
      <c r="AB25" t="s">
        <v>4951</v>
      </c>
      <c r="AE25" t="s">
        <v>5756</v>
      </c>
      <c r="AF25">
        <f t="shared" si="0"/>
        <v>30</v>
      </c>
      <c r="AG25">
        <f t="shared" si="1"/>
        <v>393</v>
      </c>
    </row>
    <row r="26" spans="11:33" x14ac:dyDescent="0.25">
      <c r="K26" t="s">
        <v>5904</v>
      </c>
      <c r="L26" t="s">
        <v>5905</v>
      </c>
      <c r="Q26" t="s">
        <v>5764</v>
      </c>
      <c r="AA26" t="s">
        <v>5740</v>
      </c>
      <c r="AB26" t="s">
        <v>4952</v>
      </c>
      <c r="AE26" t="s">
        <v>5757</v>
      </c>
      <c r="AF26">
        <f t="shared" si="0"/>
        <v>13</v>
      </c>
      <c r="AG26">
        <f t="shared" si="1"/>
        <v>423</v>
      </c>
    </row>
    <row r="27" spans="11:33" x14ac:dyDescent="0.25">
      <c r="K27" t="s">
        <v>4362</v>
      </c>
      <c r="L27" t="s">
        <v>4363</v>
      </c>
      <c r="Q27" t="s">
        <v>5765</v>
      </c>
      <c r="AA27" t="s">
        <v>5740</v>
      </c>
      <c r="AB27" t="s">
        <v>4953</v>
      </c>
      <c r="AE27" t="s">
        <v>5758</v>
      </c>
      <c r="AF27">
        <f t="shared" si="0"/>
        <v>17</v>
      </c>
      <c r="AG27">
        <f t="shared" si="1"/>
        <v>436</v>
      </c>
    </row>
    <row r="28" spans="11:33" x14ac:dyDescent="0.25">
      <c r="K28" t="s">
        <v>4364</v>
      </c>
      <c r="L28" t="s">
        <v>4365</v>
      </c>
      <c r="Q28" t="s">
        <v>5766</v>
      </c>
      <c r="AA28" t="s">
        <v>5740</v>
      </c>
      <c r="AB28" t="s">
        <v>4954</v>
      </c>
      <c r="AE28" t="s">
        <v>5759</v>
      </c>
      <c r="AF28">
        <f t="shared" si="0"/>
        <v>26</v>
      </c>
      <c r="AG28">
        <f t="shared" si="1"/>
        <v>453</v>
      </c>
    </row>
    <row r="29" spans="11:33" x14ac:dyDescent="0.25">
      <c r="K29" t="s">
        <v>5913</v>
      </c>
      <c r="L29" t="s">
        <v>5914</v>
      </c>
      <c r="Q29" t="s">
        <v>5767</v>
      </c>
      <c r="AA29" t="s">
        <v>5740</v>
      </c>
      <c r="AB29" t="s">
        <v>4955</v>
      </c>
      <c r="AE29" t="s">
        <v>5760</v>
      </c>
      <c r="AF29">
        <f t="shared" si="0"/>
        <v>69</v>
      </c>
      <c r="AG29">
        <f t="shared" si="1"/>
        <v>479</v>
      </c>
    </row>
    <row r="30" spans="11:33" x14ac:dyDescent="0.25">
      <c r="K30" t="s">
        <v>5915</v>
      </c>
      <c r="L30" t="s">
        <v>5916</v>
      </c>
      <c r="Q30" t="s">
        <v>5768</v>
      </c>
      <c r="AA30" t="s">
        <v>5740</v>
      </c>
      <c r="AB30" t="s">
        <v>4956</v>
      </c>
      <c r="AE30" t="s">
        <v>5761</v>
      </c>
      <c r="AF30">
        <f t="shared" si="0"/>
        <v>44</v>
      </c>
      <c r="AG30">
        <f t="shared" si="1"/>
        <v>548</v>
      </c>
    </row>
    <row r="31" spans="11:33" x14ac:dyDescent="0.25">
      <c r="K31" t="s">
        <v>5917</v>
      </c>
      <c r="L31" t="s">
        <v>5918</v>
      </c>
      <c r="Q31" t="s">
        <v>5769</v>
      </c>
      <c r="AA31" t="s">
        <v>5740</v>
      </c>
      <c r="AB31" t="s">
        <v>4957</v>
      </c>
      <c r="AE31" t="s">
        <v>5762</v>
      </c>
      <c r="AF31">
        <f t="shared" si="0"/>
        <v>61</v>
      </c>
      <c r="AG31">
        <f t="shared" si="1"/>
        <v>592</v>
      </c>
    </row>
    <row r="32" spans="11:33" x14ac:dyDescent="0.25">
      <c r="K32" t="s">
        <v>5919</v>
      </c>
      <c r="L32" t="s">
        <v>5920</v>
      </c>
      <c r="Q32" t="s">
        <v>5770</v>
      </c>
      <c r="AA32" t="s">
        <v>5740</v>
      </c>
      <c r="AB32" t="s">
        <v>4958</v>
      </c>
      <c r="AE32" t="s">
        <v>5763</v>
      </c>
      <c r="AF32">
        <f t="shared" si="0"/>
        <v>34</v>
      </c>
      <c r="AG32">
        <f t="shared" si="1"/>
        <v>653</v>
      </c>
    </row>
    <row r="33" spans="11:33" x14ac:dyDescent="0.25">
      <c r="K33" t="s">
        <v>5921</v>
      </c>
      <c r="L33" t="s">
        <v>5922</v>
      </c>
      <c r="Q33" t="s">
        <v>5771</v>
      </c>
      <c r="AA33" t="s">
        <v>5740</v>
      </c>
      <c r="AB33" t="s">
        <v>4959</v>
      </c>
      <c r="AE33" t="s">
        <v>5764</v>
      </c>
      <c r="AF33">
        <f t="shared" si="0"/>
        <v>34</v>
      </c>
      <c r="AG33">
        <f t="shared" si="1"/>
        <v>687</v>
      </c>
    </row>
    <row r="34" spans="11:33" x14ac:dyDescent="0.25">
      <c r="K34" t="s">
        <v>4914</v>
      </c>
      <c r="L34" t="s">
        <v>4915</v>
      </c>
      <c r="Q34" t="s">
        <v>5772</v>
      </c>
      <c r="AA34" t="s">
        <v>5740</v>
      </c>
      <c r="AB34" t="s">
        <v>4960</v>
      </c>
      <c r="AE34" t="s">
        <v>5765</v>
      </c>
      <c r="AF34">
        <f t="shared" si="0"/>
        <v>31</v>
      </c>
      <c r="AG34">
        <f t="shared" si="1"/>
        <v>721</v>
      </c>
    </row>
    <row r="35" spans="11:33" x14ac:dyDescent="0.25">
      <c r="K35" t="s">
        <v>4916</v>
      </c>
      <c r="L35" t="s">
        <v>4917</v>
      </c>
      <c r="Q35" t="s">
        <v>5773</v>
      </c>
      <c r="AA35" t="s">
        <v>5740</v>
      </c>
      <c r="AB35" t="s">
        <v>4961</v>
      </c>
      <c r="AE35" t="s">
        <v>5766</v>
      </c>
      <c r="AF35">
        <f t="shared" si="0"/>
        <v>37</v>
      </c>
      <c r="AG35">
        <f t="shared" si="1"/>
        <v>752</v>
      </c>
    </row>
    <row r="36" spans="11:33" x14ac:dyDescent="0.25">
      <c r="K36" t="s">
        <v>4918</v>
      </c>
      <c r="L36" t="s">
        <v>4919</v>
      </c>
      <c r="Q36" t="s">
        <v>5774</v>
      </c>
      <c r="AA36" t="s">
        <v>5740</v>
      </c>
      <c r="AB36" t="s">
        <v>4962</v>
      </c>
      <c r="AE36" t="s">
        <v>5767</v>
      </c>
      <c r="AF36">
        <f t="shared" si="0"/>
        <v>26</v>
      </c>
      <c r="AG36">
        <f t="shared" si="1"/>
        <v>789</v>
      </c>
    </row>
    <row r="37" spans="11:33" x14ac:dyDescent="0.25">
      <c r="K37" t="s">
        <v>4920</v>
      </c>
      <c r="L37" t="s">
        <v>4921</v>
      </c>
      <c r="Q37" t="s">
        <v>5775</v>
      </c>
      <c r="AA37" t="s">
        <v>5740</v>
      </c>
      <c r="AB37" t="s">
        <v>4963</v>
      </c>
      <c r="AE37" t="s">
        <v>5768</v>
      </c>
      <c r="AF37">
        <f t="shared" si="0"/>
        <v>13</v>
      </c>
      <c r="AG37">
        <f t="shared" si="1"/>
        <v>815</v>
      </c>
    </row>
    <row r="38" spans="11:33" x14ac:dyDescent="0.25">
      <c r="K38" t="s">
        <v>5907</v>
      </c>
      <c r="L38" t="s">
        <v>5908</v>
      </c>
      <c r="Q38" t="s">
        <v>5776</v>
      </c>
      <c r="AA38" t="s">
        <v>5740</v>
      </c>
      <c r="AB38" t="s">
        <v>4964</v>
      </c>
      <c r="AE38" t="s">
        <v>5769</v>
      </c>
      <c r="AF38">
        <f t="shared" si="0"/>
        <v>22</v>
      </c>
      <c r="AG38">
        <f t="shared" si="1"/>
        <v>828</v>
      </c>
    </row>
    <row r="39" spans="11:33" x14ac:dyDescent="0.25">
      <c r="K39" t="s">
        <v>5909</v>
      </c>
      <c r="L39" t="s">
        <v>5910</v>
      </c>
      <c r="Q39" t="s">
        <v>5777</v>
      </c>
      <c r="AA39" t="s">
        <v>5740</v>
      </c>
      <c r="AB39" t="s">
        <v>4965</v>
      </c>
      <c r="AE39" t="s">
        <v>5770</v>
      </c>
      <c r="AF39">
        <f t="shared" si="0"/>
        <v>33</v>
      </c>
      <c r="AG39">
        <f t="shared" si="1"/>
        <v>850</v>
      </c>
    </row>
    <row r="40" spans="11:33" x14ac:dyDescent="0.25">
      <c r="K40" t="s">
        <v>5911</v>
      </c>
      <c r="L40" t="s">
        <v>5912</v>
      </c>
      <c r="Q40" t="s">
        <v>5778</v>
      </c>
      <c r="AA40" s="71" t="s">
        <v>5740</v>
      </c>
      <c r="AB40" s="71" t="s">
        <v>4966</v>
      </c>
      <c r="AE40" t="s">
        <v>5771</v>
      </c>
      <c r="AF40">
        <f t="shared" si="0"/>
        <v>21</v>
      </c>
      <c r="AG40">
        <f t="shared" si="1"/>
        <v>883</v>
      </c>
    </row>
    <row r="41" spans="11:33" x14ac:dyDescent="0.25">
      <c r="K41" t="s">
        <v>4603</v>
      </c>
      <c r="L41" t="s">
        <v>4604</v>
      </c>
      <c r="Q41" t="s">
        <v>5779</v>
      </c>
      <c r="AA41" s="71" t="s">
        <v>5740</v>
      </c>
      <c r="AB41" s="71" t="s">
        <v>4967</v>
      </c>
      <c r="AE41" t="s">
        <v>5772</v>
      </c>
      <c r="AF41">
        <f t="shared" si="0"/>
        <v>38</v>
      </c>
      <c r="AG41">
        <f t="shared" si="1"/>
        <v>904</v>
      </c>
    </row>
    <row r="42" spans="11:33" x14ac:dyDescent="0.25">
      <c r="K42" t="s">
        <v>4605</v>
      </c>
      <c r="L42" t="s">
        <v>4606</v>
      </c>
      <c r="Q42" t="s">
        <v>5780</v>
      </c>
      <c r="AA42" t="s">
        <v>5740</v>
      </c>
      <c r="AB42" t="s">
        <v>4968</v>
      </c>
      <c r="AE42" t="s">
        <v>5773</v>
      </c>
      <c r="AF42">
        <f t="shared" si="0"/>
        <v>28</v>
      </c>
      <c r="AG42">
        <f t="shared" si="1"/>
        <v>942</v>
      </c>
    </row>
    <row r="43" spans="11:33" x14ac:dyDescent="0.25">
      <c r="K43" t="s">
        <v>4607</v>
      </c>
      <c r="L43" t="s">
        <v>4608</v>
      </c>
      <c r="Q43" t="s">
        <v>5781</v>
      </c>
      <c r="AA43" t="s">
        <v>5740</v>
      </c>
      <c r="AB43" t="s">
        <v>4969</v>
      </c>
      <c r="AE43" t="s">
        <v>5774</v>
      </c>
      <c r="AF43">
        <f t="shared" si="0"/>
        <v>34</v>
      </c>
      <c r="AG43">
        <f t="shared" si="1"/>
        <v>970</v>
      </c>
    </row>
    <row r="44" spans="11:33" x14ac:dyDescent="0.25">
      <c r="K44" t="s">
        <v>4609</v>
      </c>
      <c r="L44" t="s">
        <v>4610</v>
      </c>
      <c r="Q44" t="s">
        <v>5782</v>
      </c>
      <c r="AA44" t="s">
        <v>5740</v>
      </c>
      <c r="AB44" t="s">
        <v>4970</v>
      </c>
      <c r="AE44" t="s">
        <v>5775</v>
      </c>
      <c r="AF44">
        <f t="shared" si="0"/>
        <v>27</v>
      </c>
      <c r="AG44">
        <f t="shared" si="1"/>
        <v>1004</v>
      </c>
    </row>
    <row r="45" spans="11:33" x14ac:dyDescent="0.25">
      <c r="K45" t="s">
        <v>4611</v>
      </c>
      <c r="L45" t="s">
        <v>4612</v>
      </c>
      <c r="Q45" t="s">
        <v>5783</v>
      </c>
      <c r="AA45" t="s">
        <v>5740</v>
      </c>
      <c r="AB45" t="s">
        <v>4971</v>
      </c>
      <c r="AE45" t="s">
        <v>5776</v>
      </c>
      <c r="AF45">
        <f t="shared" si="0"/>
        <v>42</v>
      </c>
      <c r="AG45">
        <f t="shared" si="1"/>
        <v>1031</v>
      </c>
    </row>
    <row r="46" spans="11:33" x14ac:dyDescent="0.25">
      <c r="K46" t="s">
        <v>4613</v>
      </c>
      <c r="L46" t="s">
        <v>4614</v>
      </c>
      <c r="Q46" t="s">
        <v>5784</v>
      </c>
      <c r="AA46" t="s">
        <v>5740</v>
      </c>
      <c r="AB46" t="s">
        <v>4972</v>
      </c>
      <c r="AE46" t="s">
        <v>5777</v>
      </c>
      <c r="AF46">
        <f t="shared" si="0"/>
        <v>22</v>
      </c>
      <c r="AG46">
        <f t="shared" si="1"/>
        <v>1073</v>
      </c>
    </row>
    <row r="47" spans="11:33" x14ac:dyDescent="0.25">
      <c r="K47" t="s">
        <v>4615</v>
      </c>
      <c r="L47" t="s">
        <v>4616</v>
      </c>
      <c r="Q47" t="s">
        <v>5785</v>
      </c>
      <c r="AA47" t="s">
        <v>5740</v>
      </c>
      <c r="AB47" t="s">
        <v>4973</v>
      </c>
      <c r="AE47" t="s">
        <v>5778</v>
      </c>
      <c r="AF47">
        <f t="shared" si="0"/>
        <v>26</v>
      </c>
      <c r="AG47">
        <f t="shared" si="1"/>
        <v>1095</v>
      </c>
    </row>
    <row r="48" spans="11:33" x14ac:dyDescent="0.25">
      <c r="K48" t="s">
        <v>4617</v>
      </c>
      <c r="L48" t="s">
        <v>4618</v>
      </c>
      <c r="Q48" t="s">
        <v>5786</v>
      </c>
      <c r="AA48" t="s">
        <v>5740</v>
      </c>
      <c r="AB48" t="s">
        <v>4974</v>
      </c>
      <c r="AE48" t="s">
        <v>5779</v>
      </c>
      <c r="AF48">
        <f t="shared" si="0"/>
        <v>14</v>
      </c>
      <c r="AG48">
        <f t="shared" si="1"/>
        <v>1121</v>
      </c>
    </row>
    <row r="49" spans="11:33" x14ac:dyDescent="0.25">
      <c r="K49" t="s">
        <v>4619</v>
      </c>
      <c r="L49" t="s">
        <v>4620</v>
      </c>
      <c r="Q49" t="s">
        <v>5787</v>
      </c>
      <c r="AA49" t="s">
        <v>5740</v>
      </c>
      <c r="AB49" t="s">
        <v>4975</v>
      </c>
      <c r="AE49" t="s">
        <v>5780</v>
      </c>
      <c r="AF49">
        <f t="shared" si="0"/>
        <v>34</v>
      </c>
      <c r="AG49">
        <f t="shared" si="1"/>
        <v>1135</v>
      </c>
    </row>
    <row r="50" spans="11:33" x14ac:dyDescent="0.25">
      <c r="K50" t="s">
        <v>4621</v>
      </c>
      <c r="L50" t="s">
        <v>4622</v>
      </c>
      <c r="Q50" t="s">
        <v>5788</v>
      </c>
      <c r="AA50" t="s">
        <v>5740</v>
      </c>
      <c r="AB50" t="s">
        <v>3057</v>
      </c>
      <c r="AE50" t="s">
        <v>5781</v>
      </c>
      <c r="AF50">
        <f t="shared" si="0"/>
        <v>45</v>
      </c>
      <c r="AG50">
        <f t="shared" si="1"/>
        <v>1169</v>
      </c>
    </row>
    <row r="51" spans="11:33" x14ac:dyDescent="0.25">
      <c r="K51" t="s">
        <v>5924</v>
      </c>
      <c r="L51" t="s">
        <v>5925</v>
      </c>
      <c r="Q51" t="s">
        <v>5789</v>
      </c>
      <c r="AA51" t="s">
        <v>5740</v>
      </c>
      <c r="AB51" t="s">
        <v>3058</v>
      </c>
      <c r="AE51" t="s">
        <v>5782</v>
      </c>
      <c r="AF51">
        <f t="shared" si="0"/>
        <v>30</v>
      </c>
      <c r="AG51">
        <f t="shared" si="1"/>
        <v>1214</v>
      </c>
    </row>
    <row r="52" spans="11:33" x14ac:dyDescent="0.25">
      <c r="K52" t="s">
        <v>5926</v>
      </c>
      <c r="L52" t="s">
        <v>5927</v>
      </c>
      <c r="Q52" t="s">
        <v>5790</v>
      </c>
      <c r="AA52" t="s">
        <v>5740</v>
      </c>
      <c r="AB52" t="s">
        <v>3059</v>
      </c>
      <c r="AE52" t="s">
        <v>5783</v>
      </c>
      <c r="AF52">
        <f t="shared" si="0"/>
        <v>26</v>
      </c>
      <c r="AG52">
        <f t="shared" si="1"/>
        <v>1244</v>
      </c>
    </row>
    <row r="53" spans="11:33" x14ac:dyDescent="0.25">
      <c r="K53" t="s">
        <v>5928</v>
      </c>
      <c r="L53" t="s">
        <v>5929</v>
      </c>
      <c r="Q53" t="s">
        <v>5791</v>
      </c>
      <c r="AA53" t="s">
        <v>5740</v>
      </c>
      <c r="AB53" t="s">
        <v>3060</v>
      </c>
      <c r="AE53" t="s">
        <v>5784</v>
      </c>
      <c r="AF53">
        <f t="shared" si="0"/>
        <v>33</v>
      </c>
      <c r="AG53">
        <f t="shared" si="1"/>
        <v>1270</v>
      </c>
    </row>
    <row r="54" spans="11:33" x14ac:dyDescent="0.25">
      <c r="K54" t="s">
        <v>5930</v>
      </c>
      <c r="L54" t="s">
        <v>5931</v>
      </c>
      <c r="Q54" t="s">
        <v>5792</v>
      </c>
      <c r="AA54" t="s">
        <v>5740</v>
      </c>
      <c r="AB54" t="s">
        <v>3061</v>
      </c>
      <c r="AE54" t="s">
        <v>5785</v>
      </c>
      <c r="AF54">
        <f t="shared" si="0"/>
        <v>18</v>
      </c>
      <c r="AG54">
        <f t="shared" si="1"/>
        <v>1303</v>
      </c>
    </row>
    <row r="55" spans="11:33" x14ac:dyDescent="0.25">
      <c r="K55" t="s">
        <v>4289</v>
      </c>
      <c r="L55" t="s">
        <v>4290</v>
      </c>
      <c r="Q55" t="s">
        <v>5793</v>
      </c>
      <c r="AA55" t="s">
        <v>5740</v>
      </c>
      <c r="AB55" t="s">
        <v>3062</v>
      </c>
      <c r="AE55" t="s">
        <v>5786</v>
      </c>
      <c r="AF55">
        <f t="shared" si="0"/>
        <v>20</v>
      </c>
      <c r="AG55">
        <f t="shared" si="1"/>
        <v>1321</v>
      </c>
    </row>
    <row r="56" spans="11:33" x14ac:dyDescent="0.25">
      <c r="K56" t="s">
        <v>4291</v>
      </c>
      <c r="L56" t="s">
        <v>4292</v>
      </c>
      <c r="Q56" t="s">
        <v>5794</v>
      </c>
      <c r="AA56" t="s">
        <v>5740</v>
      </c>
      <c r="AB56" t="s">
        <v>3063</v>
      </c>
      <c r="AE56" t="s">
        <v>5787</v>
      </c>
      <c r="AF56">
        <f t="shared" si="0"/>
        <v>9</v>
      </c>
      <c r="AG56">
        <f t="shared" si="1"/>
        <v>1341</v>
      </c>
    </row>
    <row r="57" spans="11:33" x14ac:dyDescent="0.25">
      <c r="K57" t="s">
        <v>4293</v>
      </c>
      <c r="L57" t="s">
        <v>4294</v>
      </c>
      <c r="Q57" t="s">
        <v>5795</v>
      </c>
      <c r="AA57" t="s">
        <v>5740</v>
      </c>
      <c r="AB57" t="s">
        <v>3064</v>
      </c>
      <c r="AE57" t="s">
        <v>5788</v>
      </c>
      <c r="AF57">
        <f t="shared" si="0"/>
        <v>68</v>
      </c>
      <c r="AG57">
        <f t="shared" si="1"/>
        <v>1350</v>
      </c>
    </row>
    <row r="58" spans="11:33" x14ac:dyDescent="0.25">
      <c r="K58" t="s">
        <v>4295</v>
      </c>
      <c r="L58" t="s">
        <v>4296</v>
      </c>
      <c r="Q58" t="s">
        <v>5796</v>
      </c>
      <c r="AA58" t="s">
        <v>5740</v>
      </c>
      <c r="AB58" t="s">
        <v>3065</v>
      </c>
      <c r="AE58" t="s">
        <v>5789</v>
      </c>
      <c r="AF58">
        <f t="shared" si="0"/>
        <v>17</v>
      </c>
      <c r="AG58">
        <f t="shared" si="1"/>
        <v>1418</v>
      </c>
    </row>
    <row r="59" spans="11:33" x14ac:dyDescent="0.25">
      <c r="K59" t="s">
        <v>4295</v>
      </c>
      <c r="L59" t="s">
        <v>4297</v>
      </c>
      <c r="Q59" t="s">
        <v>5797</v>
      </c>
      <c r="AA59" t="s">
        <v>5740</v>
      </c>
      <c r="AB59" t="s">
        <v>3066</v>
      </c>
      <c r="AE59" t="s">
        <v>5790</v>
      </c>
      <c r="AF59">
        <f t="shared" si="0"/>
        <v>52</v>
      </c>
      <c r="AG59">
        <f t="shared" si="1"/>
        <v>1435</v>
      </c>
    </row>
    <row r="60" spans="11:33" x14ac:dyDescent="0.25">
      <c r="K60" t="s">
        <v>4298</v>
      </c>
      <c r="L60" t="s">
        <v>4299</v>
      </c>
      <c r="Q60" t="s">
        <v>5798</v>
      </c>
      <c r="AA60" t="s">
        <v>5740</v>
      </c>
      <c r="AB60" t="s">
        <v>3067</v>
      </c>
      <c r="AE60" t="s">
        <v>5791</v>
      </c>
      <c r="AF60">
        <f t="shared" si="0"/>
        <v>22</v>
      </c>
      <c r="AG60">
        <f t="shared" si="1"/>
        <v>1487</v>
      </c>
    </row>
    <row r="61" spans="11:33" x14ac:dyDescent="0.25">
      <c r="K61" t="s">
        <v>4300</v>
      </c>
      <c r="L61" t="s">
        <v>4301</v>
      </c>
      <c r="Q61" t="s">
        <v>5799</v>
      </c>
      <c r="AA61" t="s">
        <v>5740</v>
      </c>
      <c r="AB61" t="s">
        <v>3068</v>
      </c>
      <c r="AE61" t="s">
        <v>5792</v>
      </c>
      <c r="AF61">
        <f t="shared" si="0"/>
        <v>35</v>
      </c>
      <c r="AG61">
        <f t="shared" si="1"/>
        <v>1509</v>
      </c>
    </row>
    <row r="62" spans="11:33" x14ac:dyDescent="0.25">
      <c r="K62" t="s">
        <v>4722</v>
      </c>
      <c r="L62" t="s">
        <v>4723</v>
      </c>
      <c r="Q62" t="s">
        <v>5800</v>
      </c>
      <c r="AA62" t="s">
        <v>5740</v>
      </c>
      <c r="AB62" t="s">
        <v>3069</v>
      </c>
      <c r="AE62" t="s">
        <v>5793</v>
      </c>
      <c r="AF62">
        <f t="shared" si="0"/>
        <v>33</v>
      </c>
      <c r="AG62">
        <f t="shared" si="1"/>
        <v>1544</v>
      </c>
    </row>
    <row r="63" spans="11:33" x14ac:dyDescent="0.25">
      <c r="K63" t="s">
        <v>4312</v>
      </c>
      <c r="L63" t="s">
        <v>4313</v>
      </c>
      <c r="Q63" t="s">
        <v>5801</v>
      </c>
      <c r="AA63" t="s">
        <v>5740</v>
      </c>
      <c r="AB63" t="s">
        <v>3070</v>
      </c>
      <c r="AE63" t="s">
        <v>5794</v>
      </c>
      <c r="AF63">
        <f t="shared" si="0"/>
        <v>42</v>
      </c>
      <c r="AG63">
        <f t="shared" si="1"/>
        <v>1577</v>
      </c>
    </row>
    <row r="64" spans="11:33" x14ac:dyDescent="0.25">
      <c r="K64" t="s">
        <v>4314</v>
      </c>
      <c r="L64" t="s">
        <v>4315</v>
      </c>
      <c r="Q64" t="s">
        <v>5802</v>
      </c>
      <c r="AA64" t="s">
        <v>5740</v>
      </c>
      <c r="AB64" t="s">
        <v>3071</v>
      </c>
      <c r="AE64" t="s">
        <v>5795</v>
      </c>
      <c r="AF64">
        <f t="shared" si="0"/>
        <v>27</v>
      </c>
      <c r="AG64">
        <f t="shared" si="1"/>
        <v>1619</v>
      </c>
    </row>
    <row r="65" spans="11:33" x14ac:dyDescent="0.25">
      <c r="K65" t="s">
        <v>4800</v>
      </c>
      <c r="L65" t="s">
        <v>4801</v>
      </c>
      <c r="Q65" t="s">
        <v>5803</v>
      </c>
      <c r="AA65" t="s">
        <v>5740</v>
      </c>
      <c r="AB65" t="s">
        <v>3072</v>
      </c>
      <c r="AE65" t="s">
        <v>5796</v>
      </c>
      <c r="AF65">
        <f t="shared" si="0"/>
        <v>30</v>
      </c>
      <c r="AG65">
        <f t="shared" si="1"/>
        <v>1646</v>
      </c>
    </row>
    <row r="66" spans="11:33" x14ac:dyDescent="0.25">
      <c r="K66" t="s">
        <v>4802</v>
      </c>
      <c r="L66" t="s">
        <v>4803</v>
      </c>
      <c r="Q66" t="s">
        <v>5804</v>
      </c>
      <c r="AA66" t="s">
        <v>5740</v>
      </c>
      <c r="AB66" t="s">
        <v>3073</v>
      </c>
      <c r="AE66" t="s">
        <v>5797</v>
      </c>
      <c r="AF66">
        <f t="shared" si="0"/>
        <v>51</v>
      </c>
      <c r="AG66">
        <f t="shared" si="1"/>
        <v>1676</v>
      </c>
    </row>
    <row r="67" spans="11:33" x14ac:dyDescent="0.25">
      <c r="K67" t="s">
        <v>4804</v>
      </c>
      <c r="L67" t="s">
        <v>4805</v>
      </c>
      <c r="Q67" t="s">
        <v>5805</v>
      </c>
      <c r="AA67" t="s">
        <v>5740</v>
      </c>
      <c r="AB67" t="s">
        <v>3074</v>
      </c>
      <c r="AE67" t="s">
        <v>5798</v>
      </c>
      <c r="AF67">
        <f t="shared" si="0"/>
        <v>26</v>
      </c>
      <c r="AG67">
        <f t="shared" si="1"/>
        <v>1727</v>
      </c>
    </row>
    <row r="68" spans="11:33" x14ac:dyDescent="0.25">
      <c r="K68" t="s">
        <v>4806</v>
      </c>
      <c r="L68" t="s">
        <v>4807</v>
      </c>
      <c r="Q68" t="s">
        <v>5806</v>
      </c>
      <c r="AA68" t="s">
        <v>5740</v>
      </c>
      <c r="AB68" t="s">
        <v>3075</v>
      </c>
      <c r="AE68" t="s">
        <v>5799</v>
      </c>
      <c r="AF68">
        <f t="shared" si="0"/>
        <v>55</v>
      </c>
      <c r="AG68">
        <f t="shared" si="1"/>
        <v>1753</v>
      </c>
    </row>
    <row r="69" spans="11:33" x14ac:dyDescent="0.25">
      <c r="K69" t="s">
        <v>4808</v>
      </c>
      <c r="L69" t="s">
        <v>4809</v>
      </c>
      <c r="Q69" t="s">
        <v>5807</v>
      </c>
      <c r="AA69" t="s">
        <v>5740</v>
      </c>
      <c r="AB69" t="s">
        <v>3076</v>
      </c>
      <c r="AE69" t="s">
        <v>5800</v>
      </c>
      <c r="AF69">
        <f t="shared" si="0"/>
        <v>29</v>
      </c>
      <c r="AG69">
        <f t="shared" si="1"/>
        <v>1808</v>
      </c>
    </row>
    <row r="70" spans="11:33" x14ac:dyDescent="0.25">
      <c r="K70" t="s">
        <v>4304</v>
      </c>
      <c r="L70" t="s">
        <v>4305</v>
      </c>
      <c r="Q70" t="s">
        <v>5808</v>
      </c>
      <c r="AA70" t="s">
        <v>5740</v>
      </c>
      <c r="AB70" t="s">
        <v>3077</v>
      </c>
      <c r="AE70" t="s">
        <v>5801</v>
      </c>
      <c r="AF70">
        <f t="shared" si="0"/>
        <v>38</v>
      </c>
      <c r="AG70">
        <f t="shared" si="1"/>
        <v>1837</v>
      </c>
    </row>
    <row r="71" spans="11:33" x14ac:dyDescent="0.25">
      <c r="K71" t="s">
        <v>4306</v>
      </c>
      <c r="L71" t="s">
        <v>4307</v>
      </c>
      <c r="Q71" t="s">
        <v>5809</v>
      </c>
      <c r="AA71" t="s">
        <v>5740</v>
      </c>
      <c r="AB71" t="s">
        <v>3078</v>
      </c>
      <c r="AE71" t="s">
        <v>5802</v>
      </c>
      <c r="AF71">
        <f t="shared" si="0"/>
        <v>42</v>
      </c>
      <c r="AG71">
        <f t="shared" si="1"/>
        <v>1875</v>
      </c>
    </row>
    <row r="72" spans="11:33" x14ac:dyDescent="0.25">
      <c r="K72" t="s">
        <v>4308</v>
      </c>
      <c r="L72" t="s">
        <v>4309</v>
      </c>
      <c r="Q72" t="s">
        <v>5810</v>
      </c>
      <c r="AA72" t="s">
        <v>5740</v>
      </c>
      <c r="AB72" t="s">
        <v>3079</v>
      </c>
      <c r="AE72" t="s">
        <v>5803</v>
      </c>
      <c r="AF72">
        <f t="shared" si="0"/>
        <v>18</v>
      </c>
      <c r="AG72">
        <f t="shared" si="1"/>
        <v>1917</v>
      </c>
    </row>
    <row r="73" spans="11:33" x14ac:dyDescent="0.25">
      <c r="K73" t="s">
        <v>4310</v>
      </c>
      <c r="L73" t="s">
        <v>4311</v>
      </c>
      <c r="Q73" t="s">
        <v>5811</v>
      </c>
      <c r="AA73" t="s">
        <v>5740</v>
      </c>
      <c r="AB73" t="s">
        <v>3080</v>
      </c>
      <c r="AE73" t="s">
        <v>5804</v>
      </c>
      <c r="AF73">
        <f t="shared" ref="AF73:AF94" si="2">COUNTIF(AA$8:AA$2666,AE73)</f>
        <v>73</v>
      </c>
      <c r="AG73">
        <f t="shared" ref="AG73:AG94" si="3">MATCH(AE73,AA$8:AA$2666,0)</f>
        <v>1935</v>
      </c>
    </row>
    <row r="74" spans="11:33" x14ac:dyDescent="0.25">
      <c r="K74" t="s">
        <v>4591</v>
      </c>
      <c r="L74" t="s">
        <v>4592</v>
      </c>
      <c r="Q74" t="s">
        <v>5812</v>
      </c>
      <c r="AA74" t="s">
        <v>5740</v>
      </c>
      <c r="AB74" t="s">
        <v>3081</v>
      </c>
      <c r="AE74" t="s">
        <v>5805</v>
      </c>
      <c r="AF74">
        <f t="shared" si="2"/>
        <v>27</v>
      </c>
      <c r="AG74">
        <f t="shared" si="3"/>
        <v>2008</v>
      </c>
    </row>
    <row r="75" spans="11:33" x14ac:dyDescent="0.25">
      <c r="K75" t="s">
        <v>4593</v>
      </c>
      <c r="L75" t="s">
        <v>4594</v>
      </c>
      <c r="Q75" t="s">
        <v>5813</v>
      </c>
      <c r="AA75" t="s">
        <v>5740</v>
      </c>
      <c r="AB75" t="s">
        <v>3082</v>
      </c>
      <c r="AE75" t="s">
        <v>5806</v>
      </c>
      <c r="AF75">
        <f t="shared" si="2"/>
        <v>30</v>
      </c>
      <c r="AG75">
        <f t="shared" si="3"/>
        <v>2035</v>
      </c>
    </row>
    <row r="76" spans="11:33" x14ac:dyDescent="0.25">
      <c r="K76" t="s">
        <v>4595</v>
      </c>
      <c r="L76" t="s">
        <v>4596</v>
      </c>
      <c r="Q76" t="s">
        <v>5814</v>
      </c>
      <c r="AA76" t="s">
        <v>5740</v>
      </c>
      <c r="AB76" t="s">
        <v>3083</v>
      </c>
      <c r="AE76" t="s">
        <v>5807</v>
      </c>
      <c r="AF76">
        <f t="shared" si="2"/>
        <v>43</v>
      </c>
      <c r="AG76">
        <f t="shared" si="3"/>
        <v>2065</v>
      </c>
    </row>
    <row r="77" spans="11:33" x14ac:dyDescent="0.25">
      <c r="K77" t="s">
        <v>4597</v>
      </c>
      <c r="L77" t="s">
        <v>4598</v>
      </c>
      <c r="Q77" t="s">
        <v>5815</v>
      </c>
      <c r="AA77" t="s">
        <v>5740</v>
      </c>
      <c r="AB77" t="s">
        <v>3084</v>
      </c>
      <c r="AE77" t="s">
        <v>5808</v>
      </c>
      <c r="AF77">
        <f t="shared" si="2"/>
        <v>25</v>
      </c>
      <c r="AG77">
        <f t="shared" si="3"/>
        <v>2108</v>
      </c>
    </row>
    <row r="78" spans="11:33" x14ac:dyDescent="0.25">
      <c r="K78" t="s">
        <v>4599</v>
      </c>
      <c r="L78" t="s">
        <v>4600</v>
      </c>
      <c r="Q78" t="s">
        <v>5816</v>
      </c>
      <c r="AA78" t="s">
        <v>5740</v>
      </c>
      <c r="AB78" t="s">
        <v>3085</v>
      </c>
      <c r="AE78" t="s">
        <v>5809</v>
      </c>
      <c r="AF78">
        <f t="shared" si="2"/>
        <v>26</v>
      </c>
      <c r="AG78">
        <f t="shared" si="3"/>
        <v>2133</v>
      </c>
    </row>
    <row r="79" spans="11:33" x14ac:dyDescent="0.25">
      <c r="K79" t="s">
        <v>4338</v>
      </c>
      <c r="L79" t="s">
        <v>4339</v>
      </c>
      <c r="Q79" t="s">
        <v>5817</v>
      </c>
      <c r="AA79" t="s">
        <v>5740</v>
      </c>
      <c r="AB79" t="s">
        <v>3086</v>
      </c>
      <c r="AE79" t="s">
        <v>5810</v>
      </c>
      <c r="AF79">
        <f t="shared" si="2"/>
        <v>26</v>
      </c>
      <c r="AG79">
        <f t="shared" si="3"/>
        <v>2159</v>
      </c>
    </row>
    <row r="80" spans="11:33" x14ac:dyDescent="0.25">
      <c r="K80" t="s">
        <v>4340</v>
      </c>
      <c r="L80" t="s">
        <v>4341</v>
      </c>
      <c r="Q80" t="s">
        <v>5818</v>
      </c>
      <c r="AA80" t="s">
        <v>5741</v>
      </c>
      <c r="AB80" t="s">
        <v>3087</v>
      </c>
      <c r="AE80" t="s">
        <v>5811</v>
      </c>
      <c r="AF80">
        <f t="shared" si="2"/>
        <v>24</v>
      </c>
      <c r="AG80">
        <f t="shared" si="3"/>
        <v>2185</v>
      </c>
    </row>
    <row r="81" spans="11:33" x14ac:dyDescent="0.25">
      <c r="K81" t="s">
        <v>4340</v>
      </c>
      <c r="L81" t="s">
        <v>4342</v>
      </c>
      <c r="Q81" t="s">
        <v>5819</v>
      </c>
      <c r="AA81" t="s">
        <v>5741</v>
      </c>
      <c r="AB81" t="s">
        <v>3088</v>
      </c>
      <c r="AE81" t="s">
        <v>5812</v>
      </c>
      <c r="AF81">
        <f t="shared" si="2"/>
        <v>43</v>
      </c>
      <c r="AG81">
        <f t="shared" si="3"/>
        <v>2209</v>
      </c>
    </row>
    <row r="82" spans="11:33" x14ac:dyDescent="0.25">
      <c r="K82" t="s">
        <v>4343</v>
      </c>
      <c r="L82" t="s">
        <v>4344</v>
      </c>
      <c r="Q82" t="s">
        <v>5820</v>
      </c>
      <c r="AA82" t="s">
        <v>5741</v>
      </c>
      <c r="AB82" t="s">
        <v>3089</v>
      </c>
      <c r="AE82" t="s">
        <v>5813</v>
      </c>
      <c r="AF82">
        <f t="shared" si="2"/>
        <v>35</v>
      </c>
      <c r="AG82">
        <f t="shared" si="3"/>
        <v>2252</v>
      </c>
    </row>
    <row r="83" spans="11:33" x14ac:dyDescent="0.25">
      <c r="K83" t="s">
        <v>4345</v>
      </c>
      <c r="L83" t="s">
        <v>4346</v>
      </c>
      <c r="Q83" t="s">
        <v>5821</v>
      </c>
      <c r="AA83" t="s">
        <v>5741</v>
      </c>
      <c r="AB83" t="s">
        <v>3090</v>
      </c>
      <c r="AE83" t="s">
        <v>5814</v>
      </c>
      <c r="AF83">
        <f t="shared" si="2"/>
        <v>20</v>
      </c>
      <c r="AG83">
        <f t="shared" si="3"/>
        <v>2287</v>
      </c>
    </row>
    <row r="84" spans="11:33" x14ac:dyDescent="0.25">
      <c r="K84" t="s">
        <v>4347</v>
      </c>
      <c r="L84" t="s">
        <v>4348</v>
      </c>
      <c r="Q84" t="s">
        <v>5822</v>
      </c>
      <c r="AA84" t="s">
        <v>5741</v>
      </c>
      <c r="AB84" t="s">
        <v>3091</v>
      </c>
      <c r="AE84" t="s">
        <v>5815</v>
      </c>
      <c r="AF84">
        <f t="shared" si="2"/>
        <v>146</v>
      </c>
      <c r="AG84">
        <f t="shared" si="3"/>
        <v>2307</v>
      </c>
    </row>
    <row r="85" spans="11:33" x14ac:dyDescent="0.25">
      <c r="K85" t="s">
        <v>4349</v>
      </c>
      <c r="L85" t="s">
        <v>4350</v>
      </c>
      <c r="Q85" t="s">
        <v>5823</v>
      </c>
      <c r="AA85" t="s">
        <v>5741</v>
      </c>
      <c r="AB85" t="s">
        <v>3092</v>
      </c>
      <c r="AE85" t="s">
        <v>5816</v>
      </c>
      <c r="AF85">
        <f t="shared" si="2"/>
        <v>111</v>
      </c>
      <c r="AG85">
        <f t="shared" si="3"/>
        <v>2453</v>
      </c>
    </row>
    <row r="86" spans="11:33" x14ac:dyDescent="0.25">
      <c r="K86" t="s">
        <v>4351</v>
      </c>
      <c r="L86" t="s">
        <v>4352</v>
      </c>
      <c r="Q86" t="s">
        <v>5824</v>
      </c>
      <c r="AA86" t="s">
        <v>5741</v>
      </c>
      <c r="AB86" t="s">
        <v>3093</v>
      </c>
      <c r="AE86" t="s">
        <v>5817</v>
      </c>
      <c r="AF86">
        <f t="shared" si="2"/>
        <v>6</v>
      </c>
      <c r="AG86">
        <f t="shared" si="3"/>
        <v>2564</v>
      </c>
    </row>
    <row r="87" spans="11:33" x14ac:dyDescent="0.25">
      <c r="K87" t="s">
        <v>4353</v>
      </c>
      <c r="L87" t="s">
        <v>4354</v>
      </c>
      <c r="Q87" t="s">
        <v>5825</v>
      </c>
      <c r="AA87" t="s">
        <v>5741</v>
      </c>
      <c r="AB87" t="s">
        <v>3094</v>
      </c>
      <c r="AE87" t="s">
        <v>5818</v>
      </c>
      <c r="AF87">
        <f t="shared" si="2"/>
        <v>25</v>
      </c>
      <c r="AG87">
        <f t="shared" si="3"/>
        <v>2570</v>
      </c>
    </row>
    <row r="88" spans="11:33" x14ac:dyDescent="0.25">
      <c r="K88" t="s">
        <v>4355</v>
      </c>
      <c r="L88" t="s">
        <v>4356</v>
      </c>
      <c r="AA88" t="s">
        <v>5741</v>
      </c>
      <c r="AB88" t="s">
        <v>3095</v>
      </c>
      <c r="AE88" t="s">
        <v>5819</v>
      </c>
      <c r="AF88">
        <f t="shared" si="2"/>
        <v>2</v>
      </c>
      <c r="AG88">
        <f t="shared" si="3"/>
        <v>2595</v>
      </c>
    </row>
    <row r="89" spans="11:33" x14ac:dyDescent="0.25">
      <c r="K89" t="s">
        <v>4357</v>
      </c>
      <c r="L89" t="s">
        <v>4358</v>
      </c>
      <c r="AA89" t="s">
        <v>5741</v>
      </c>
      <c r="AB89" t="s">
        <v>3096</v>
      </c>
      <c r="AE89" t="s">
        <v>5820</v>
      </c>
      <c r="AF89">
        <f t="shared" si="2"/>
        <v>31</v>
      </c>
      <c r="AG89">
        <f t="shared" si="3"/>
        <v>2597</v>
      </c>
    </row>
    <row r="90" spans="11:33" x14ac:dyDescent="0.25">
      <c r="AA90" t="s">
        <v>5741</v>
      </c>
      <c r="AB90" t="s">
        <v>3097</v>
      </c>
      <c r="AE90" t="s">
        <v>5821</v>
      </c>
      <c r="AF90">
        <f t="shared" si="2"/>
        <v>7</v>
      </c>
      <c r="AG90">
        <f t="shared" si="3"/>
        <v>2628</v>
      </c>
    </row>
    <row r="91" spans="11:33" x14ac:dyDescent="0.25">
      <c r="AA91" t="s">
        <v>5741</v>
      </c>
      <c r="AB91" t="s">
        <v>3098</v>
      </c>
      <c r="AE91" t="s">
        <v>5822</v>
      </c>
      <c r="AF91">
        <f t="shared" si="2"/>
        <v>13</v>
      </c>
      <c r="AG91">
        <f t="shared" si="3"/>
        <v>2635</v>
      </c>
    </row>
    <row r="92" spans="11:33" x14ac:dyDescent="0.25">
      <c r="O92" t="s">
        <v>5906</v>
      </c>
      <c r="P92">
        <v>1</v>
      </c>
      <c r="AA92" t="s">
        <v>5741</v>
      </c>
      <c r="AB92" t="s">
        <v>3099</v>
      </c>
      <c r="AE92" t="s">
        <v>5823</v>
      </c>
      <c r="AF92">
        <f t="shared" si="2"/>
        <v>1</v>
      </c>
      <c r="AG92">
        <f t="shared" si="3"/>
        <v>2648</v>
      </c>
    </row>
    <row r="93" spans="11:33" x14ac:dyDescent="0.25">
      <c r="O93" t="s">
        <v>4360</v>
      </c>
      <c r="P93">
        <v>2</v>
      </c>
      <c r="AA93" t="s">
        <v>5741</v>
      </c>
      <c r="AB93" t="s">
        <v>3100</v>
      </c>
      <c r="AE93" t="s">
        <v>5824</v>
      </c>
      <c r="AF93">
        <f t="shared" si="2"/>
        <v>10</v>
      </c>
      <c r="AG93">
        <f t="shared" si="3"/>
        <v>2649</v>
      </c>
    </row>
    <row r="94" spans="11:33" x14ac:dyDescent="0.25">
      <c r="AA94" t="s">
        <v>5741</v>
      </c>
      <c r="AB94" t="s">
        <v>3101</v>
      </c>
      <c r="AE94" t="s">
        <v>5825</v>
      </c>
      <c r="AF94">
        <f t="shared" si="2"/>
        <v>1</v>
      </c>
      <c r="AG94">
        <f t="shared" si="3"/>
        <v>2659</v>
      </c>
    </row>
    <row r="95" spans="11:33" x14ac:dyDescent="0.25">
      <c r="AA95" t="s">
        <v>5741</v>
      </c>
      <c r="AB95" t="s">
        <v>3102</v>
      </c>
    </row>
    <row r="96" spans="11:33" x14ac:dyDescent="0.25">
      <c r="AA96" t="s">
        <v>5741</v>
      </c>
      <c r="AB96" t="s">
        <v>3103</v>
      </c>
    </row>
    <row r="97" spans="27:28" x14ac:dyDescent="0.25">
      <c r="AA97" t="s">
        <v>5741</v>
      </c>
      <c r="AB97" t="s">
        <v>3104</v>
      </c>
    </row>
    <row r="98" spans="27:28" x14ac:dyDescent="0.25">
      <c r="AA98" t="s">
        <v>5741</v>
      </c>
      <c r="AB98" t="s">
        <v>3105</v>
      </c>
    </row>
    <row r="99" spans="27:28" x14ac:dyDescent="0.25">
      <c r="AA99" t="s">
        <v>5741</v>
      </c>
      <c r="AB99" t="s">
        <v>3106</v>
      </c>
    </row>
    <row r="100" spans="27:28" x14ac:dyDescent="0.25">
      <c r="AA100" t="s">
        <v>5741</v>
      </c>
      <c r="AB100" t="s">
        <v>3107</v>
      </c>
    </row>
    <row r="101" spans="27:28" x14ac:dyDescent="0.25">
      <c r="AA101" t="s">
        <v>5741</v>
      </c>
      <c r="AB101" t="s">
        <v>3108</v>
      </c>
    </row>
    <row r="102" spans="27:28" x14ac:dyDescent="0.25">
      <c r="AA102" t="s">
        <v>5741</v>
      </c>
      <c r="AB102" t="s">
        <v>3109</v>
      </c>
    </row>
    <row r="103" spans="27:28" x14ac:dyDescent="0.25">
      <c r="AA103" t="s">
        <v>5742</v>
      </c>
      <c r="AB103" t="s">
        <v>3110</v>
      </c>
    </row>
    <row r="104" spans="27:28" x14ac:dyDescent="0.25">
      <c r="AA104" t="s">
        <v>5742</v>
      </c>
      <c r="AB104" t="s">
        <v>3111</v>
      </c>
    </row>
    <row r="105" spans="27:28" x14ac:dyDescent="0.25">
      <c r="AA105" t="s">
        <v>5742</v>
      </c>
      <c r="AB105" t="s">
        <v>3112</v>
      </c>
    </row>
    <row r="106" spans="27:28" x14ac:dyDescent="0.25">
      <c r="AA106" t="s">
        <v>5742</v>
      </c>
      <c r="AB106" t="s">
        <v>3113</v>
      </c>
    </row>
    <row r="107" spans="27:28" x14ac:dyDescent="0.25">
      <c r="AA107" t="s">
        <v>5742</v>
      </c>
      <c r="AB107" t="s">
        <v>3114</v>
      </c>
    </row>
    <row r="108" spans="27:28" x14ac:dyDescent="0.25">
      <c r="AA108" t="s">
        <v>5742</v>
      </c>
      <c r="AB108" t="s">
        <v>3115</v>
      </c>
    </row>
    <row r="109" spans="27:28" x14ac:dyDescent="0.25">
      <c r="AA109" t="s">
        <v>5742</v>
      </c>
      <c r="AB109" t="s">
        <v>3116</v>
      </c>
    </row>
    <row r="110" spans="27:28" x14ac:dyDescent="0.25">
      <c r="AA110" t="s">
        <v>5742</v>
      </c>
      <c r="AB110" t="s">
        <v>3117</v>
      </c>
    </row>
    <row r="111" spans="27:28" x14ac:dyDescent="0.25">
      <c r="AA111" t="s">
        <v>5742</v>
      </c>
      <c r="AB111" t="s">
        <v>3118</v>
      </c>
    </row>
    <row r="112" spans="27:28" x14ac:dyDescent="0.25">
      <c r="AA112" t="s">
        <v>5742</v>
      </c>
      <c r="AB112" t="s">
        <v>3119</v>
      </c>
    </row>
    <row r="113" spans="27:28" x14ac:dyDescent="0.25">
      <c r="AA113" t="s">
        <v>5742</v>
      </c>
      <c r="AB113" t="s">
        <v>3120</v>
      </c>
    </row>
    <row r="114" spans="27:28" x14ac:dyDescent="0.25">
      <c r="AA114" t="s">
        <v>5743</v>
      </c>
      <c r="AB114" t="s">
        <v>3121</v>
      </c>
    </row>
    <row r="115" spans="27:28" x14ac:dyDescent="0.25">
      <c r="AA115" t="s">
        <v>5743</v>
      </c>
      <c r="AB115" t="s">
        <v>3122</v>
      </c>
    </row>
    <row r="116" spans="27:28" x14ac:dyDescent="0.25">
      <c r="AA116" t="s">
        <v>5743</v>
      </c>
      <c r="AB116" t="s">
        <v>3123</v>
      </c>
    </row>
    <row r="117" spans="27:28" x14ac:dyDescent="0.25">
      <c r="AA117" t="s">
        <v>5743</v>
      </c>
      <c r="AB117" t="s">
        <v>3124</v>
      </c>
    </row>
    <row r="118" spans="27:28" x14ac:dyDescent="0.25">
      <c r="AA118" t="s">
        <v>5743</v>
      </c>
      <c r="AB118" t="s">
        <v>3125</v>
      </c>
    </row>
    <row r="119" spans="27:28" x14ac:dyDescent="0.25">
      <c r="AA119" t="s">
        <v>5743</v>
      </c>
      <c r="AB119" t="s">
        <v>3126</v>
      </c>
    </row>
    <row r="120" spans="27:28" x14ac:dyDescent="0.25">
      <c r="AA120" t="s">
        <v>5743</v>
      </c>
      <c r="AB120" t="s">
        <v>3127</v>
      </c>
    </row>
    <row r="121" spans="27:28" x14ac:dyDescent="0.25">
      <c r="AA121" t="s">
        <v>5743</v>
      </c>
      <c r="AB121" t="s">
        <v>3128</v>
      </c>
    </row>
    <row r="122" spans="27:28" x14ac:dyDescent="0.25">
      <c r="AA122" t="s">
        <v>5743</v>
      </c>
      <c r="AB122" t="s">
        <v>3129</v>
      </c>
    </row>
    <row r="123" spans="27:28" x14ac:dyDescent="0.25">
      <c r="AA123" t="s">
        <v>5743</v>
      </c>
      <c r="AB123" t="s">
        <v>3130</v>
      </c>
    </row>
    <row r="124" spans="27:28" x14ac:dyDescent="0.25">
      <c r="AA124" t="s">
        <v>5743</v>
      </c>
      <c r="AB124" t="s">
        <v>3131</v>
      </c>
    </row>
    <row r="125" spans="27:28" x14ac:dyDescent="0.25">
      <c r="AA125" t="s">
        <v>5743</v>
      </c>
      <c r="AB125" t="s">
        <v>3132</v>
      </c>
    </row>
    <row r="126" spans="27:28" x14ac:dyDescent="0.25">
      <c r="AA126" t="s">
        <v>5743</v>
      </c>
      <c r="AB126" t="s">
        <v>3133</v>
      </c>
    </row>
    <row r="127" spans="27:28" x14ac:dyDescent="0.25">
      <c r="AA127" t="s">
        <v>5743</v>
      </c>
      <c r="AB127" t="s">
        <v>3134</v>
      </c>
    </row>
    <row r="128" spans="27:28" x14ac:dyDescent="0.25">
      <c r="AA128" t="s">
        <v>5743</v>
      </c>
      <c r="AB128" t="s">
        <v>3135</v>
      </c>
    </row>
    <row r="129" spans="27:28" x14ac:dyDescent="0.25">
      <c r="AA129" t="s">
        <v>5743</v>
      </c>
      <c r="AB129" t="s">
        <v>3136</v>
      </c>
    </row>
    <row r="130" spans="27:28" x14ac:dyDescent="0.25">
      <c r="AA130" t="s">
        <v>5743</v>
      </c>
      <c r="AB130" t="s">
        <v>3137</v>
      </c>
    </row>
    <row r="131" spans="27:28" x14ac:dyDescent="0.25">
      <c r="AA131" t="s">
        <v>5743</v>
      </c>
      <c r="AB131" t="s">
        <v>3138</v>
      </c>
    </row>
    <row r="132" spans="27:28" x14ac:dyDescent="0.25">
      <c r="AA132" t="s">
        <v>5743</v>
      </c>
      <c r="AB132" t="s">
        <v>3139</v>
      </c>
    </row>
    <row r="133" spans="27:28" x14ac:dyDescent="0.25">
      <c r="AA133" t="s">
        <v>5743</v>
      </c>
      <c r="AB133" t="s">
        <v>3140</v>
      </c>
    </row>
    <row r="134" spans="27:28" x14ac:dyDescent="0.25">
      <c r="AA134" t="s">
        <v>5743</v>
      </c>
      <c r="AB134" t="s">
        <v>3141</v>
      </c>
    </row>
    <row r="135" spans="27:28" x14ac:dyDescent="0.25">
      <c r="AA135" t="s">
        <v>5743</v>
      </c>
      <c r="AB135" t="s">
        <v>3142</v>
      </c>
    </row>
    <row r="136" spans="27:28" x14ac:dyDescent="0.25">
      <c r="AA136" t="s">
        <v>5743</v>
      </c>
      <c r="AB136" t="s">
        <v>3143</v>
      </c>
    </row>
    <row r="137" spans="27:28" x14ac:dyDescent="0.25">
      <c r="AA137" t="s">
        <v>5743</v>
      </c>
      <c r="AB137" t="s">
        <v>3144</v>
      </c>
    </row>
    <row r="138" spans="27:28" x14ac:dyDescent="0.25">
      <c r="AA138" t="s">
        <v>5743</v>
      </c>
      <c r="AB138" t="s">
        <v>3145</v>
      </c>
    </row>
    <row r="139" spans="27:28" x14ac:dyDescent="0.25">
      <c r="AA139" t="s">
        <v>5743</v>
      </c>
      <c r="AB139" t="s">
        <v>3146</v>
      </c>
    </row>
    <row r="140" spans="27:28" x14ac:dyDescent="0.25">
      <c r="AA140" t="s">
        <v>5743</v>
      </c>
      <c r="AB140" t="s">
        <v>3147</v>
      </c>
    </row>
    <row r="141" spans="27:28" x14ac:dyDescent="0.25">
      <c r="AA141" t="s">
        <v>5743</v>
      </c>
      <c r="AB141" t="s">
        <v>3148</v>
      </c>
    </row>
    <row r="142" spans="27:28" x14ac:dyDescent="0.25">
      <c r="AA142" t="s">
        <v>5743</v>
      </c>
      <c r="AB142" t="s">
        <v>3149</v>
      </c>
    </row>
    <row r="143" spans="27:28" x14ac:dyDescent="0.25">
      <c r="AA143" t="s">
        <v>5743</v>
      </c>
      <c r="AB143" t="s">
        <v>3150</v>
      </c>
    </row>
    <row r="144" spans="27:28" x14ac:dyDescent="0.25">
      <c r="AA144" t="s">
        <v>5743</v>
      </c>
      <c r="AB144" t="s">
        <v>3151</v>
      </c>
    </row>
    <row r="145" spans="27:28" x14ac:dyDescent="0.25">
      <c r="AA145" t="s">
        <v>5743</v>
      </c>
      <c r="AB145" t="s">
        <v>3152</v>
      </c>
    </row>
    <row r="146" spans="27:28" x14ac:dyDescent="0.25">
      <c r="AA146" t="s">
        <v>5743</v>
      </c>
      <c r="AB146" t="s">
        <v>3153</v>
      </c>
    </row>
    <row r="147" spans="27:28" x14ac:dyDescent="0.25">
      <c r="AA147" t="s">
        <v>5743</v>
      </c>
      <c r="AB147" t="s">
        <v>3154</v>
      </c>
    </row>
    <row r="148" spans="27:28" x14ac:dyDescent="0.25">
      <c r="AA148" t="s">
        <v>5743</v>
      </c>
      <c r="AB148" t="s">
        <v>3155</v>
      </c>
    </row>
    <row r="149" spans="27:28" x14ac:dyDescent="0.25">
      <c r="AA149" t="s">
        <v>5743</v>
      </c>
      <c r="AB149" t="s">
        <v>3156</v>
      </c>
    </row>
    <row r="150" spans="27:28" x14ac:dyDescent="0.25">
      <c r="AA150" t="s">
        <v>5743</v>
      </c>
      <c r="AB150" t="s">
        <v>3157</v>
      </c>
    </row>
    <row r="151" spans="27:28" x14ac:dyDescent="0.25">
      <c r="AA151" t="s">
        <v>5743</v>
      </c>
      <c r="AB151" t="s">
        <v>3158</v>
      </c>
    </row>
    <row r="152" spans="27:28" x14ac:dyDescent="0.25">
      <c r="AA152" t="s">
        <v>5743</v>
      </c>
      <c r="AB152" t="s">
        <v>3159</v>
      </c>
    </row>
    <row r="153" spans="27:28" x14ac:dyDescent="0.25">
      <c r="AA153" t="s">
        <v>5743</v>
      </c>
      <c r="AB153" t="s">
        <v>3160</v>
      </c>
    </row>
    <row r="154" spans="27:28" x14ac:dyDescent="0.25">
      <c r="AA154" t="s">
        <v>5743</v>
      </c>
      <c r="AB154" t="s">
        <v>3161</v>
      </c>
    </row>
    <row r="155" spans="27:28" x14ac:dyDescent="0.25">
      <c r="AA155" t="s">
        <v>5743</v>
      </c>
      <c r="AB155" t="s">
        <v>3162</v>
      </c>
    </row>
    <row r="156" spans="27:28" x14ac:dyDescent="0.25">
      <c r="AA156" t="s">
        <v>5743</v>
      </c>
      <c r="AB156" t="s">
        <v>3163</v>
      </c>
    </row>
    <row r="157" spans="27:28" x14ac:dyDescent="0.25">
      <c r="AA157" t="s">
        <v>5743</v>
      </c>
      <c r="AB157" t="s">
        <v>3164</v>
      </c>
    </row>
    <row r="158" spans="27:28" x14ac:dyDescent="0.25">
      <c r="AA158" t="s">
        <v>5743</v>
      </c>
      <c r="AB158" t="s">
        <v>3165</v>
      </c>
    </row>
    <row r="159" spans="27:28" x14ac:dyDescent="0.25">
      <c r="AA159" t="s">
        <v>5743</v>
      </c>
      <c r="AB159" t="s">
        <v>3166</v>
      </c>
    </row>
    <row r="160" spans="27:28" x14ac:dyDescent="0.25">
      <c r="AA160" t="s">
        <v>5743</v>
      </c>
      <c r="AB160" t="s">
        <v>3167</v>
      </c>
    </row>
    <row r="161" spans="27:28" x14ac:dyDescent="0.25">
      <c r="AA161" t="s">
        <v>5743</v>
      </c>
      <c r="AB161" t="s">
        <v>3168</v>
      </c>
    </row>
    <row r="162" spans="27:28" x14ac:dyDescent="0.25">
      <c r="AA162" t="s">
        <v>5743</v>
      </c>
      <c r="AB162" t="s">
        <v>3169</v>
      </c>
    </row>
    <row r="163" spans="27:28" x14ac:dyDescent="0.25">
      <c r="AA163" t="s">
        <v>5743</v>
      </c>
      <c r="AB163" t="s">
        <v>3170</v>
      </c>
    </row>
    <row r="164" spans="27:28" x14ac:dyDescent="0.25">
      <c r="AA164" t="s">
        <v>5743</v>
      </c>
      <c r="AB164" t="s">
        <v>3171</v>
      </c>
    </row>
    <row r="165" spans="27:28" x14ac:dyDescent="0.25">
      <c r="AA165" t="s">
        <v>5743</v>
      </c>
      <c r="AB165" t="s">
        <v>3172</v>
      </c>
    </row>
    <row r="166" spans="27:28" x14ac:dyDescent="0.25">
      <c r="AA166" t="s">
        <v>5744</v>
      </c>
      <c r="AB166" t="s">
        <v>3173</v>
      </c>
    </row>
    <row r="167" spans="27:28" x14ac:dyDescent="0.25">
      <c r="AA167" t="s">
        <v>5744</v>
      </c>
      <c r="AB167" t="s">
        <v>3174</v>
      </c>
    </row>
    <row r="168" spans="27:28" x14ac:dyDescent="0.25">
      <c r="AA168" t="s">
        <v>5744</v>
      </c>
      <c r="AB168" t="s">
        <v>3175</v>
      </c>
    </row>
    <row r="169" spans="27:28" x14ac:dyDescent="0.25">
      <c r="AA169" t="s">
        <v>5744</v>
      </c>
      <c r="AB169" t="s">
        <v>3176</v>
      </c>
    </row>
    <row r="170" spans="27:28" x14ac:dyDescent="0.25">
      <c r="AA170" t="s">
        <v>5744</v>
      </c>
      <c r="AB170" t="s">
        <v>3177</v>
      </c>
    </row>
    <row r="171" spans="27:28" x14ac:dyDescent="0.25">
      <c r="AA171" t="s">
        <v>5744</v>
      </c>
      <c r="AB171" t="s">
        <v>3178</v>
      </c>
    </row>
    <row r="172" spans="27:28" x14ac:dyDescent="0.25">
      <c r="AA172" t="s">
        <v>5744</v>
      </c>
      <c r="AB172" t="s">
        <v>3179</v>
      </c>
    </row>
    <row r="173" spans="27:28" x14ac:dyDescent="0.25">
      <c r="AA173" s="71" t="s">
        <v>5744</v>
      </c>
      <c r="AB173" s="71" t="s">
        <v>3180</v>
      </c>
    </row>
    <row r="174" spans="27:28" x14ac:dyDescent="0.25">
      <c r="AA174" s="71" t="s">
        <v>5745</v>
      </c>
      <c r="AB174" s="71" t="s">
        <v>3181</v>
      </c>
    </row>
    <row r="175" spans="27:28" x14ac:dyDescent="0.25">
      <c r="AA175" s="71" t="s">
        <v>5745</v>
      </c>
      <c r="AB175" s="71" t="s">
        <v>3182</v>
      </c>
    </row>
    <row r="176" spans="27:28" x14ac:dyDescent="0.25">
      <c r="AA176" s="71" t="s">
        <v>5745</v>
      </c>
      <c r="AB176" s="71" t="s">
        <v>3183</v>
      </c>
    </row>
    <row r="177" spans="27:28" x14ac:dyDescent="0.25">
      <c r="AA177" s="71" t="s">
        <v>5745</v>
      </c>
      <c r="AB177" s="71" t="s">
        <v>3184</v>
      </c>
    </row>
    <row r="178" spans="27:28" x14ac:dyDescent="0.25">
      <c r="AA178" t="s">
        <v>5745</v>
      </c>
      <c r="AB178" t="s">
        <v>3185</v>
      </c>
    </row>
    <row r="179" spans="27:28" x14ac:dyDescent="0.25">
      <c r="AA179" t="s">
        <v>5745</v>
      </c>
      <c r="AB179" t="s">
        <v>3186</v>
      </c>
    </row>
    <row r="180" spans="27:28" x14ac:dyDescent="0.25">
      <c r="AA180" t="s">
        <v>5745</v>
      </c>
      <c r="AB180" t="s">
        <v>3187</v>
      </c>
    </row>
    <row r="181" spans="27:28" x14ac:dyDescent="0.25">
      <c r="AA181" t="s">
        <v>5745</v>
      </c>
      <c r="AB181" t="s">
        <v>3188</v>
      </c>
    </row>
    <row r="182" spans="27:28" x14ac:dyDescent="0.25">
      <c r="AA182" t="s">
        <v>5745</v>
      </c>
      <c r="AB182" t="s">
        <v>3189</v>
      </c>
    </row>
    <row r="183" spans="27:28" x14ac:dyDescent="0.25">
      <c r="AA183" t="s">
        <v>5745</v>
      </c>
      <c r="AB183" t="s">
        <v>3190</v>
      </c>
    </row>
    <row r="184" spans="27:28" x14ac:dyDescent="0.25">
      <c r="AA184" t="s">
        <v>5745</v>
      </c>
      <c r="AB184" t="s">
        <v>3191</v>
      </c>
    </row>
    <row r="185" spans="27:28" x14ac:dyDescent="0.25">
      <c r="AA185" t="s">
        <v>5745</v>
      </c>
      <c r="AB185" t="s">
        <v>3192</v>
      </c>
    </row>
    <row r="186" spans="27:28" x14ac:dyDescent="0.25">
      <c r="AA186" t="s">
        <v>5745</v>
      </c>
      <c r="AB186" t="s">
        <v>3193</v>
      </c>
    </row>
    <row r="187" spans="27:28" x14ac:dyDescent="0.25">
      <c r="AA187" t="s">
        <v>5746</v>
      </c>
      <c r="AB187" t="s">
        <v>4393</v>
      </c>
    </row>
    <row r="188" spans="27:28" x14ac:dyDescent="0.25">
      <c r="AA188" t="s">
        <v>5746</v>
      </c>
      <c r="AB188" t="s">
        <v>4394</v>
      </c>
    </row>
    <row r="189" spans="27:28" x14ac:dyDescent="0.25">
      <c r="AA189" t="s">
        <v>5746</v>
      </c>
      <c r="AB189" t="s">
        <v>4395</v>
      </c>
    </row>
    <row r="190" spans="27:28" x14ac:dyDescent="0.25">
      <c r="AA190" t="s">
        <v>5746</v>
      </c>
      <c r="AB190" t="s">
        <v>4396</v>
      </c>
    </row>
    <row r="191" spans="27:28" x14ac:dyDescent="0.25">
      <c r="AA191" t="s">
        <v>5746</v>
      </c>
      <c r="AB191" t="s">
        <v>4397</v>
      </c>
    </row>
    <row r="192" spans="27:28" x14ac:dyDescent="0.25">
      <c r="AA192" t="s">
        <v>5746</v>
      </c>
      <c r="AB192" t="s">
        <v>4398</v>
      </c>
    </row>
    <row r="193" spans="27:28" x14ac:dyDescent="0.25">
      <c r="AA193" t="s">
        <v>5746</v>
      </c>
      <c r="AB193" t="s">
        <v>4208</v>
      </c>
    </row>
    <row r="194" spans="27:28" x14ac:dyDescent="0.25">
      <c r="AA194" t="s">
        <v>5746</v>
      </c>
      <c r="AB194" t="s">
        <v>4399</v>
      </c>
    </row>
    <row r="195" spans="27:28" x14ac:dyDescent="0.25">
      <c r="AA195" t="s">
        <v>5746</v>
      </c>
      <c r="AB195" t="s">
        <v>4400</v>
      </c>
    </row>
    <row r="196" spans="27:28" x14ac:dyDescent="0.25">
      <c r="AA196" t="s">
        <v>5746</v>
      </c>
      <c r="AB196" t="s">
        <v>4401</v>
      </c>
    </row>
    <row r="197" spans="27:28" x14ac:dyDescent="0.25">
      <c r="AA197" t="s">
        <v>5746</v>
      </c>
      <c r="AB197" t="s">
        <v>4573</v>
      </c>
    </row>
    <row r="198" spans="27:28" x14ac:dyDescent="0.25">
      <c r="AA198" t="s">
        <v>5746</v>
      </c>
      <c r="AB198" t="s">
        <v>4574</v>
      </c>
    </row>
    <row r="199" spans="27:28" x14ac:dyDescent="0.25">
      <c r="AA199" t="s">
        <v>5746</v>
      </c>
      <c r="AB199" t="s">
        <v>4575</v>
      </c>
    </row>
    <row r="200" spans="27:28" x14ac:dyDescent="0.25">
      <c r="AA200" t="s">
        <v>5746</v>
      </c>
      <c r="AB200" t="s">
        <v>4576</v>
      </c>
    </row>
    <row r="201" spans="27:28" x14ac:dyDescent="0.25">
      <c r="AA201" t="s">
        <v>5747</v>
      </c>
      <c r="AB201" t="s">
        <v>3194</v>
      </c>
    </row>
    <row r="202" spans="27:28" x14ac:dyDescent="0.25">
      <c r="AA202" t="s">
        <v>5747</v>
      </c>
      <c r="AB202" t="s">
        <v>3195</v>
      </c>
    </row>
    <row r="203" spans="27:28" x14ac:dyDescent="0.25">
      <c r="AA203" t="s">
        <v>5747</v>
      </c>
      <c r="AB203" t="s">
        <v>3196</v>
      </c>
    </row>
    <row r="204" spans="27:28" x14ac:dyDescent="0.25">
      <c r="AA204" t="s">
        <v>5747</v>
      </c>
      <c r="AB204" t="s">
        <v>3197</v>
      </c>
    </row>
    <row r="205" spans="27:28" x14ac:dyDescent="0.25">
      <c r="AA205" t="s">
        <v>5747</v>
      </c>
      <c r="AB205" t="s">
        <v>3198</v>
      </c>
    </row>
    <row r="206" spans="27:28" x14ac:dyDescent="0.25">
      <c r="AA206" t="s">
        <v>5747</v>
      </c>
      <c r="AB206" t="s">
        <v>3199</v>
      </c>
    </row>
    <row r="207" spans="27:28" x14ac:dyDescent="0.25">
      <c r="AA207" t="s">
        <v>5747</v>
      </c>
      <c r="AB207" t="s">
        <v>3158</v>
      </c>
    </row>
    <row r="208" spans="27:28" x14ac:dyDescent="0.25">
      <c r="AA208" t="s">
        <v>5747</v>
      </c>
      <c r="AB208" t="s">
        <v>3200</v>
      </c>
    </row>
    <row r="209" spans="27:28" x14ac:dyDescent="0.25">
      <c r="AA209" t="s">
        <v>5747</v>
      </c>
      <c r="AB209" t="s">
        <v>3201</v>
      </c>
    </row>
    <row r="210" spans="27:28" x14ac:dyDescent="0.25">
      <c r="AA210" t="s">
        <v>5747</v>
      </c>
      <c r="AB210" t="s">
        <v>3202</v>
      </c>
    </row>
    <row r="211" spans="27:28" x14ac:dyDescent="0.25">
      <c r="AA211" t="s">
        <v>5747</v>
      </c>
      <c r="AB211" t="s">
        <v>3203</v>
      </c>
    </row>
    <row r="212" spans="27:28" x14ac:dyDescent="0.25">
      <c r="AA212" t="s">
        <v>5747</v>
      </c>
      <c r="AB212" t="s">
        <v>3204</v>
      </c>
    </row>
    <row r="213" spans="27:28" x14ac:dyDescent="0.25">
      <c r="AA213" t="s">
        <v>5748</v>
      </c>
      <c r="AB213" t="s">
        <v>3205</v>
      </c>
    </row>
    <row r="214" spans="27:28" x14ac:dyDescent="0.25">
      <c r="AA214" t="s">
        <v>5748</v>
      </c>
      <c r="AB214" t="s">
        <v>3206</v>
      </c>
    </row>
    <row r="215" spans="27:28" x14ac:dyDescent="0.25">
      <c r="AA215" t="s">
        <v>5748</v>
      </c>
      <c r="AB215" t="s">
        <v>3207</v>
      </c>
    </row>
    <row r="216" spans="27:28" x14ac:dyDescent="0.25">
      <c r="AA216" s="71" t="s">
        <v>5748</v>
      </c>
      <c r="AB216" s="71" t="s">
        <v>3208</v>
      </c>
    </row>
    <row r="217" spans="27:28" x14ac:dyDescent="0.25">
      <c r="AA217" t="s">
        <v>5748</v>
      </c>
      <c r="AB217" t="s">
        <v>3209</v>
      </c>
    </row>
    <row r="218" spans="27:28" x14ac:dyDescent="0.25">
      <c r="AA218" t="s">
        <v>5748</v>
      </c>
      <c r="AB218" t="s">
        <v>3210</v>
      </c>
    </row>
    <row r="219" spans="27:28" x14ac:dyDescent="0.25">
      <c r="AA219" t="s">
        <v>5748</v>
      </c>
      <c r="AB219" t="s">
        <v>3211</v>
      </c>
    </row>
    <row r="220" spans="27:28" x14ac:dyDescent="0.25">
      <c r="AA220" t="s">
        <v>5748</v>
      </c>
      <c r="AB220" t="s">
        <v>3212</v>
      </c>
    </row>
    <row r="221" spans="27:28" x14ac:dyDescent="0.25">
      <c r="AA221" t="s">
        <v>5748</v>
      </c>
      <c r="AB221" t="s">
        <v>3213</v>
      </c>
    </row>
    <row r="222" spans="27:28" x14ac:dyDescent="0.25">
      <c r="AA222" t="s">
        <v>5748</v>
      </c>
      <c r="AB222" t="s">
        <v>3214</v>
      </c>
    </row>
    <row r="223" spans="27:28" x14ac:dyDescent="0.25">
      <c r="AA223" t="s">
        <v>5748</v>
      </c>
      <c r="AB223" t="s">
        <v>3215</v>
      </c>
    </row>
    <row r="224" spans="27:28" x14ac:dyDescent="0.25">
      <c r="AA224" t="s">
        <v>5748</v>
      </c>
      <c r="AB224" t="s">
        <v>3216</v>
      </c>
    </row>
    <row r="225" spans="27:28" x14ac:dyDescent="0.25">
      <c r="AA225" t="s">
        <v>5748</v>
      </c>
      <c r="AB225" t="s">
        <v>3217</v>
      </c>
    </row>
    <row r="226" spans="27:28" x14ac:dyDescent="0.25">
      <c r="AA226" t="s">
        <v>5748</v>
      </c>
      <c r="AB226" t="s">
        <v>3218</v>
      </c>
    </row>
    <row r="227" spans="27:28" x14ac:dyDescent="0.25">
      <c r="AA227" t="s">
        <v>5748</v>
      </c>
      <c r="AB227" t="s">
        <v>3219</v>
      </c>
    </row>
    <row r="228" spans="27:28" x14ac:dyDescent="0.25">
      <c r="AA228" t="s">
        <v>5748</v>
      </c>
      <c r="AB228" t="s">
        <v>3220</v>
      </c>
    </row>
    <row r="229" spans="27:28" x14ac:dyDescent="0.25">
      <c r="AA229" t="s">
        <v>5748</v>
      </c>
      <c r="AB229" t="s">
        <v>3221</v>
      </c>
    </row>
    <row r="230" spans="27:28" x14ac:dyDescent="0.25">
      <c r="AA230" t="s">
        <v>5748</v>
      </c>
      <c r="AB230" t="s">
        <v>3222</v>
      </c>
    </row>
    <row r="231" spans="27:28" x14ac:dyDescent="0.25">
      <c r="AA231" t="s">
        <v>5749</v>
      </c>
      <c r="AB231" t="s">
        <v>3223</v>
      </c>
    </row>
    <row r="232" spans="27:28" x14ac:dyDescent="0.25">
      <c r="AA232" t="s">
        <v>5749</v>
      </c>
      <c r="AB232" t="s">
        <v>3224</v>
      </c>
    </row>
    <row r="233" spans="27:28" x14ac:dyDescent="0.25">
      <c r="AA233" t="s">
        <v>5749</v>
      </c>
      <c r="AB233" t="s">
        <v>3225</v>
      </c>
    </row>
    <row r="234" spans="27:28" x14ac:dyDescent="0.25">
      <c r="AA234" t="s">
        <v>5749</v>
      </c>
      <c r="AB234" t="s">
        <v>3226</v>
      </c>
    </row>
    <row r="235" spans="27:28" x14ac:dyDescent="0.25">
      <c r="AA235" t="s">
        <v>5749</v>
      </c>
      <c r="AB235" t="s">
        <v>3227</v>
      </c>
    </row>
    <row r="236" spans="27:28" x14ac:dyDescent="0.25">
      <c r="AA236" t="s">
        <v>5749</v>
      </c>
      <c r="AB236" t="s">
        <v>3228</v>
      </c>
    </row>
    <row r="237" spans="27:28" x14ac:dyDescent="0.25">
      <c r="AA237" t="s">
        <v>5749</v>
      </c>
      <c r="AB237" t="s">
        <v>3229</v>
      </c>
    </row>
    <row r="238" spans="27:28" x14ac:dyDescent="0.25">
      <c r="AA238" t="s">
        <v>5749</v>
      </c>
      <c r="AB238" t="s">
        <v>3230</v>
      </c>
    </row>
    <row r="239" spans="27:28" x14ac:dyDescent="0.25">
      <c r="AA239" t="s">
        <v>5749</v>
      </c>
      <c r="AB239" t="s">
        <v>3231</v>
      </c>
    </row>
    <row r="240" spans="27:28" x14ac:dyDescent="0.25">
      <c r="AA240" t="s">
        <v>5749</v>
      </c>
      <c r="AB240" t="s">
        <v>3232</v>
      </c>
    </row>
    <row r="241" spans="27:28" x14ac:dyDescent="0.25">
      <c r="AA241" t="s">
        <v>5749</v>
      </c>
      <c r="AB241" t="s">
        <v>3233</v>
      </c>
    </row>
    <row r="242" spans="27:28" x14ac:dyDescent="0.25">
      <c r="AA242" t="s">
        <v>5749</v>
      </c>
      <c r="AB242" t="s">
        <v>3234</v>
      </c>
    </row>
    <row r="243" spans="27:28" x14ac:dyDescent="0.25">
      <c r="AA243" t="s">
        <v>5749</v>
      </c>
      <c r="AB243" t="s">
        <v>3235</v>
      </c>
    </row>
    <row r="244" spans="27:28" x14ac:dyDescent="0.25">
      <c r="AA244" t="s">
        <v>5749</v>
      </c>
      <c r="AB244" t="s">
        <v>3236</v>
      </c>
    </row>
    <row r="245" spans="27:28" x14ac:dyDescent="0.25">
      <c r="AA245" t="s">
        <v>5749</v>
      </c>
      <c r="AB245" t="s">
        <v>3237</v>
      </c>
    </row>
    <row r="246" spans="27:28" x14ac:dyDescent="0.25">
      <c r="AA246" t="s">
        <v>5749</v>
      </c>
      <c r="AB246" t="s">
        <v>3238</v>
      </c>
    </row>
    <row r="247" spans="27:28" x14ac:dyDescent="0.25">
      <c r="AA247" t="s">
        <v>5749</v>
      </c>
      <c r="AB247" t="s">
        <v>3239</v>
      </c>
    </row>
    <row r="248" spans="27:28" x14ac:dyDescent="0.25">
      <c r="AA248" t="s">
        <v>5749</v>
      </c>
      <c r="AB248" t="s">
        <v>3240</v>
      </c>
    </row>
    <row r="249" spans="27:28" x14ac:dyDescent="0.25">
      <c r="AA249" t="s">
        <v>5749</v>
      </c>
      <c r="AB249" t="s">
        <v>3241</v>
      </c>
    </row>
    <row r="250" spans="27:28" x14ac:dyDescent="0.25">
      <c r="AA250" t="s">
        <v>5749</v>
      </c>
      <c r="AB250" t="s">
        <v>3242</v>
      </c>
    </row>
    <row r="251" spans="27:28" x14ac:dyDescent="0.25">
      <c r="AA251" t="s">
        <v>5750</v>
      </c>
      <c r="AB251" t="s">
        <v>3243</v>
      </c>
    </row>
    <row r="252" spans="27:28" x14ac:dyDescent="0.25">
      <c r="AA252" t="s">
        <v>5750</v>
      </c>
      <c r="AB252" t="s">
        <v>3244</v>
      </c>
    </row>
    <row r="253" spans="27:28" x14ac:dyDescent="0.25">
      <c r="AA253" t="s">
        <v>5750</v>
      </c>
      <c r="AB253" t="s">
        <v>3245</v>
      </c>
    </row>
    <row r="254" spans="27:28" x14ac:dyDescent="0.25">
      <c r="AA254" t="s">
        <v>5750</v>
      </c>
      <c r="AB254" t="s">
        <v>4923</v>
      </c>
    </row>
    <row r="255" spans="27:28" x14ac:dyDescent="0.25">
      <c r="AA255" t="s">
        <v>5750</v>
      </c>
      <c r="AB255" t="s">
        <v>4924</v>
      </c>
    </row>
    <row r="256" spans="27:28" x14ac:dyDescent="0.25">
      <c r="AA256" t="s">
        <v>5750</v>
      </c>
      <c r="AB256" t="s">
        <v>3246</v>
      </c>
    </row>
    <row r="257" spans="27:28" x14ac:dyDescent="0.25">
      <c r="AA257" t="s">
        <v>5750</v>
      </c>
      <c r="AB257" t="s">
        <v>3247</v>
      </c>
    </row>
    <row r="258" spans="27:28" x14ac:dyDescent="0.25">
      <c r="AA258" t="s">
        <v>5750</v>
      </c>
      <c r="AB258" t="s">
        <v>3248</v>
      </c>
    </row>
    <row r="259" spans="27:28" x14ac:dyDescent="0.25">
      <c r="AA259" t="s">
        <v>5750</v>
      </c>
      <c r="AB259" t="s">
        <v>3249</v>
      </c>
    </row>
    <row r="260" spans="27:28" x14ac:dyDescent="0.25">
      <c r="AA260" t="s">
        <v>5750</v>
      </c>
      <c r="AB260" t="s">
        <v>3250</v>
      </c>
    </row>
    <row r="261" spans="27:28" x14ac:dyDescent="0.25">
      <c r="AA261" t="s">
        <v>5750</v>
      </c>
      <c r="AB261" t="s">
        <v>3251</v>
      </c>
    </row>
    <row r="262" spans="27:28" x14ac:dyDescent="0.25">
      <c r="AA262" t="s">
        <v>5750</v>
      </c>
      <c r="AB262" t="s">
        <v>3252</v>
      </c>
    </row>
    <row r="263" spans="27:28" x14ac:dyDescent="0.25">
      <c r="AA263" t="s">
        <v>5750</v>
      </c>
      <c r="AB263" t="s">
        <v>3253</v>
      </c>
    </row>
    <row r="264" spans="27:28" x14ac:dyDescent="0.25">
      <c r="AA264" t="s">
        <v>5750</v>
      </c>
      <c r="AB264" t="s">
        <v>3254</v>
      </c>
    </row>
    <row r="265" spans="27:28" x14ac:dyDescent="0.25">
      <c r="AA265" t="s">
        <v>5750</v>
      </c>
      <c r="AB265" t="s">
        <v>3255</v>
      </c>
    </row>
    <row r="266" spans="27:28" x14ac:dyDescent="0.25">
      <c r="AA266" t="s">
        <v>5750</v>
      </c>
      <c r="AB266" t="s">
        <v>4925</v>
      </c>
    </row>
    <row r="267" spans="27:28" x14ac:dyDescent="0.25">
      <c r="AA267" t="s">
        <v>5750</v>
      </c>
      <c r="AB267" t="s">
        <v>3256</v>
      </c>
    </row>
    <row r="268" spans="27:28" x14ac:dyDescent="0.25">
      <c r="AA268" t="s">
        <v>5751</v>
      </c>
      <c r="AB268" t="s">
        <v>3257</v>
      </c>
    </row>
    <row r="269" spans="27:28" x14ac:dyDescent="0.25">
      <c r="AA269" t="s">
        <v>5751</v>
      </c>
      <c r="AB269" t="s">
        <v>3258</v>
      </c>
    </row>
    <row r="270" spans="27:28" x14ac:dyDescent="0.25">
      <c r="AA270" t="s">
        <v>5751</v>
      </c>
      <c r="AB270" t="s">
        <v>3259</v>
      </c>
    </row>
    <row r="271" spans="27:28" x14ac:dyDescent="0.25">
      <c r="AA271" t="s">
        <v>5751</v>
      </c>
      <c r="AB271" t="s">
        <v>3260</v>
      </c>
    </row>
    <row r="272" spans="27:28" x14ac:dyDescent="0.25">
      <c r="AA272" t="s">
        <v>5751</v>
      </c>
      <c r="AB272" t="s">
        <v>3261</v>
      </c>
    </row>
    <row r="273" spans="27:28" x14ac:dyDescent="0.25">
      <c r="AA273" t="s">
        <v>5751</v>
      </c>
      <c r="AB273" t="s">
        <v>3262</v>
      </c>
    </row>
    <row r="274" spans="27:28" x14ac:dyDescent="0.25">
      <c r="AA274" t="s">
        <v>5751</v>
      </c>
      <c r="AB274" t="s">
        <v>3263</v>
      </c>
    </row>
    <row r="275" spans="27:28" x14ac:dyDescent="0.25">
      <c r="AA275" t="s">
        <v>5751</v>
      </c>
      <c r="AB275" t="s">
        <v>3264</v>
      </c>
    </row>
    <row r="276" spans="27:28" x14ac:dyDescent="0.25">
      <c r="AA276" t="s">
        <v>5751</v>
      </c>
      <c r="AB276" t="s">
        <v>3265</v>
      </c>
    </row>
    <row r="277" spans="27:28" x14ac:dyDescent="0.25">
      <c r="AA277" t="s">
        <v>5751</v>
      </c>
      <c r="AB277" t="s">
        <v>3266</v>
      </c>
    </row>
    <row r="278" spans="27:28" x14ac:dyDescent="0.25">
      <c r="AA278" t="s">
        <v>5751</v>
      </c>
      <c r="AB278" t="s">
        <v>3267</v>
      </c>
    </row>
    <row r="279" spans="27:28" x14ac:dyDescent="0.25">
      <c r="AA279" t="s">
        <v>5751</v>
      </c>
      <c r="AB279" t="s">
        <v>3268</v>
      </c>
    </row>
    <row r="280" spans="27:28" x14ac:dyDescent="0.25">
      <c r="AA280" t="s">
        <v>5751</v>
      </c>
      <c r="AB280" t="s">
        <v>3269</v>
      </c>
    </row>
    <row r="281" spans="27:28" x14ac:dyDescent="0.25">
      <c r="AA281" t="s">
        <v>5751</v>
      </c>
      <c r="AB281" t="s">
        <v>3270</v>
      </c>
    </row>
    <row r="282" spans="27:28" x14ac:dyDescent="0.25">
      <c r="AA282" t="s">
        <v>5751</v>
      </c>
      <c r="AB282" t="s">
        <v>3271</v>
      </c>
    </row>
    <row r="283" spans="27:28" x14ac:dyDescent="0.25">
      <c r="AA283" t="s">
        <v>5751</v>
      </c>
      <c r="AB283" t="s">
        <v>3272</v>
      </c>
    </row>
    <row r="284" spans="27:28" x14ac:dyDescent="0.25">
      <c r="AA284" t="s">
        <v>5751</v>
      </c>
      <c r="AB284" t="s">
        <v>3273</v>
      </c>
    </row>
    <row r="285" spans="27:28" x14ac:dyDescent="0.25">
      <c r="AA285" t="s">
        <v>5751</v>
      </c>
      <c r="AB285" t="s">
        <v>3274</v>
      </c>
    </row>
    <row r="286" spans="27:28" x14ac:dyDescent="0.25">
      <c r="AA286" t="s">
        <v>5751</v>
      </c>
      <c r="AB286" t="s">
        <v>3275</v>
      </c>
    </row>
    <row r="287" spans="27:28" x14ac:dyDescent="0.25">
      <c r="AA287" t="s">
        <v>5751</v>
      </c>
      <c r="AB287" t="s">
        <v>3276</v>
      </c>
    </row>
    <row r="288" spans="27:28" x14ac:dyDescent="0.25">
      <c r="AA288" t="s">
        <v>5751</v>
      </c>
      <c r="AB288" t="s">
        <v>3277</v>
      </c>
    </row>
    <row r="289" spans="27:28" x14ac:dyDescent="0.25">
      <c r="AA289" t="s">
        <v>5751</v>
      </c>
      <c r="AB289" t="s">
        <v>3278</v>
      </c>
    </row>
    <row r="290" spans="27:28" x14ac:dyDescent="0.25">
      <c r="AA290" t="s">
        <v>5751</v>
      </c>
      <c r="AB290" t="s">
        <v>3279</v>
      </c>
    </row>
    <row r="291" spans="27:28" x14ac:dyDescent="0.25">
      <c r="AA291" t="s">
        <v>5752</v>
      </c>
      <c r="AB291" t="s">
        <v>3280</v>
      </c>
    </row>
    <row r="292" spans="27:28" x14ac:dyDescent="0.25">
      <c r="AA292" t="s">
        <v>5752</v>
      </c>
      <c r="AB292" t="s">
        <v>3281</v>
      </c>
    </row>
    <row r="293" spans="27:28" x14ac:dyDescent="0.25">
      <c r="AA293" t="s">
        <v>5752</v>
      </c>
      <c r="AB293" t="s">
        <v>3282</v>
      </c>
    </row>
    <row r="294" spans="27:28" x14ac:dyDescent="0.25">
      <c r="AA294" t="s">
        <v>5752</v>
      </c>
      <c r="AB294" t="s">
        <v>3283</v>
      </c>
    </row>
    <row r="295" spans="27:28" x14ac:dyDescent="0.25">
      <c r="AA295" t="s">
        <v>5752</v>
      </c>
      <c r="AB295" t="s">
        <v>3284</v>
      </c>
    </row>
    <row r="296" spans="27:28" x14ac:dyDescent="0.25">
      <c r="AA296" t="s">
        <v>5752</v>
      </c>
      <c r="AB296" t="s">
        <v>3285</v>
      </c>
    </row>
    <row r="297" spans="27:28" x14ac:dyDescent="0.25">
      <c r="AA297" t="s">
        <v>5752</v>
      </c>
      <c r="AB297" t="s">
        <v>3286</v>
      </c>
    </row>
    <row r="298" spans="27:28" x14ac:dyDescent="0.25">
      <c r="AA298" t="s">
        <v>5752</v>
      </c>
      <c r="AB298" t="s">
        <v>3287</v>
      </c>
    </row>
    <row r="299" spans="27:28" x14ac:dyDescent="0.25">
      <c r="AA299" t="s">
        <v>5752</v>
      </c>
      <c r="AB299" t="s">
        <v>3288</v>
      </c>
    </row>
    <row r="300" spans="27:28" x14ac:dyDescent="0.25">
      <c r="AA300" t="s">
        <v>5752</v>
      </c>
      <c r="AB300" t="s">
        <v>3289</v>
      </c>
    </row>
    <row r="301" spans="27:28" x14ac:dyDescent="0.25">
      <c r="AA301" t="s">
        <v>5752</v>
      </c>
      <c r="AB301" t="s">
        <v>3290</v>
      </c>
    </row>
    <row r="302" spans="27:28" x14ac:dyDescent="0.25">
      <c r="AA302" t="s">
        <v>5752</v>
      </c>
      <c r="AB302" t="s">
        <v>3291</v>
      </c>
    </row>
    <row r="303" spans="27:28" x14ac:dyDescent="0.25">
      <c r="AA303" t="s">
        <v>5752</v>
      </c>
      <c r="AB303" t="s">
        <v>3292</v>
      </c>
    </row>
    <row r="304" spans="27:28" x14ac:dyDescent="0.25">
      <c r="AA304" t="s">
        <v>5752</v>
      </c>
      <c r="AB304" t="s">
        <v>3293</v>
      </c>
    </row>
    <row r="305" spans="27:28" x14ac:dyDescent="0.25">
      <c r="AA305" t="s">
        <v>5752</v>
      </c>
      <c r="AB305" t="s">
        <v>3294</v>
      </c>
    </row>
    <row r="306" spans="27:28" x14ac:dyDescent="0.25">
      <c r="AA306" t="s">
        <v>5752</v>
      </c>
      <c r="AB306" t="s">
        <v>3295</v>
      </c>
    </row>
    <row r="307" spans="27:28" x14ac:dyDescent="0.25">
      <c r="AA307" t="s">
        <v>5752</v>
      </c>
      <c r="AB307" t="s">
        <v>3296</v>
      </c>
    </row>
    <row r="308" spans="27:28" x14ac:dyDescent="0.25">
      <c r="AA308" t="s">
        <v>5752</v>
      </c>
      <c r="AB308" t="s">
        <v>3297</v>
      </c>
    </row>
    <row r="309" spans="27:28" x14ac:dyDescent="0.25">
      <c r="AA309" t="s">
        <v>5752</v>
      </c>
      <c r="AB309" t="s">
        <v>3298</v>
      </c>
    </row>
    <row r="310" spans="27:28" x14ac:dyDescent="0.25">
      <c r="AA310" t="s">
        <v>5752</v>
      </c>
      <c r="AB310" t="s">
        <v>3299</v>
      </c>
    </row>
    <row r="311" spans="27:28" x14ac:dyDescent="0.25">
      <c r="AA311" t="s">
        <v>5752</v>
      </c>
      <c r="AB311" t="s">
        <v>3300</v>
      </c>
    </row>
    <row r="312" spans="27:28" x14ac:dyDescent="0.25">
      <c r="AA312" t="s">
        <v>5752</v>
      </c>
      <c r="AB312" t="s">
        <v>3301</v>
      </c>
    </row>
    <row r="313" spans="27:28" x14ac:dyDescent="0.25">
      <c r="AA313" t="s">
        <v>5752</v>
      </c>
      <c r="AB313" t="s">
        <v>3302</v>
      </c>
    </row>
    <row r="314" spans="27:28" x14ac:dyDescent="0.25">
      <c r="AA314" t="s">
        <v>5752</v>
      </c>
      <c r="AB314" t="s">
        <v>3303</v>
      </c>
    </row>
    <row r="315" spans="27:28" x14ac:dyDescent="0.25">
      <c r="AA315" t="s">
        <v>5752</v>
      </c>
      <c r="AB315" t="s">
        <v>3536</v>
      </c>
    </row>
    <row r="316" spans="27:28" x14ac:dyDescent="0.25">
      <c r="AA316" t="s">
        <v>5752</v>
      </c>
      <c r="AB316" t="s">
        <v>3304</v>
      </c>
    </row>
    <row r="317" spans="27:28" x14ac:dyDescent="0.25">
      <c r="AA317" t="s">
        <v>5752</v>
      </c>
      <c r="AB317" t="s">
        <v>3305</v>
      </c>
    </row>
    <row r="318" spans="27:28" x14ac:dyDescent="0.25">
      <c r="AA318" t="s">
        <v>5752</v>
      </c>
      <c r="AB318" t="s">
        <v>3306</v>
      </c>
    </row>
    <row r="319" spans="27:28" x14ac:dyDescent="0.25">
      <c r="AA319" t="s">
        <v>5752</v>
      </c>
      <c r="AB319" t="s">
        <v>3307</v>
      </c>
    </row>
    <row r="320" spans="27:28" x14ac:dyDescent="0.25">
      <c r="AA320" t="s">
        <v>5752</v>
      </c>
      <c r="AB320" t="s">
        <v>3308</v>
      </c>
    </row>
    <row r="321" spans="27:28" x14ac:dyDescent="0.25">
      <c r="AA321" t="s">
        <v>5752</v>
      </c>
      <c r="AB321" t="s">
        <v>3309</v>
      </c>
    </row>
    <row r="322" spans="27:28" x14ac:dyDescent="0.25">
      <c r="AA322" t="s">
        <v>5752</v>
      </c>
      <c r="AB322" t="s">
        <v>3310</v>
      </c>
    </row>
    <row r="323" spans="27:28" x14ac:dyDescent="0.25">
      <c r="AA323" t="s">
        <v>5752</v>
      </c>
      <c r="AB323" t="s">
        <v>3311</v>
      </c>
    </row>
    <row r="324" spans="27:28" x14ac:dyDescent="0.25">
      <c r="AA324" t="s">
        <v>5752</v>
      </c>
      <c r="AB324" t="s">
        <v>3312</v>
      </c>
    </row>
    <row r="325" spans="27:28" x14ac:dyDescent="0.25">
      <c r="AA325" t="s">
        <v>5752</v>
      </c>
      <c r="AB325" t="s">
        <v>3313</v>
      </c>
    </row>
    <row r="326" spans="27:28" x14ac:dyDescent="0.25">
      <c r="AA326" t="s">
        <v>5752</v>
      </c>
      <c r="AB326" t="s">
        <v>3314</v>
      </c>
    </row>
    <row r="327" spans="27:28" x14ac:dyDescent="0.25">
      <c r="AA327" t="s">
        <v>5753</v>
      </c>
      <c r="AB327" t="s">
        <v>3315</v>
      </c>
    </row>
    <row r="328" spans="27:28" x14ac:dyDescent="0.25">
      <c r="AA328" t="s">
        <v>5753</v>
      </c>
      <c r="AB328" t="s">
        <v>3316</v>
      </c>
    </row>
    <row r="329" spans="27:28" x14ac:dyDescent="0.25">
      <c r="AA329" t="s">
        <v>5753</v>
      </c>
      <c r="AB329" t="s">
        <v>3317</v>
      </c>
    </row>
    <row r="330" spans="27:28" x14ac:dyDescent="0.25">
      <c r="AA330" t="s">
        <v>5753</v>
      </c>
      <c r="AB330" t="s">
        <v>3318</v>
      </c>
    </row>
    <row r="331" spans="27:28" x14ac:dyDescent="0.25">
      <c r="AA331" t="s">
        <v>5753</v>
      </c>
      <c r="AB331" t="s">
        <v>3319</v>
      </c>
    </row>
    <row r="332" spans="27:28" x14ac:dyDescent="0.25">
      <c r="AA332" t="s">
        <v>5753</v>
      </c>
      <c r="AB332" t="s">
        <v>5244</v>
      </c>
    </row>
    <row r="333" spans="27:28" x14ac:dyDescent="0.25">
      <c r="AA333" t="s">
        <v>5753</v>
      </c>
      <c r="AB333" t="s">
        <v>5245</v>
      </c>
    </row>
    <row r="334" spans="27:28" x14ac:dyDescent="0.25">
      <c r="AA334" t="s">
        <v>5753</v>
      </c>
      <c r="AB334" t="s">
        <v>5246</v>
      </c>
    </row>
    <row r="335" spans="27:28" x14ac:dyDescent="0.25">
      <c r="AA335" t="s">
        <v>5753</v>
      </c>
      <c r="AB335" t="s">
        <v>5247</v>
      </c>
    </row>
    <row r="336" spans="27:28" x14ac:dyDescent="0.25">
      <c r="AA336" t="s">
        <v>5754</v>
      </c>
      <c r="AB336" t="s">
        <v>5248</v>
      </c>
    </row>
    <row r="337" spans="27:28" x14ac:dyDescent="0.25">
      <c r="AA337" t="s">
        <v>5754</v>
      </c>
      <c r="AB337" t="s">
        <v>5249</v>
      </c>
    </row>
    <row r="338" spans="27:28" x14ac:dyDescent="0.25">
      <c r="AA338" t="s">
        <v>5754</v>
      </c>
      <c r="AB338" t="s">
        <v>5250</v>
      </c>
    </row>
    <row r="339" spans="27:28" x14ac:dyDescent="0.25">
      <c r="AA339" t="s">
        <v>5754</v>
      </c>
      <c r="AB339" t="s">
        <v>5251</v>
      </c>
    </row>
    <row r="340" spans="27:28" x14ac:dyDescent="0.25">
      <c r="AA340" t="s">
        <v>5754</v>
      </c>
      <c r="AB340" t="s">
        <v>5987</v>
      </c>
    </row>
    <row r="341" spans="27:28" x14ac:dyDescent="0.25">
      <c r="AA341" t="s">
        <v>5754</v>
      </c>
      <c r="AB341" t="s">
        <v>5252</v>
      </c>
    </row>
    <row r="342" spans="27:28" x14ac:dyDescent="0.25">
      <c r="AA342" t="s">
        <v>5754</v>
      </c>
      <c r="AB342" t="s">
        <v>5253</v>
      </c>
    </row>
    <row r="343" spans="27:28" x14ac:dyDescent="0.25">
      <c r="AA343" t="s">
        <v>5754</v>
      </c>
      <c r="AB343" t="s">
        <v>5254</v>
      </c>
    </row>
    <row r="344" spans="27:28" x14ac:dyDescent="0.25">
      <c r="AA344" t="s">
        <v>5754</v>
      </c>
      <c r="AB344" t="s">
        <v>5255</v>
      </c>
    </row>
    <row r="345" spans="27:28" x14ac:dyDescent="0.25">
      <c r="AA345" t="s">
        <v>5754</v>
      </c>
      <c r="AB345" t="s">
        <v>5256</v>
      </c>
    </row>
    <row r="346" spans="27:28" x14ac:dyDescent="0.25">
      <c r="AA346" t="s">
        <v>5754</v>
      </c>
      <c r="AB346" t="s">
        <v>5257</v>
      </c>
    </row>
    <row r="347" spans="27:28" x14ac:dyDescent="0.25">
      <c r="AA347" t="s">
        <v>5754</v>
      </c>
      <c r="AB347" t="s">
        <v>5258</v>
      </c>
    </row>
    <row r="348" spans="27:28" x14ac:dyDescent="0.25">
      <c r="AA348" t="s">
        <v>5754</v>
      </c>
      <c r="AB348" t="s">
        <v>5259</v>
      </c>
    </row>
    <row r="349" spans="27:28" x14ac:dyDescent="0.25">
      <c r="AA349" t="s">
        <v>5754</v>
      </c>
      <c r="AB349" t="s">
        <v>5260</v>
      </c>
    </row>
    <row r="350" spans="27:28" x14ac:dyDescent="0.25">
      <c r="AA350" t="s">
        <v>5754</v>
      </c>
      <c r="AB350" t="s">
        <v>5261</v>
      </c>
    </row>
    <row r="351" spans="27:28" x14ac:dyDescent="0.25">
      <c r="AA351" t="s">
        <v>5754</v>
      </c>
      <c r="AB351" t="s">
        <v>5262</v>
      </c>
    </row>
    <row r="352" spans="27:28" x14ac:dyDescent="0.25">
      <c r="AA352" t="s">
        <v>5754</v>
      </c>
      <c r="AB352" t="s">
        <v>3537</v>
      </c>
    </row>
    <row r="353" spans="27:28" x14ac:dyDescent="0.25">
      <c r="AA353" t="s">
        <v>5754</v>
      </c>
      <c r="AB353" t="s">
        <v>5263</v>
      </c>
    </row>
    <row r="354" spans="27:28" x14ac:dyDescent="0.25">
      <c r="AA354" t="s">
        <v>5754</v>
      </c>
      <c r="AB354" t="s">
        <v>5264</v>
      </c>
    </row>
    <row r="355" spans="27:28" x14ac:dyDescent="0.25">
      <c r="AA355" t="s">
        <v>5754</v>
      </c>
      <c r="AB355" t="s">
        <v>5265</v>
      </c>
    </row>
    <row r="356" spans="27:28" x14ac:dyDescent="0.25">
      <c r="AA356" t="s">
        <v>5754</v>
      </c>
      <c r="AB356" t="s">
        <v>5266</v>
      </c>
    </row>
    <row r="357" spans="27:28" x14ac:dyDescent="0.25">
      <c r="AA357" t="s">
        <v>5754</v>
      </c>
      <c r="AB357" t="s">
        <v>5267</v>
      </c>
    </row>
    <row r="358" spans="27:28" x14ac:dyDescent="0.25">
      <c r="AA358" t="s">
        <v>5754</v>
      </c>
      <c r="AB358" t="s">
        <v>5268</v>
      </c>
    </row>
    <row r="359" spans="27:28" x14ac:dyDescent="0.25">
      <c r="AA359" t="s">
        <v>5754</v>
      </c>
      <c r="AB359" t="s">
        <v>5269</v>
      </c>
    </row>
    <row r="360" spans="27:28" x14ac:dyDescent="0.25">
      <c r="AA360" t="s">
        <v>5754</v>
      </c>
      <c r="AB360" t="s">
        <v>5270</v>
      </c>
    </row>
    <row r="361" spans="27:28" x14ac:dyDescent="0.25">
      <c r="AA361" t="s">
        <v>5754</v>
      </c>
      <c r="AB361" t="s">
        <v>5271</v>
      </c>
    </row>
    <row r="362" spans="27:28" x14ac:dyDescent="0.25">
      <c r="AA362" t="s">
        <v>5754</v>
      </c>
      <c r="AB362" t="s">
        <v>5272</v>
      </c>
    </row>
    <row r="363" spans="27:28" x14ac:dyDescent="0.25">
      <c r="AA363" t="s">
        <v>5754</v>
      </c>
      <c r="AB363" t="s">
        <v>5273</v>
      </c>
    </row>
    <row r="364" spans="27:28" x14ac:dyDescent="0.25">
      <c r="AA364" t="s">
        <v>5754</v>
      </c>
      <c r="AB364" t="s">
        <v>5274</v>
      </c>
    </row>
    <row r="365" spans="27:28" x14ac:dyDescent="0.25">
      <c r="AA365" t="s">
        <v>5754</v>
      </c>
      <c r="AB365" t="s">
        <v>5275</v>
      </c>
    </row>
    <row r="366" spans="27:28" x14ac:dyDescent="0.25">
      <c r="AA366" t="s">
        <v>5754</v>
      </c>
      <c r="AB366" t="s">
        <v>5276</v>
      </c>
    </row>
    <row r="367" spans="27:28" x14ac:dyDescent="0.25">
      <c r="AA367" t="s">
        <v>5754</v>
      </c>
      <c r="AB367" t="s">
        <v>5277</v>
      </c>
    </row>
    <row r="368" spans="27:28" x14ac:dyDescent="0.25">
      <c r="AA368" t="s">
        <v>5754</v>
      </c>
      <c r="AB368" t="s">
        <v>5278</v>
      </c>
    </row>
    <row r="369" spans="27:28" x14ac:dyDescent="0.25">
      <c r="AA369" t="s">
        <v>5754</v>
      </c>
      <c r="AB369" t="s">
        <v>5279</v>
      </c>
    </row>
    <row r="370" spans="27:28" x14ac:dyDescent="0.25">
      <c r="AA370" t="s">
        <v>5754</v>
      </c>
      <c r="AB370" t="s">
        <v>5280</v>
      </c>
    </row>
    <row r="371" spans="27:28" x14ac:dyDescent="0.25">
      <c r="AA371" t="s">
        <v>5754</v>
      </c>
      <c r="AB371" t="s">
        <v>5281</v>
      </c>
    </row>
    <row r="372" spans="27:28" x14ac:dyDescent="0.25">
      <c r="AA372" t="s">
        <v>5754</v>
      </c>
      <c r="AB372" t="s">
        <v>5282</v>
      </c>
    </row>
    <row r="373" spans="27:28" x14ac:dyDescent="0.25">
      <c r="AA373" t="s">
        <v>5754</v>
      </c>
      <c r="AB373" t="s">
        <v>5283</v>
      </c>
    </row>
    <row r="374" spans="27:28" x14ac:dyDescent="0.25">
      <c r="AA374" t="s">
        <v>5754</v>
      </c>
      <c r="AB374" t="s">
        <v>5284</v>
      </c>
    </row>
    <row r="375" spans="27:28" x14ac:dyDescent="0.25">
      <c r="AA375" t="s">
        <v>5754</v>
      </c>
      <c r="AB375" t="s">
        <v>5285</v>
      </c>
    </row>
    <row r="376" spans="27:28" x14ac:dyDescent="0.25">
      <c r="AA376" t="s">
        <v>5754</v>
      </c>
      <c r="AB376" t="s">
        <v>5286</v>
      </c>
    </row>
    <row r="377" spans="27:28" x14ac:dyDescent="0.25">
      <c r="AA377" t="s">
        <v>5754</v>
      </c>
      <c r="AB377" t="s">
        <v>5287</v>
      </c>
    </row>
    <row r="378" spans="27:28" x14ac:dyDescent="0.25">
      <c r="AA378" t="s">
        <v>5754</v>
      </c>
      <c r="AB378" t="s">
        <v>5288</v>
      </c>
    </row>
    <row r="379" spans="27:28" x14ac:dyDescent="0.25">
      <c r="AA379" t="s">
        <v>5754</v>
      </c>
      <c r="AB379" t="s">
        <v>5289</v>
      </c>
    </row>
    <row r="380" spans="27:28" x14ac:dyDescent="0.25">
      <c r="AA380" t="s">
        <v>5754</v>
      </c>
      <c r="AB380" t="s">
        <v>5290</v>
      </c>
    </row>
    <row r="381" spans="27:28" x14ac:dyDescent="0.25">
      <c r="AA381" t="s">
        <v>5755</v>
      </c>
      <c r="AB381" t="s">
        <v>5291</v>
      </c>
    </row>
    <row r="382" spans="27:28" x14ac:dyDescent="0.25">
      <c r="AA382" t="s">
        <v>5755</v>
      </c>
      <c r="AB382" t="s">
        <v>5292</v>
      </c>
    </row>
    <row r="383" spans="27:28" x14ac:dyDescent="0.25">
      <c r="AA383" t="s">
        <v>5755</v>
      </c>
      <c r="AB383" t="s">
        <v>5293</v>
      </c>
    </row>
    <row r="384" spans="27:28" x14ac:dyDescent="0.25">
      <c r="AA384" t="s">
        <v>5755</v>
      </c>
      <c r="AB384" t="s">
        <v>5294</v>
      </c>
    </row>
    <row r="385" spans="27:28" x14ac:dyDescent="0.25">
      <c r="AA385" t="s">
        <v>5755</v>
      </c>
      <c r="AB385" t="s">
        <v>5295</v>
      </c>
    </row>
    <row r="386" spans="27:28" x14ac:dyDescent="0.25">
      <c r="AA386" t="s">
        <v>5755</v>
      </c>
      <c r="AB386" t="s">
        <v>5296</v>
      </c>
    </row>
    <row r="387" spans="27:28" x14ac:dyDescent="0.25">
      <c r="AA387" t="s">
        <v>5755</v>
      </c>
      <c r="AB387" t="s">
        <v>5297</v>
      </c>
    </row>
    <row r="388" spans="27:28" x14ac:dyDescent="0.25">
      <c r="AA388" t="s">
        <v>5755</v>
      </c>
      <c r="AB388" t="s">
        <v>5298</v>
      </c>
    </row>
    <row r="389" spans="27:28" x14ac:dyDescent="0.25">
      <c r="AA389" t="s">
        <v>5755</v>
      </c>
      <c r="AB389" t="s">
        <v>5299</v>
      </c>
    </row>
    <row r="390" spans="27:28" x14ac:dyDescent="0.25">
      <c r="AA390" t="s">
        <v>5755</v>
      </c>
      <c r="AB390" t="s">
        <v>5300</v>
      </c>
    </row>
    <row r="391" spans="27:28" x14ac:dyDescent="0.25">
      <c r="AA391" t="s">
        <v>5755</v>
      </c>
      <c r="AB391" t="s">
        <v>5301</v>
      </c>
    </row>
    <row r="392" spans="27:28" x14ac:dyDescent="0.25">
      <c r="AA392" t="s">
        <v>5755</v>
      </c>
      <c r="AB392" t="s">
        <v>5302</v>
      </c>
    </row>
    <row r="393" spans="27:28" x14ac:dyDescent="0.25">
      <c r="AA393" t="s">
        <v>5755</v>
      </c>
      <c r="AB393" t="s">
        <v>5303</v>
      </c>
    </row>
    <row r="394" spans="27:28" x14ac:dyDescent="0.25">
      <c r="AA394" t="s">
        <v>5755</v>
      </c>
      <c r="AB394" t="s">
        <v>5304</v>
      </c>
    </row>
    <row r="395" spans="27:28" x14ac:dyDescent="0.25">
      <c r="AA395" t="s">
        <v>5755</v>
      </c>
      <c r="AB395" t="s">
        <v>5305</v>
      </c>
    </row>
    <row r="396" spans="27:28" x14ac:dyDescent="0.25">
      <c r="AA396" t="s">
        <v>5755</v>
      </c>
      <c r="AB396" t="s">
        <v>5306</v>
      </c>
    </row>
    <row r="397" spans="27:28" x14ac:dyDescent="0.25">
      <c r="AA397" t="s">
        <v>5755</v>
      </c>
      <c r="AB397" t="s">
        <v>5307</v>
      </c>
    </row>
    <row r="398" spans="27:28" x14ac:dyDescent="0.25">
      <c r="AA398" t="s">
        <v>5755</v>
      </c>
      <c r="AB398" t="s">
        <v>5308</v>
      </c>
    </row>
    <row r="399" spans="27:28" x14ac:dyDescent="0.25">
      <c r="AA399" t="s">
        <v>5755</v>
      </c>
      <c r="AB399" t="s">
        <v>5309</v>
      </c>
    </row>
    <row r="400" spans="27:28" x14ac:dyDescent="0.25">
      <c r="AA400" t="s">
        <v>5756</v>
      </c>
      <c r="AB400" t="s">
        <v>3538</v>
      </c>
    </row>
    <row r="401" spans="27:28" x14ac:dyDescent="0.25">
      <c r="AA401" t="s">
        <v>5756</v>
      </c>
      <c r="AB401" t="s">
        <v>3539</v>
      </c>
    </row>
    <row r="402" spans="27:28" x14ac:dyDescent="0.25">
      <c r="AA402" t="s">
        <v>5756</v>
      </c>
      <c r="AB402" t="s">
        <v>3540</v>
      </c>
    </row>
    <row r="403" spans="27:28" x14ac:dyDescent="0.25">
      <c r="AA403" t="s">
        <v>5756</v>
      </c>
      <c r="AB403" t="s">
        <v>3541</v>
      </c>
    </row>
    <row r="404" spans="27:28" x14ac:dyDescent="0.25">
      <c r="AA404" t="s">
        <v>5756</v>
      </c>
      <c r="AB404" t="s">
        <v>3542</v>
      </c>
    </row>
    <row r="405" spans="27:28" x14ac:dyDescent="0.25">
      <c r="AA405" t="s">
        <v>5756</v>
      </c>
      <c r="AB405" t="s">
        <v>5310</v>
      </c>
    </row>
    <row r="406" spans="27:28" x14ac:dyDescent="0.25">
      <c r="AA406" t="s">
        <v>5756</v>
      </c>
      <c r="AB406" t="s">
        <v>5311</v>
      </c>
    </row>
    <row r="407" spans="27:28" x14ac:dyDescent="0.25">
      <c r="AA407" t="s">
        <v>5756</v>
      </c>
      <c r="AB407" t="s">
        <v>5312</v>
      </c>
    </row>
    <row r="408" spans="27:28" x14ac:dyDescent="0.25">
      <c r="AA408" t="s">
        <v>5756</v>
      </c>
      <c r="AB408" t="s">
        <v>5313</v>
      </c>
    </row>
    <row r="409" spans="27:28" x14ac:dyDescent="0.25">
      <c r="AA409" t="s">
        <v>5756</v>
      </c>
      <c r="AB409" t="s">
        <v>5314</v>
      </c>
    </row>
    <row r="410" spans="27:28" x14ac:dyDescent="0.25">
      <c r="AA410" t="s">
        <v>5756</v>
      </c>
      <c r="AB410" t="s">
        <v>3543</v>
      </c>
    </row>
    <row r="411" spans="27:28" x14ac:dyDescent="0.25">
      <c r="AA411" t="s">
        <v>5756</v>
      </c>
      <c r="AB411" t="s">
        <v>3544</v>
      </c>
    </row>
    <row r="412" spans="27:28" x14ac:dyDescent="0.25">
      <c r="AA412" t="s">
        <v>5756</v>
      </c>
      <c r="AB412" t="s">
        <v>5371</v>
      </c>
    </row>
    <row r="413" spans="27:28" x14ac:dyDescent="0.25">
      <c r="AA413" t="s">
        <v>5756</v>
      </c>
      <c r="AB413" t="s">
        <v>3545</v>
      </c>
    </row>
    <row r="414" spans="27:28" x14ac:dyDescent="0.25">
      <c r="AA414" t="s">
        <v>5756</v>
      </c>
      <c r="AB414" t="s">
        <v>3546</v>
      </c>
    </row>
    <row r="415" spans="27:28" x14ac:dyDescent="0.25">
      <c r="AA415" t="s">
        <v>5756</v>
      </c>
      <c r="AB415" t="s">
        <v>3547</v>
      </c>
    </row>
    <row r="416" spans="27:28" x14ac:dyDescent="0.25">
      <c r="AA416" t="s">
        <v>5756</v>
      </c>
      <c r="AB416" t="s">
        <v>3548</v>
      </c>
    </row>
    <row r="417" spans="27:28" x14ac:dyDescent="0.25">
      <c r="AA417" t="s">
        <v>5756</v>
      </c>
      <c r="AB417" t="s">
        <v>3549</v>
      </c>
    </row>
    <row r="418" spans="27:28" x14ac:dyDescent="0.25">
      <c r="AA418" t="s">
        <v>5756</v>
      </c>
      <c r="AB418" t="s">
        <v>3550</v>
      </c>
    </row>
    <row r="419" spans="27:28" x14ac:dyDescent="0.25">
      <c r="AA419" t="s">
        <v>5756</v>
      </c>
      <c r="AB419" t="s">
        <v>5381</v>
      </c>
    </row>
    <row r="420" spans="27:28" x14ac:dyDescent="0.25">
      <c r="AA420" t="s">
        <v>5756</v>
      </c>
      <c r="AB420" t="s">
        <v>3551</v>
      </c>
    </row>
    <row r="421" spans="27:28" x14ac:dyDescent="0.25">
      <c r="AA421" t="s">
        <v>5756</v>
      </c>
      <c r="AB421" t="s">
        <v>3552</v>
      </c>
    </row>
    <row r="422" spans="27:28" x14ac:dyDescent="0.25">
      <c r="AA422" t="s">
        <v>5756</v>
      </c>
      <c r="AB422" t="s">
        <v>3553</v>
      </c>
    </row>
    <row r="423" spans="27:28" x14ac:dyDescent="0.25">
      <c r="AA423" t="s">
        <v>5756</v>
      </c>
      <c r="AB423" t="s">
        <v>3554</v>
      </c>
    </row>
    <row r="424" spans="27:28" x14ac:dyDescent="0.25">
      <c r="AA424" t="s">
        <v>5756</v>
      </c>
      <c r="AB424" t="s">
        <v>3555</v>
      </c>
    </row>
    <row r="425" spans="27:28" x14ac:dyDescent="0.25">
      <c r="AA425" t="s">
        <v>5756</v>
      </c>
      <c r="AB425" t="s">
        <v>3556</v>
      </c>
    </row>
    <row r="426" spans="27:28" x14ac:dyDescent="0.25">
      <c r="AA426" t="s">
        <v>5756</v>
      </c>
      <c r="AB426" t="s">
        <v>3557</v>
      </c>
    </row>
    <row r="427" spans="27:28" x14ac:dyDescent="0.25">
      <c r="AA427" t="s">
        <v>5756</v>
      </c>
      <c r="AB427" t="s">
        <v>3558</v>
      </c>
    </row>
    <row r="428" spans="27:28" x14ac:dyDescent="0.25">
      <c r="AA428" t="s">
        <v>5756</v>
      </c>
      <c r="AB428" t="s">
        <v>3559</v>
      </c>
    </row>
    <row r="429" spans="27:28" x14ac:dyDescent="0.25">
      <c r="AA429" t="s">
        <v>5756</v>
      </c>
      <c r="AB429" t="s">
        <v>3560</v>
      </c>
    </row>
    <row r="430" spans="27:28" x14ac:dyDescent="0.25">
      <c r="AA430" t="s">
        <v>5757</v>
      </c>
      <c r="AB430" t="s">
        <v>3929</v>
      </c>
    </row>
    <row r="431" spans="27:28" x14ac:dyDescent="0.25">
      <c r="AA431" t="s">
        <v>5757</v>
      </c>
      <c r="AB431" t="s">
        <v>3930</v>
      </c>
    </row>
    <row r="432" spans="27:28" x14ac:dyDescent="0.25">
      <c r="AA432" t="s">
        <v>5757</v>
      </c>
      <c r="AB432" t="s">
        <v>3931</v>
      </c>
    </row>
    <row r="433" spans="27:28" x14ac:dyDescent="0.25">
      <c r="AA433" t="s">
        <v>5757</v>
      </c>
      <c r="AB433" t="s">
        <v>3932</v>
      </c>
    </row>
    <row r="434" spans="27:28" x14ac:dyDescent="0.25">
      <c r="AA434" t="s">
        <v>5757</v>
      </c>
      <c r="AB434" t="s">
        <v>3933</v>
      </c>
    </row>
    <row r="435" spans="27:28" x14ac:dyDescent="0.25">
      <c r="AA435" t="s">
        <v>5757</v>
      </c>
      <c r="AB435" t="s">
        <v>3934</v>
      </c>
    </row>
    <row r="436" spans="27:28" x14ac:dyDescent="0.25">
      <c r="AA436" t="s">
        <v>5757</v>
      </c>
      <c r="AB436" t="s">
        <v>3935</v>
      </c>
    </row>
    <row r="437" spans="27:28" x14ac:dyDescent="0.25">
      <c r="AA437" t="s">
        <v>5757</v>
      </c>
      <c r="AB437" t="s">
        <v>3936</v>
      </c>
    </row>
    <row r="438" spans="27:28" x14ac:dyDescent="0.25">
      <c r="AA438" t="s">
        <v>5757</v>
      </c>
      <c r="AB438" t="s">
        <v>3937</v>
      </c>
    </row>
    <row r="439" spans="27:28" x14ac:dyDescent="0.25">
      <c r="AA439" t="s">
        <v>5757</v>
      </c>
      <c r="AB439" t="s">
        <v>3938</v>
      </c>
    </row>
    <row r="440" spans="27:28" x14ac:dyDescent="0.25">
      <c r="AA440" t="s">
        <v>5757</v>
      </c>
      <c r="AB440" t="s">
        <v>3939</v>
      </c>
    </row>
    <row r="441" spans="27:28" x14ac:dyDescent="0.25">
      <c r="AA441" t="s">
        <v>5757</v>
      </c>
      <c r="AB441" t="s">
        <v>3940</v>
      </c>
    </row>
    <row r="442" spans="27:28" x14ac:dyDescent="0.25">
      <c r="AA442" t="s">
        <v>5757</v>
      </c>
      <c r="AB442" t="s">
        <v>3941</v>
      </c>
    </row>
    <row r="443" spans="27:28" x14ac:dyDescent="0.25">
      <c r="AA443" t="s">
        <v>5758</v>
      </c>
      <c r="AB443" t="s">
        <v>5315</v>
      </c>
    </row>
    <row r="444" spans="27:28" x14ac:dyDescent="0.25">
      <c r="AA444" t="s">
        <v>5758</v>
      </c>
      <c r="AB444" t="s">
        <v>5316</v>
      </c>
    </row>
    <row r="445" spans="27:28" x14ac:dyDescent="0.25">
      <c r="AA445" t="s">
        <v>5758</v>
      </c>
      <c r="AB445" t="s">
        <v>5317</v>
      </c>
    </row>
    <row r="446" spans="27:28" x14ac:dyDescent="0.25">
      <c r="AA446" t="s">
        <v>5758</v>
      </c>
      <c r="AB446" t="s">
        <v>5318</v>
      </c>
    </row>
    <row r="447" spans="27:28" x14ac:dyDescent="0.25">
      <c r="AA447" t="s">
        <v>5758</v>
      </c>
      <c r="AB447" t="s">
        <v>5319</v>
      </c>
    </row>
    <row r="448" spans="27:28" x14ac:dyDescent="0.25">
      <c r="AA448" t="s">
        <v>5758</v>
      </c>
      <c r="AB448" t="s">
        <v>5320</v>
      </c>
    </row>
    <row r="449" spans="27:28" x14ac:dyDescent="0.25">
      <c r="AA449" t="s">
        <v>5758</v>
      </c>
      <c r="AB449" t="s">
        <v>5321</v>
      </c>
    </row>
    <row r="450" spans="27:28" x14ac:dyDescent="0.25">
      <c r="AA450" t="s">
        <v>5758</v>
      </c>
      <c r="AB450" t="s">
        <v>5322</v>
      </c>
    </row>
    <row r="451" spans="27:28" x14ac:dyDescent="0.25">
      <c r="AA451" t="s">
        <v>5758</v>
      </c>
      <c r="AB451" t="s">
        <v>5323</v>
      </c>
    </row>
    <row r="452" spans="27:28" x14ac:dyDescent="0.25">
      <c r="AA452" t="s">
        <v>5758</v>
      </c>
      <c r="AB452" t="s">
        <v>5324</v>
      </c>
    </row>
    <row r="453" spans="27:28" x14ac:dyDescent="0.25">
      <c r="AA453" t="s">
        <v>5758</v>
      </c>
      <c r="AB453" t="s">
        <v>5325</v>
      </c>
    </row>
    <row r="454" spans="27:28" x14ac:dyDescent="0.25">
      <c r="AA454" t="s">
        <v>5758</v>
      </c>
      <c r="AB454" t="s">
        <v>3180</v>
      </c>
    </row>
    <row r="455" spans="27:28" x14ac:dyDescent="0.25">
      <c r="AA455" t="s">
        <v>5758</v>
      </c>
      <c r="AB455" t="s">
        <v>5326</v>
      </c>
    </row>
    <row r="456" spans="27:28" x14ac:dyDescent="0.25">
      <c r="AA456" t="s">
        <v>5758</v>
      </c>
      <c r="AB456" t="s">
        <v>5327</v>
      </c>
    </row>
    <row r="457" spans="27:28" x14ac:dyDescent="0.25">
      <c r="AA457" t="s">
        <v>5758</v>
      </c>
      <c r="AB457" t="s">
        <v>5328</v>
      </c>
    </row>
    <row r="458" spans="27:28" x14ac:dyDescent="0.25">
      <c r="AA458" t="s">
        <v>5758</v>
      </c>
      <c r="AB458" t="s">
        <v>5329</v>
      </c>
    </row>
    <row r="459" spans="27:28" x14ac:dyDescent="0.25">
      <c r="AA459" t="s">
        <v>5758</v>
      </c>
      <c r="AB459" t="s">
        <v>5330</v>
      </c>
    </row>
    <row r="460" spans="27:28" x14ac:dyDescent="0.25">
      <c r="AA460" t="s">
        <v>5759</v>
      </c>
      <c r="AB460" t="s">
        <v>5331</v>
      </c>
    </row>
    <row r="461" spans="27:28" x14ac:dyDescent="0.25">
      <c r="AA461" t="s">
        <v>5759</v>
      </c>
      <c r="AB461" t="s">
        <v>5332</v>
      </c>
    </row>
    <row r="462" spans="27:28" x14ac:dyDescent="0.25">
      <c r="AA462" t="s">
        <v>5759</v>
      </c>
      <c r="AB462" t="s">
        <v>5333</v>
      </c>
    </row>
    <row r="463" spans="27:28" x14ac:dyDescent="0.25">
      <c r="AA463" t="s">
        <v>5759</v>
      </c>
      <c r="AB463" t="s">
        <v>5334</v>
      </c>
    </row>
    <row r="464" spans="27:28" x14ac:dyDescent="0.25">
      <c r="AA464" t="s">
        <v>5759</v>
      </c>
      <c r="AB464" t="s">
        <v>5335</v>
      </c>
    </row>
    <row r="465" spans="27:28" x14ac:dyDescent="0.25">
      <c r="AA465" t="s">
        <v>5759</v>
      </c>
      <c r="AB465" t="s">
        <v>5336</v>
      </c>
    </row>
    <row r="466" spans="27:28" x14ac:dyDescent="0.25">
      <c r="AA466" t="s">
        <v>5759</v>
      </c>
      <c r="AB466" t="s">
        <v>5337</v>
      </c>
    </row>
    <row r="467" spans="27:28" x14ac:dyDescent="0.25">
      <c r="AA467" t="s">
        <v>5759</v>
      </c>
      <c r="AB467" t="s">
        <v>5338</v>
      </c>
    </row>
    <row r="468" spans="27:28" x14ac:dyDescent="0.25">
      <c r="AA468" t="s">
        <v>5759</v>
      </c>
      <c r="AB468" t="s">
        <v>5339</v>
      </c>
    </row>
    <row r="469" spans="27:28" x14ac:dyDescent="0.25">
      <c r="AA469" t="s">
        <v>5759</v>
      </c>
      <c r="AB469" t="s">
        <v>5340</v>
      </c>
    </row>
    <row r="470" spans="27:28" x14ac:dyDescent="0.25">
      <c r="AA470" t="s">
        <v>5759</v>
      </c>
      <c r="AB470" t="s">
        <v>5341</v>
      </c>
    </row>
    <row r="471" spans="27:28" x14ac:dyDescent="0.25">
      <c r="AA471" t="s">
        <v>5759</v>
      </c>
      <c r="AB471" t="s">
        <v>5342</v>
      </c>
    </row>
    <row r="472" spans="27:28" x14ac:dyDescent="0.25">
      <c r="AA472" t="s">
        <v>5759</v>
      </c>
      <c r="AB472" t="s">
        <v>5955</v>
      </c>
    </row>
    <row r="473" spans="27:28" x14ac:dyDescent="0.25">
      <c r="AA473" t="s">
        <v>5759</v>
      </c>
      <c r="AB473" t="s">
        <v>5343</v>
      </c>
    </row>
    <row r="474" spans="27:28" x14ac:dyDescent="0.25">
      <c r="AA474" t="s">
        <v>5759</v>
      </c>
      <c r="AB474" t="s">
        <v>5344</v>
      </c>
    </row>
    <row r="475" spans="27:28" x14ac:dyDescent="0.25">
      <c r="AA475" t="s">
        <v>5759</v>
      </c>
      <c r="AB475" t="s">
        <v>5345</v>
      </c>
    </row>
    <row r="476" spans="27:28" x14ac:dyDescent="0.25">
      <c r="AA476" t="s">
        <v>5759</v>
      </c>
      <c r="AB476" t="s">
        <v>5346</v>
      </c>
    </row>
    <row r="477" spans="27:28" x14ac:dyDescent="0.25">
      <c r="AA477" t="s">
        <v>5759</v>
      </c>
      <c r="AB477" t="s">
        <v>5347</v>
      </c>
    </row>
    <row r="478" spans="27:28" x14ac:dyDescent="0.25">
      <c r="AA478" t="s">
        <v>5759</v>
      </c>
      <c r="AB478" t="s">
        <v>5348</v>
      </c>
    </row>
    <row r="479" spans="27:28" x14ac:dyDescent="0.25">
      <c r="AA479" t="s">
        <v>5759</v>
      </c>
      <c r="AB479" t="s">
        <v>5349</v>
      </c>
    </row>
    <row r="480" spans="27:28" x14ac:dyDescent="0.25">
      <c r="AA480" t="s">
        <v>5759</v>
      </c>
      <c r="AB480" t="s">
        <v>5350</v>
      </c>
    </row>
    <row r="481" spans="27:28" x14ac:dyDescent="0.25">
      <c r="AA481" t="s">
        <v>5759</v>
      </c>
      <c r="AB481" t="s">
        <v>5351</v>
      </c>
    </row>
    <row r="482" spans="27:28" x14ac:dyDescent="0.25">
      <c r="AA482" t="s">
        <v>5759</v>
      </c>
      <c r="AB482" t="s">
        <v>5352</v>
      </c>
    </row>
    <row r="483" spans="27:28" x14ac:dyDescent="0.25">
      <c r="AA483" t="s">
        <v>5759</v>
      </c>
      <c r="AB483" t="s">
        <v>5353</v>
      </c>
    </row>
    <row r="484" spans="27:28" x14ac:dyDescent="0.25">
      <c r="AA484" t="s">
        <v>5759</v>
      </c>
      <c r="AB484" t="s">
        <v>5354</v>
      </c>
    </row>
    <row r="485" spans="27:28" x14ac:dyDescent="0.25">
      <c r="AA485" t="s">
        <v>5759</v>
      </c>
      <c r="AB485" t="s">
        <v>5355</v>
      </c>
    </row>
    <row r="486" spans="27:28" x14ac:dyDescent="0.25">
      <c r="AA486" t="s">
        <v>5760</v>
      </c>
      <c r="AB486" t="s">
        <v>5356</v>
      </c>
    </row>
    <row r="487" spans="27:28" x14ac:dyDescent="0.25">
      <c r="AA487" t="s">
        <v>5760</v>
      </c>
      <c r="AB487" t="s">
        <v>3929</v>
      </c>
    </row>
    <row r="488" spans="27:28" x14ac:dyDescent="0.25">
      <c r="AA488" t="s">
        <v>5760</v>
      </c>
      <c r="AB488" t="s">
        <v>5357</v>
      </c>
    </row>
    <row r="489" spans="27:28" x14ac:dyDescent="0.25">
      <c r="AA489" t="s">
        <v>5760</v>
      </c>
      <c r="AB489" t="s">
        <v>5358</v>
      </c>
    </row>
    <row r="490" spans="27:28" x14ac:dyDescent="0.25">
      <c r="AA490" t="s">
        <v>5760</v>
      </c>
      <c r="AB490" t="s">
        <v>4957</v>
      </c>
    </row>
    <row r="491" spans="27:28" x14ac:dyDescent="0.25">
      <c r="AA491" t="s">
        <v>5760</v>
      </c>
      <c r="AB491" t="s">
        <v>5359</v>
      </c>
    </row>
    <row r="492" spans="27:28" x14ac:dyDescent="0.25">
      <c r="AA492" t="s">
        <v>5760</v>
      </c>
      <c r="AB492" t="s">
        <v>5360</v>
      </c>
    </row>
    <row r="493" spans="27:28" x14ac:dyDescent="0.25">
      <c r="AA493" t="s">
        <v>5760</v>
      </c>
      <c r="AB493" t="s">
        <v>5361</v>
      </c>
    </row>
    <row r="494" spans="27:28" x14ac:dyDescent="0.25">
      <c r="AA494" t="s">
        <v>5760</v>
      </c>
      <c r="AB494" t="s">
        <v>5362</v>
      </c>
    </row>
    <row r="495" spans="27:28" x14ac:dyDescent="0.25">
      <c r="AA495" t="s">
        <v>5760</v>
      </c>
      <c r="AB495" t="s">
        <v>4928</v>
      </c>
    </row>
    <row r="496" spans="27:28" x14ac:dyDescent="0.25">
      <c r="AA496" t="s">
        <v>5760</v>
      </c>
      <c r="AB496" t="s">
        <v>5363</v>
      </c>
    </row>
    <row r="497" spans="27:28" x14ac:dyDescent="0.25">
      <c r="AA497" t="s">
        <v>5760</v>
      </c>
      <c r="AB497" t="s">
        <v>4929</v>
      </c>
    </row>
    <row r="498" spans="27:28" x14ac:dyDescent="0.25">
      <c r="AA498" t="s">
        <v>5760</v>
      </c>
      <c r="AB498" t="s">
        <v>5364</v>
      </c>
    </row>
    <row r="499" spans="27:28" x14ac:dyDescent="0.25">
      <c r="AA499" t="s">
        <v>5760</v>
      </c>
      <c r="AB499" t="s">
        <v>5365</v>
      </c>
    </row>
    <row r="500" spans="27:28" x14ac:dyDescent="0.25">
      <c r="AA500" t="s">
        <v>5760</v>
      </c>
      <c r="AB500" t="s">
        <v>5366</v>
      </c>
    </row>
    <row r="501" spans="27:28" x14ac:dyDescent="0.25">
      <c r="AA501" t="s">
        <v>5760</v>
      </c>
      <c r="AB501" t="s">
        <v>5367</v>
      </c>
    </row>
    <row r="502" spans="27:28" x14ac:dyDescent="0.25">
      <c r="AA502" t="s">
        <v>5760</v>
      </c>
      <c r="AB502" t="s">
        <v>5368</v>
      </c>
    </row>
    <row r="503" spans="27:28" x14ac:dyDescent="0.25">
      <c r="AA503" t="s">
        <v>5760</v>
      </c>
      <c r="AB503" t="s">
        <v>5369</v>
      </c>
    </row>
    <row r="504" spans="27:28" x14ac:dyDescent="0.25">
      <c r="AA504" t="s">
        <v>5760</v>
      </c>
      <c r="AB504" t="s">
        <v>5370</v>
      </c>
    </row>
    <row r="505" spans="27:28" x14ac:dyDescent="0.25">
      <c r="AA505" t="s">
        <v>5760</v>
      </c>
      <c r="AB505" t="s">
        <v>5371</v>
      </c>
    </row>
    <row r="506" spans="27:28" x14ac:dyDescent="0.25">
      <c r="AA506" t="s">
        <v>5760</v>
      </c>
      <c r="AB506" t="s">
        <v>5372</v>
      </c>
    </row>
    <row r="507" spans="27:28" x14ac:dyDescent="0.25">
      <c r="AA507" t="s">
        <v>5760</v>
      </c>
      <c r="AB507" t="s">
        <v>5373</v>
      </c>
    </row>
    <row r="508" spans="27:28" x14ac:dyDescent="0.25">
      <c r="AA508" t="s">
        <v>5760</v>
      </c>
      <c r="AB508" t="s">
        <v>5374</v>
      </c>
    </row>
    <row r="509" spans="27:28" x14ac:dyDescent="0.25">
      <c r="AA509" t="s">
        <v>5760</v>
      </c>
      <c r="AB509" t="s">
        <v>5375</v>
      </c>
    </row>
    <row r="510" spans="27:28" x14ac:dyDescent="0.25">
      <c r="AA510" t="s">
        <v>5760</v>
      </c>
      <c r="AB510" t="s">
        <v>5376</v>
      </c>
    </row>
    <row r="511" spans="27:28" x14ac:dyDescent="0.25">
      <c r="AA511" t="s">
        <v>5760</v>
      </c>
      <c r="AB511" t="s">
        <v>5377</v>
      </c>
    </row>
    <row r="512" spans="27:28" x14ac:dyDescent="0.25">
      <c r="AA512" t="s">
        <v>5760</v>
      </c>
      <c r="AB512" t="s">
        <v>5378</v>
      </c>
    </row>
    <row r="513" spans="27:28" x14ac:dyDescent="0.25">
      <c r="AA513" t="s">
        <v>5760</v>
      </c>
      <c r="AB513" t="s">
        <v>5379</v>
      </c>
    </row>
    <row r="514" spans="27:28" x14ac:dyDescent="0.25">
      <c r="AA514" t="s">
        <v>5760</v>
      </c>
      <c r="AB514" t="s">
        <v>5380</v>
      </c>
    </row>
    <row r="515" spans="27:28" x14ac:dyDescent="0.25">
      <c r="AA515" t="s">
        <v>5760</v>
      </c>
      <c r="AB515" t="s">
        <v>5381</v>
      </c>
    </row>
    <row r="516" spans="27:28" x14ac:dyDescent="0.25">
      <c r="AA516" t="s">
        <v>5760</v>
      </c>
      <c r="AB516" t="s">
        <v>5382</v>
      </c>
    </row>
    <row r="517" spans="27:28" x14ac:dyDescent="0.25">
      <c r="AA517" t="s">
        <v>5760</v>
      </c>
      <c r="AB517" t="s">
        <v>5383</v>
      </c>
    </row>
    <row r="518" spans="27:28" x14ac:dyDescent="0.25">
      <c r="AA518" t="s">
        <v>5760</v>
      </c>
      <c r="AB518" t="s">
        <v>5384</v>
      </c>
    </row>
    <row r="519" spans="27:28" x14ac:dyDescent="0.25">
      <c r="AA519" t="s">
        <v>5760</v>
      </c>
      <c r="AB519" t="s">
        <v>5385</v>
      </c>
    </row>
    <row r="520" spans="27:28" x14ac:dyDescent="0.25">
      <c r="AA520" t="s">
        <v>5760</v>
      </c>
      <c r="AB520" t="s">
        <v>5386</v>
      </c>
    </row>
    <row r="521" spans="27:28" x14ac:dyDescent="0.25">
      <c r="AA521" t="s">
        <v>5760</v>
      </c>
      <c r="AB521" t="s">
        <v>5387</v>
      </c>
    </row>
    <row r="522" spans="27:28" x14ac:dyDescent="0.25">
      <c r="AA522" t="s">
        <v>5760</v>
      </c>
      <c r="AB522" t="s">
        <v>5388</v>
      </c>
    </row>
    <row r="523" spans="27:28" x14ac:dyDescent="0.25">
      <c r="AA523" t="s">
        <v>5760</v>
      </c>
      <c r="AB523" t="s">
        <v>5389</v>
      </c>
    </row>
    <row r="524" spans="27:28" x14ac:dyDescent="0.25">
      <c r="AA524" t="s">
        <v>5760</v>
      </c>
      <c r="AB524" t="s">
        <v>5390</v>
      </c>
    </row>
    <row r="525" spans="27:28" x14ac:dyDescent="0.25">
      <c r="AA525" t="s">
        <v>5760</v>
      </c>
      <c r="AB525" t="s">
        <v>5391</v>
      </c>
    </row>
    <row r="526" spans="27:28" x14ac:dyDescent="0.25">
      <c r="AA526" t="s">
        <v>5760</v>
      </c>
      <c r="AB526" t="s">
        <v>5392</v>
      </c>
    </row>
    <row r="527" spans="27:28" x14ac:dyDescent="0.25">
      <c r="AA527" t="s">
        <v>5760</v>
      </c>
      <c r="AB527" t="s">
        <v>5393</v>
      </c>
    </row>
    <row r="528" spans="27:28" x14ac:dyDescent="0.25">
      <c r="AA528" t="s">
        <v>5760</v>
      </c>
      <c r="AB528" t="s">
        <v>4250</v>
      </c>
    </row>
    <row r="529" spans="27:28" x14ac:dyDescent="0.25">
      <c r="AA529" t="s">
        <v>5760</v>
      </c>
      <c r="AB529" t="s">
        <v>5394</v>
      </c>
    </row>
    <row r="530" spans="27:28" x14ac:dyDescent="0.25">
      <c r="AA530" t="s">
        <v>5760</v>
      </c>
      <c r="AB530" t="s">
        <v>5395</v>
      </c>
    </row>
    <row r="531" spans="27:28" x14ac:dyDescent="0.25">
      <c r="AA531" t="s">
        <v>5760</v>
      </c>
      <c r="AB531" t="s">
        <v>5396</v>
      </c>
    </row>
    <row r="532" spans="27:28" x14ac:dyDescent="0.25">
      <c r="AA532" t="s">
        <v>5760</v>
      </c>
      <c r="AB532" t="s">
        <v>5397</v>
      </c>
    </row>
    <row r="533" spans="27:28" x14ac:dyDescent="0.25">
      <c r="AA533" t="s">
        <v>5760</v>
      </c>
      <c r="AB533" t="s">
        <v>5398</v>
      </c>
    </row>
    <row r="534" spans="27:28" x14ac:dyDescent="0.25">
      <c r="AA534" t="s">
        <v>5760</v>
      </c>
      <c r="AB534" t="s">
        <v>5399</v>
      </c>
    </row>
    <row r="535" spans="27:28" x14ac:dyDescent="0.25">
      <c r="AA535" t="s">
        <v>5760</v>
      </c>
      <c r="AB535" t="s">
        <v>5400</v>
      </c>
    </row>
    <row r="536" spans="27:28" x14ac:dyDescent="0.25">
      <c r="AA536" t="s">
        <v>5760</v>
      </c>
      <c r="AB536" t="s">
        <v>4925</v>
      </c>
    </row>
    <row r="537" spans="27:28" x14ac:dyDescent="0.25">
      <c r="AA537" t="s">
        <v>5760</v>
      </c>
      <c r="AB537" t="s">
        <v>5401</v>
      </c>
    </row>
    <row r="538" spans="27:28" x14ac:dyDescent="0.25">
      <c r="AA538" t="s">
        <v>5760</v>
      </c>
      <c r="AB538" t="s">
        <v>5402</v>
      </c>
    </row>
    <row r="539" spans="27:28" x14ac:dyDescent="0.25">
      <c r="AA539" t="s">
        <v>5760</v>
      </c>
      <c r="AB539" t="s">
        <v>5403</v>
      </c>
    </row>
    <row r="540" spans="27:28" x14ac:dyDescent="0.25">
      <c r="AA540" t="s">
        <v>5760</v>
      </c>
      <c r="AB540" t="s">
        <v>5404</v>
      </c>
    </row>
    <row r="541" spans="27:28" x14ac:dyDescent="0.25">
      <c r="AA541" t="s">
        <v>5760</v>
      </c>
      <c r="AB541" t="s">
        <v>5405</v>
      </c>
    </row>
    <row r="542" spans="27:28" x14ac:dyDescent="0.25">
      <c r="AA542" t="s">
        <v>5760</v>
      </c>
      <c r="AB542" t="s">
        <v>5406</v>
      </c>
    </row>
    <row r="543" spans="27:28" x14ac:dyDescent="0.25">
      <c r="AA543" t="s">
        <v>5760</v>
      </c>
      <c r="AB543" t="s">
        <v>3320</v>
      </c>
    </row>
    <row r="544" spans="27:28" x14ac:dyDescent="0.25">
      <c r="AA544" t="s">
        <v>5760</v>
      </c>
      <c r="AB544" t="s">
        <v>3321</v>
      </c>
    </row>
    <row r="545" spans="27:28" x14ac:dyDescent="0.25">
      <c r="AA545" t="s">
        <v>5760</v>
      </c>
      <c r="AB545" t="s">
        <v>3322</v>
      </c>
    </row>
    <row r="546" spans="27:28" x14ac:dyDescent="0.25">
      <c r="AA546" t="s">
        <v>5760</v>
      </c>
      <c r="AB546" t="s">
        <v>3323</v>
      </c>
    </row>
    <row r="547" spans="27:28" x14ac:dyDescent="0.25">
      <c r="AA547" t="s">
        <v>5760</v>
      </c>
      <c r="AB547" t="s">
        <v>3324</v>
      </c>
    </row>
    <row r="548" spans="27:28" x14ac:dyDescent="0.25">
      <c r="AA548" t="s">
        <v>5760</v>
      </c>
      <c r="AB548" t="s">
        <v>3325</v>
      </c>
    </row>
    <row r="549" spans="27:28" x14ac:dyDescent="0.25">
      <c r="AA549" t="s">
        <v>5760</v>
      </c>
      <c r="AB549" t="s">
        <v>3326</v>
      </c>
    </row>
    <row r="550" spans="27:28" x14ac:dyDescent="0.25">
      <c r="AA550" t="s">
        <v>5760</v>
      </c>
      <c r="AB550" t="s">
        <v>3327</v>
      </c>
    </row>
    <row r="551" spans="27:28" x14ac:dyDescent="0.25">
      <c r="AA551" t="s">
        <v>5760</v>
      </c>
      <c r="AB551" t="s">
        <v>4401</v>
      </c>
    </row>
    <row r="552" spans="27:28" x14ac:dyDescent="0.25">
      <c r="AA552" t="s">
        <v>5760</v>
      </c>
      <c r="AB552" t="s">
        <v>3328</v>
      </c>
    </row>
    <row r="553" spans="27:28" x14ac:dyDescent="0.25">
      <c r="AA553" t="s">
        <v>5760</v>
      </c>
      <c r="AB553" t="s">
        <v>3329</v>
      </c>
    </row>
    <row r="554" spans="27:28" x14ac:dyDescent="0.25">
      <c r="AA554" t="s">
        <v>5760</v>
      </c>
      <c r="AB554" t="s">
        <v>3330</v>
      </c>
    </row>
    <row r="555" spans="27:28" x14ac:dyDescent="0.25">
      <c r="AA555" t="s">
        <v>5761</v>
      </c>
      <c r="AB555" t="s">
        <v>3331</v>
      </c>
    </row>
    <row r="556" spans="27:28" x14ac:dyDescent="0.25">
      <c r="AA556" t="s">
        <v>5761</v>
      </c>
      <c r="AB556" t="s">
        <v>3332</v>
      </c>
    </row>
    <row r="557" spans="27:28" x14ac:dyDescent="0.25">
      <c r="AA557" t="s">
        <v>5761</v>
      </c>
      <c r="AB557" t="s">
        <v>3333</v>
      </c>
    </row>
    <row r="558" spans="27:28" x14ac:dyDescent="0.25">
      <c r="AA558" t="s">
        <v>5761</v>
      </c>
      <c r="AB558" t="s">
        <v>3334</v>
      </c>
    </row>
    <row r="559" spans="27:28" x14ac:dyDescent="0.25">
      <c r="AA559" t="s">
        <v>5761</v>
      </c>
      <c r="AB559" t="s">
        <v>3335</v>
      </c>
    </row>
    <row r="560" spans="27:28" x14ac:dyDescent="0.25">
      <c r="AA560" t="s">
        <v>5761</v>
      </c>
      <c r="AB560" t="s">
        <v>3336</v>
      </c>
    </row>
    <row r="561" spans="27:28" x14ac:dyDescent="0.25">
      <c r="AA561" t="s">
        <v>5761</v>
      </c>
      <c r="AB561" t="s">
        <v>3337</v>
      </c>
    </row>
    <row r="562" spans="27:28" x14ac:dyDescent="0.25">
      <c r="AA562" t="s">
        <v>5761</v>
      </c>
      <c r="AB562" t="s">
        <v>3338</v>
      </c>
    </row>
    <row r="563" spans="27:28" x14ac:dyDescent="0.25">
      <c r="AA563" t="s">
        <v>5761</v>
      </c>
      <c r="AB563" t="s">
        <v>3339</v>
      </c>
    </row>
    <row r="564" spans="27:28" x14ac:dyDescent="0.25">
      <c r="AA564" t="s">
        <v>5761</v>
      </c>
      <c r="AB564" t="s">
        <v>3340</v>
      </c>
    </row>
    <row r="565" spans="27:28" x14ac:dyDescent="0.25">
      <c r="AA565" t="s">
        <v>5761</v>
      </c>
      <c r="AB565" t="s">
        <v>3341</v>
      </c>
    </row>
    <row r="566" spans="27:28" x14ac:dyDescent="0.25">
      <c r="AA566" t="s">
        <v>5761</v>
      </c>
      <c r="AB566" t="s">
        <v>3342</v>
      </c>
    </row>
    <row r="567" spans="27:28" x14ac:dyDescent="0.25">
      <c r="AA567" t="s">
        <v>5761</v>
      </c>
      <c r="AB567" t="s">
        <v>3343</v>
      </c>
    </row>
    <row r="568" spans="27:28" x14ac:dyDescent="0.25">
      <c r="AA568" t="s">
        <v>5761</v>
      </c>
      <c r="AB568" t="s">
        <v>3344</v>
      </c>
    </row>
    <row r="569" spans="27:28" x14ac:dyDescent="0.25">
      <c r="AA569" t="s">
        <v>5761</v>
      </c>
      <c r="AB569" t="s">
        <v>3345</v>
      </c>
    </row>
    <row r="570" spans="27:28" x14ac:dyDescent="0.25">
      <c r="AA570" t="s">
        <v>5761</v>
      </c>
      <c r="AB570" t="s">
        <v>3346</v>
      </c>
    </row>
    <row r="571" spans="27:28" x14ac:dyDescent="0.25">
      <c r="AA571" t="s">
        <v>5761</v>
      </c>
      <c r="AB571" t="s">
        <v>3347</v>
      </c>
    </row>
    <row r="572" spans="27:28" x14ac:dyDescent="0.25">
      <c r="AA572" t="s">
        <v>5761</v>
      </c>
      <c r="AB572" t="s">
        <v>4931</v>
      </c>
    </row>
    <row r="573" spans="27:28" x14ac:dyDescent="0.25">
      <c r="AA573" t="s">
        <v>5761</v>
      </c>
      <c r="AB573" t="s">
        <v>3348</v>
      </c>
    </row>
    <row r="574" spans="27:28" x14ac:dyDescent="0.25">
      <c r="AA574" t="s">
        <v>5761</v>
      </c>
      <c r="AB574" t="s">
        <v>3349</v>
      </c>
    </row>
    <row r="575" spans="27:28" x14ac:dyDescent="0.25">
      <c r="AA575" t="s">
        <v>5761</v>
      </c>
      <c r="AB575" t="s">
        <v>5343</v>
      </c>
    </row>
    <row r="576" spans="27:28" x14ac:dyDescent="0.25">
      <c r="AA576" t="s">
        <v>5761</v>
      </c>
      <c r="AB576" t="s">
        <v>3350</v>
      </c>
    </row>
    <row r="577" spans="27:28" x14ac:dyDescent="0.25">
      <c r="AA577" t="s">
        <v>5761</v>
      </c>
      <c r="AB577" t="s">
        <v>3351</v>
      </c>
    </row>
    <row r="578" spans="27:28" x14ac:dyDescent="0.25">
      <c r="AA578" t="s">
        <v>5761</v>
      </c>
      <c r="AB578" t="s">
        <v>3352</v>
      </c>
    </row>
    <row r="579" spans="27:28" x14ac:dyDescent="0.25">
      <c r="AA579" t="s">
        <v>5761</v>
      </c>
      <c r="AB579" t="s">
        <v>3353</v>
      </c>
    </row>
    <row r="580" spans="27:28" x14ac:dyDescent="0.25">
      <c r="AA580" t="s">
        <v>5761</v>
      </c>
      <c r="AB580" t="s">
        <v>3354</v>
      </c>
    </row>
    <row r="581" spans="27:28" x14ac:dyDescent="0.25">
      <c r="AA581" t="s">
        <v>5761</v>
      </c>
      <c r="AB581" t="s">
        <v>3355</v>
      </c>
    </row>
    <row r="582" spans="27:28" x14ac:dyDescent="0.25">
      <c r="AA582" t="s">
        <v>5761</v>
      </c>
      <c r="AB582" t="s">
        <v>3356</v>
      </c>
    </row>
    <row r="583" spans="27:28" x14ac:dyDescent="0.25">
      <c r="AA583" t="s">
        <v>5761</v>
      </c>
      <c r="AB583" t="s">
        <v>3357</v>
      </c>
    </row>
    <row r="584" spans="27:28" x14ac:dyDescent="0.25">
      <c r="AA584" t="s">
        <v>5761</v>
      </c>
      <c r="AB584" t="s">
        <v>3358</v>
      </c>
    </row>
    <row r="585" spans="27:28" x14ac:dyDescent="0.25">
      <c r="AA585" t="s">
        <v>5761</v>
      </c>
      <c r="AB585" t="s">
        <v>3359</v>
      </c>
    </row>
    <row r="586" spans="27:28" x14ac:dyDescent="0.25">
      <c r="AA586" t="s">
        <v>5761</v>
      </c>
      <c r="AB586" t="s">
        <v>5392</v>
      </c>
    </row>
    <row r="587" spans="27:28" x14ac:dyDescent="0.25">
      <c r="AA587" t="s">
        <v>5761</v>
      </c>
      <c r="AB587" t="s">
        <v>3360</v>
      </c>
    </row>
    <row r="588" spans="27:28" x14ac:dyDescent="0.25">
      <c r="AA588" t="s">
        <v>5761</v>
      </c>
      <c r="AB588" t="s">
        <v>3361</v>
      </c>
    </row>
    <row r="589" spans="27:28" x14ac:dyDescent="0.25">
      <c r="AA589" t="s">
        <v>5761</v>
      </c>
      <c r="AB589" t="s">
        <v>3362</v>
      </c>
    </row>
    <row r="590" spans="27:28" x14ac:dyDescent="0.25">
      <c r="AA590" t="s">
        <v>5761</v>
      </c>
      <c r="AB590" t="s">
        <v>3363</v>
      </c>
    </row>
    <row r="591" spans="27:28" x14ac:dyDescent="0.25">
      <c r="AA591" t="s">
        <v>5761</v>
      </c>
      <c r="AB591" t="s">
        <v>3364</v>
      </c>
    </row>
    <row r="592" spans="27:28" x14ac:dyDescent="0.25">
      <c r="AA592" t="s">
        <v>5761</v>
      </c>
      <c r="AB592" t="s">
        <v>3365</v>
      </c>
    </row>
    <row r="593" spans="27:28" x14ac:dyDescent="0.25">
      <c r="AA593" t="s">
        <v>5761</v>
      </c>
      <c r="AB593" t="s">
        <v>3366</v>
      </c>
    </row>
    <row r="594" spans="27:28" x14ac:dyDescent="0.25">
      <c r="AA594" t="s">
        <v>5761</v>
      </c>
      <c r="AB594" t="s">
        <v>3367</v>
      </c>
    </row>
    <row r="595" spans="27:28" x14ac:dyDescent="0.25">
      <c r="AA595" t="s">
        <v>5761</v>
      </c>
      <c r="AB595" t="s">
        <v>3368</v>
      </c>
    </row>
    <row r="596" spans="27:28" x14ac:dyDescent="0.25">
      <c r="AA596" t="s">
        <v>5761</v>
      </c>
      <c r="AB596" t="s">
        <v>3369</v>
      </c>
    </row>
    <row r="597" spans="27:28" x14ac:dyDescent="0.25">
      <c r="AA597" t="s">
        <v>5761</v>
      </c>
      <c r="AB597" t="s">
        <v>3370</v>
      </c>
    </row>
    <row r="598" spans="27:28" x14ac:dyDescent="0.25">
      <c r="AA598" t="s">
        <v>5761</v>
      </c>
      <c r="AB598" t="s">
        <v>3371</v>
      </c>
    </row>
    <row r="599" spans="27:28" x14ac:dyDescent="0.25">
      <c r="AA599" t="s">
        <v>5762</v>
      </c>
      <c r="AB599" t="s">
        <v>3372</v>
      </c>
    </row>
    <row r="600" spans="27:28" x14ac:dyDescent="0.25">
      <c r="AA600" t="s">
        <v>5762</v>
      </c>
      <c r="AB600" t="s">
        <v>3373</v>
      </c>
    </row>
    <row r="601" spans="27:28" x14ac:dyDescent="0.25">
      <c r="AA601" t="s">
        <v>5762</v>
      </c>
      <c r="AB601" t="s">
        <v>3374</v>
      </c>
    </row>
    <row r="602" spans="27:28" x14ac:dyDescent="0.25">
      <c r="AA602" t="s">
        <v>5762</v>
      </c>
      <c r="AB602" t="s">
        <v>3375</v>
      </c>
    </row>
    <row r="603" spans="27:28" x14ac:dyDescent="0.25">
      <c r="AA603" t="s">
        <v>5762</v>
      </c>
      <c r="AB603" t="s">
        <v>3376</v>
      </c>
    </row>
    <row r="604" spans="27:28" x14ac:dyDescent="0.25">
      <c r="AA604" t="s">
        <v>5762</v>
      </c>
      <c r="AB604" t="s">
        <v>3377</v>
      </c>
    </row>
    <row r="605" spans="27:28" x14ac:dyDescent="0.25">
      <c r="AA605" t="s">
        <v>5762</v>
      </c>
      <c r="AB605" t="s">
        <v>3378</v>
      </c>
    </row>
    <row r="606" spans="27:28" x14ac:dyDescent="0.25">
      <c r="AA606" t="s">
        <v>5762</v>
      </c>
      <c r="AB606" t="s">
        <v>3379</v>
      </c>
    </row>
    <row r="607" spans="27:28" x14ac:dyDescent="0.25">
      <c r="AA607" t="s">
        <v>5762</v>
      </c>
      <c r="AB607" t="s">
        <v>3380</v>
      </c>
    </row>
    <row r="608" spans="27:28" x14ac:dyDescent="0.25">
      <c r="AA608" t="s">
        <v>5762</v>
      </c>
      <c r="AB608" t="s">
        <v>3381</v>
      </c>
    </row>
    <row r="609" spans="27:28" x14ac:dyDescent="0.25">
      <c r="AA609" t="s">
        <v>5762</v>
      </c>
      <c r="AB609" t="s">
        <v>3382</v>
      </c>
    </row>
    <row r="610" spans="27:28" x14ac:dyDescent="0.25">
      <c r="AA610" t="s">
        <v>5762</v>
      </c>
      <c r="AB610" t="s">
        <v>3383</v>
      </c>
    </row>
    <row r="611" spans="27:28" x14ac:dyDescent="0.25">
      <c r="AA611" t="s">
        <v>5762</v>
      </c>
      <c r="AB611" t="s">
        <v>3384</v>
      </c>
    </row>
    <row r="612" spans="27:28" x14ac:dyDescent="0.25">
      <c r="AA612" t="s">
        <v>5762</v>
      </c>
      <c r="AB612" t="s">
        <v>3385</v>
      </c>
    </row>
    <row r="613" spans="27:28" x14ac:dyDescent="0.25">
      <c r="AA613" t="s">
        <v>5762</v>
      </c>
      <c r="AB613" t="s">
        <v>3386</v>
      </c>
    </row>
    <row r="614" spans="27:28" x14ac:dyDescent="0.25">
      <c r="AA614" t="s">
        <v>5762</v>
      </c>
      <c r="AB614" t="s">
        <v>3387</v>
      </c>
    </row>
    <row r="615" spans="27:28" x14ac:dyDescent="0.25">
      <c r="AA615" t="s">
        <v>5762</v>
      </c>
      <c r="AB615" t="s">
        <v>3388</v>
      </c>
    </row>
    <row r="616" spans="27:28" x14ac:dyDescent="0.25">
      <c r="AA616" t="s">
        <v>5762</v>
      </c>
      <c r="AB616" t="s">
        <v>3389</v>
      </c>
    </row>
    <row r="617" spans="27:28" x14ac:dyDescent="0.25">
      <c r="AA617" t="s">
        <v>5762</v>
      </c>
      <c r="AB617" t="s">
        <v>3390</v>
      </c>
    </row>
    <row r="618" spans="27:28" x14ac:dyDescent="0.25">
      <c r="AA618" t="s">
        <v>5762</v>
      </c>
      <c r="AB618" t="s">
        <v>3391</v>
      </c>
    </row>
    <row r="619" spans="27:28" x14ac:dyDescent="0.25">
      <c r="AA619" t="s">
        <v>5762</v>
      </c>
      <c r="AB619" t="s">
        <v>3392</v>
      </c>
    </row>
    <row r="620" spans="27:28" x14ac:dyDescent="0.25">
      <c r="AA620" t="s">
        <v>5762</v>
      </c>
      <c r="AB620" t="s">
        <v>3393</v>
      </c>
    </row>
    <row r="621" spans="27:28" x14ac:dyDescent="0.25">
      <c r="AA621" t="s">
        <v>5762</v>
      </c>
      <c r="AB621" t="s">
        <v>4927</v>
      </c>
    </row>
    <row r="622" spans="27:28" x14ac:dyDescent="0.25">
      <c r="AA622" t="s">
        <v>5762</v>
      </c>
      <c r="AB622" t="s">
        <v>3394</v>
      </c>
    </row>
    <row r="623" spans="27:28" x14ac:dyDescent="0.25">
      <c r="AA623" t="s">
        <v>5762</v>
      </c>
      <c r="AB623" t="s">
        <v>3395</v>
      </c>
    </row>
    <row r="624" spans="27:28" x14ac:dyDescent="0.25">
      <c r="AA624" t="s">
        <v>5762</v>
      </c>
      <c r="AB624" t="s">
        <v>3396</v>
      </c>
    </row>
    <row r="625" spans="27:28" x14ac:dyDescent="0.25">
      <c r="AA625" t="s">
        <v>5762</v>
      </c>
      <c r="AB625" t="s">
        <v>3397</v>
      </c>
    </row>
    <row r="626" spans="27:28" x14ac:dyDescent="0.25">
      <c r="AA626" t="s">
        <v>5762</v>
      </c>
      <c r="AB626" t="s">
        <v>3398</v>
      </c>
    </row>
    <row r="627" spans="27:28" x14ac:dyDescent="0.25">
      <c r="AA627" t="s">
        <v>5762</v>
      </c>
      <c r="AB627" t="s">
        <v>3399</v>
      </c>
    </row>
    <row r="628" spans="27:28" x14ac:dyDescent="0.25">
      <c r="AA628" t="s">
        <v>5762</v>
      </c>
      <c r="AB628" t="s">
        <v>3400</v>
      </c>
    </row>
    <row r="629" spans="27:28" x14ac:dyDescent="0.25">
      <c r="AA629" t="s">
        <v>5762</v>
      </c>
      <c r="AB629" t="s">
        <v>3401</v>
      </c>
    </row>
    <row r="630" spans="27:28" x14ac:dyDescent="0.25">
      <c r="AA630" t="s">
        <v>5762</v>
      </c>
      <c r="AB630" t="s">
        <v>3402</v>
      </c>
    </row>
    <row r="631" spans="27:28" x14ac:dyDescent="0.25">
      <c r="AA631" t="s">
        <v>5762</v>
      </c>
      <c r="AB631" t="s">
        <v>3403</v>
      </c>
    </row>
    <row r="632" spans="27:28" x14ac:dyDescent="0.25">
      <c r="AA632" t="s">
        <v>5762</v>
      </c>
      <c r="AB632" t="s">
        <v>3404</v>
      </c>
    </row>
    <row r="633" spans="27:28" x14ac:dyDescent="0.25">
      <c r="AA633" t="s">
        <v>5762</v>
      </c>
      <c r="AB633" t="s">
        <v>3405</v>
      </c>
    </row>
    <row r="634" spans="27:28" x14ac:dyDescent="0.25">
      <c r="AA634" t="s">
        <v>5762</v>
      </c>
      <c r="AB634" t="s">
        <v>3406</v>
      </c>
    </row>
    <row r="635" spans="27:28" x14ac:dyDescent="0.25">
      <c r="AA635" t="s">
        <v>5762</v>
      </c>
      <c r="AB635" t="s">
        <v>3407</v>
      </c>
    </row>
    <row r="636" spans="27:28" x14ac:dyDescent="0.25">
      <c r="AA636" t="s">
        <v>5762</v>
      </c>
      <c r="AB636" t="s">
        <v>3408</v>
      </c>
    </row>
    <row r="637" spans="27:28" x14ac:dyDescent="0.25">
      <c r="AA637" t="s">
        <v>5762</v>
      </c>
      <c r="AB637" t="s">
        <v>3409</v>
      </c>
    </row>
    <row r="638" spans="27:28" x14ac:dyDescent="0.25">
      <c r="AA638" t="s">
        <v>5762</v>
      </c>
      <c r="AB638" t="s">
        <v>3410</v>
      </c>
    </row>
    <row r="639" spans="27:28" x14ac:dyDescent="0.25">
      <c r="AA639" t="s">
        <v>5762</v>
      </c>
      <c r="AB639" t="s">
        <v>3411</v>
      </c>
    </row>
    <row r="640" spans="27:28" x14ac:dyDescent="0.25">
      <c r="AA640" t="s">
        <v>5762</v>
      </c>
      <c r="AB640" t="s">
        <v>3412</v>
      </c>
    </row>
    <row r="641" spans="27:28" x14ac:dyDescent="0.25">
      <c r="AA641" t="s">
        <v>5762</v>
      </c>
      <c r="AB641" t="s">
        <v>3413</v>
      </c>
    </row>
    <row r="642" spans="27:28" x14ac:dyDescent="0.25">
      <c r="AA642" t="s">
        <v>5762</v>
      </c>
      <c r="AB642" t="s">
        <v>3414</v>
      </c>
    </row>
    <row r="643" spans="27:28" x14ac:dyDescent="0.25">
      <c r="AA643" t="s">
        <v>5762</v>
      </c>
      <c r="AB643" t="s">
        <v>3415</v>
      </c>
    </row>
    <row r="644" spans="27:28" x14ac:dyDescent="0.25">
      <c r="AA644" t="s">
        <v>5762</v>
      </c>
      <c r="AB644" t="s">
        <v>3416</v>
      </c>
    </row>
    <row r="645" spans="27:28" x14ac:dyDescent="0.25">
      <c r="AA645" t="s">
        <v>5762</v>
      </c>
      <c r="AB645" t="s">
        <v>3417</v>
      </c>
    </row>
    <row r="646" spans="27:28" x14ac:dyDescent="0.25">
      <c r="AA646" t="s">
        <v>5762</v>
      </c>
      <c r="AB646" t="s">
        <v>3418</v>
      </c>
    </row>
    <row r="647" spans="27:28" x14ac:dyDescent="0.25">
      <c r="AA647" t="s">
        <v>5762</v>
      </c>
      <c r="AB647" t="s">
        <v>4276</v>
      </c>
    </row>
    <row r="648" spans="27:28" x14ac:dyDescent="0.25">
      <c r="AA648" t="s">
        <v>5762</v>
      </c>
      <c r="AB648" t="s">
        <v>3419</v>
      </c>
    </row>
    <row r="649" spans="27:28" x14ac:dyDescent="0.25">
      <c r="AA649" t="s">
        <v>5762</v>
      </c>
      <c r="AB649" t="s">
        <v>3420</v>
      </c>
    </row>
    <row r="650" spans="27:28" x14ac:dyDescent="0.25">
      <c r="AA650" t="s">
        <v>5762</v>
      </c>
      <c r="AB650" t="s">
        <v>3421</v>
      </c>
    </row>
    <row r="651" spans="27:28" x14ac:dyDescent="0.25">
      <c r="AA651" t="s">
        <v>5762</v>
      </c>
      <c r="AB651" t="s">
        <v>3422</v>
      </c>
    </row>
    <row r="652" spans="27:28" x14ac:dyDescent="0.25">
      <c r="AA652" t="s">
        <v>5762</v>
      </c>
      <c r="AB652" t="s">
        <v>3423</v>
      </c>
    </row>
    <row r="653" spans="27:28" x14ac:dyDescent="0.25">
      <c r="AA653" t="s">
        <v>5762</v>
      </c>
      <c r="AB653" t="s">
        <v>3424</v>
      </c>
    </row>
    <row r="654" spans="27:28" x14ac:dyDescent="0.25">
      <c r="AA654" t="s">
        <v>5762</v>
      </c>
      <c r="AB654" t="s">
        <v>3425</v>
      </c>
    </row>
    <row r="655" spans="27:28" x14ac:dyDescent="0.25">
      <c r="AA655" t="s">
        <v>5762</v>
      </c>
      <c r="AB655" t="s">
        <v>3426</v>
      </c>
    </row>
    <row r="656" spans="27:28" x14ac:dyDescent="0.25">
      <c r="AA656" t="s">
        <v>5762</v>
      </c>
      <c r="AB656" t="s">
        <v>3427</v>
      </c>
    </row>
    <row r="657" spans="27:28" x14ac:dyDescent="0.25">
      <c r="AA657" t="s">
        <v>5762</v>
      </c>
      <c r="AB657" t="s">
        <v>3428</v>
      </c>
    </row>
    <row r="658" spans="27:28" x14ac:dyDescent="0.25">
      <c r="AA658" t="s">
        <v>5762</v>
      </c>
      <c r="AB658" t="s">
        <v>3429</v>
      </c>
    </row>
    <row r="659" spans="27:28" x14ac:dyDescent="0.25">
      <c r="AA659" t="s">
        <v>5762</v>
      </c>
      <c r="AB659" t="s">
        <v>3430</v>
      </c>
    </row>
    <row r="660" spans="27:28" x14ac:dyDescent="0.25">
      <c r="AA660" t="s">
        <v>5763</v>
      </c>
      <c r="AB660" t="s">
        <v>3431</v>
      </c>
    </row>
    <row r="661" spans="27:28" x14ac:dyDescent="0.25">
      <c r="AA661" t="s">
        <v>5763</v>
      </c>
      <c r="AB661" t="s">
        <v>3432</v>
      </c>
    </row>
    <row r="662" spans="27:28" x14ac:dyDescent="0.25">
      <c r="AA662" t="s">
        <v>5763</v>
      </c>
      <c r="AB662" t="s">
        <v>3433</v>
      </c>
    </row>
    <row r="663" spans="27:28" x14ac:dyDescent="0.25">
      <c r="AA663" t="s">
        <v>5763</v>
      </c>
      <c r="AB663" t="s">
        <v>3434</v>
      </c>
    </row>
    <row r="664" spans="27:28" x14ac:dyDescent="0.25">
      <c r="AA664" t="s">
        <v>5763</v>
      </c>
      <c r="AB664" t="s">
        <v>3435</v>
      </c>
    </row>
    <row r="665" spans="27:28" x14ac:dyDescent="0.25">
      <c r="AA665" t="s">
        <v>5763</v>
      </c>
      <c r="AB665" t="s">
        <v>3436</v>
      </c>
    </row>
    <row r="666" spans="27:28" x14ac:dyDescent="0.25">
      <c r="AA666" t="s">
        <v>5763</v>
      </c>
      <c r="AB666" t="s">
        <v>3437</v>
      </c>
    </row>
    <row r="667" spans="27:28" x14ac:dyDescent="0.25">
      <c r="AA667" t="s">
        <v>5763</v>
      </c>
      <c r="AB667" t="s">
        <v>3438</v>
      </c>
    </row>
    <row r="668" spans="27:28" x14ac:dyDescent="0.25">
      <c r="AA668" t="s">
        <v>5763</v>
      </c>
      <c r="AB668" t="s">
        <v>3439</v>
      </c>
    </row>
    <row r="669" spans="27:28" x14ac:dyDescent="0.25">
      <c r="AA669" t="s">
        <v>5763</v>
      </c>
      <c r="AB669" t="s">
        <v>3440</v>
      </c>
    </row>
    <row r="670" spans="27:28" x14ac:dyDescent="0.25">
      <c r="AA670" t="s">
        <v>5763</v>
      </c>
      <c r="AB670" t="s">
        <v>5244</v>
      </c>
    </row>
    <row r="671" spans="27:28" x14ac:dyDescent="0.25">
      <c r="AA671" t="s">
        <v>5763</v>
      </c>
      <c r="AB671" t="s">
        <v>5343</v>
      </c>
    </row>
    <row r="672" spans="27:28" x14ac:dyDescent="0.25">
      <c r="AA672" t="s">
        <v>5763</v>
      </c>
      <c r="AB672" t="s">
        <v>3441</v>
      </c>
    </row>
    <row r="673" spans="27:28" x14ac:dyDescent="0.25">
      <c r="AA673" t="s">
        <v>5763</v>
      </c>
      <c r="AB673" t="s">
        <v>3442</v>
      </c>
    </row>
    <row r="674" spans="27:28" x14ac:dyDescent="0.25">
      <c r="AA674" t="s">
        <v>5763</v>
      </c>
      <c r="AB674" t="s">
        <v>5389</v>
      </c>
    </row>
    <row r="675" spans="27:28" x14ac:dyDescent="0.25">
      <c r="AA675" t="s">
        <v>5763</v>
      </c>
      <c r="AB675" t="s">
        <v>3443</v>
      </c>
    </row>
    <row r="676" spans="27:28" x14ac:dyDescent="0.25">
      <c r="AA676" t="s">
        <v>5763</v>
      </c>
      <c r="AB676" t="s">
        <v>3444</v>
      </c>
    </row>
    <row r="677" spans="27:28" x14ac:dyDescent="0.25">
      <c r="AA677" t="s">
        <v>5763</v>
      </c>
      <c r="AB677" t="s">
        <v>4208</v>
      </c>
    </row>
    <row r="678" spans="27:28" x14ac:dyDescent="0.25">
      <c r="AA678" t="s">
        <v>5763</v>
      </c>
      <c r="AB678" t="s">
        <v>3445</v>
      </c>
    </row>
    <row r="679" spans="27:28" x14ac:dyDescent="0.25">
      <c r="AA679" t="s">
        <v>5763</v>
      </c>
      <c r="AB679" t="s">
        <v>3446</v>
      </c>
    </row>
    <row r="680" spans="27:28" x14ac:dyDescent="0.25">
      <c r="AA680" t="s">
        <v>5763</v>
      </c>
      <c r="AB680" t="s">
        <v>3416</v>
      </c>
    </row>
    <row r="681" spans="27:28" x14ac:dyDescent="0.25">
      <c r="AA681" t="s">
        <v>5763</v>
      </c>
      <c r="AB681" t="s">
        <v>3447</v>
      </c>
    </row>
    <row r="682" spans="27:28" x14ac:dyDescent="0.25">
      <c r="AA682" t="s">
        <v>5763</v>
      </c>
      <c r="AB682" t="s">
        <v>3448</v>
      </c>
    </row>
    <row r="683" spans="27:28" x14ac:dyDescent="0.25">
      <c r="AA683" t="s">
        <v>5763</v>
      </c>
      <c r="AB683" t="s">
        <v>3449</v>
      </c>
    </row>
    <row r="684" spans="27:28" x14ac:dyDescent="0.25">
      <c r="AA684" t="s">
        <v>5763</v>
      </c>
      <c r="AB684" t="s">
        <v>5284</v>
      </c>
    </row>
    <row r="685" spans="27:28" x14ac:dyDescent="0.25">
      <c r="AA685" t="s">
        <v>5763</v>
      </c>
      <c r="AB685" t="s">
        <v>3450</v>
      </c>
    </row>
    <row r="686" spans="27:28" x14ac:dyDescent="0.25">
      <c r="AA686" t="s">
        <v>5763</v>
      </c>
      <c r="AB686" t="s">
        <v>3451</v>
      </c>
    </row>
    <row r="687" spans="27:28" x14ac:dyDescent="0.25">
      <c r="AA687" t="s">
        <v>5763</v>
      </c>
      <c r="AB687" t="s">
        <v>3452</v>
      </c>
    </row>
    <row r="688" spans="27:28" x14ac:dyDescent="0.25">
      <c r="AA688" t="s">
        <v>5763</v>
      </c>
      <c r="AB688" t="s">
        <v>3453</v>
      </c>
    </row>
    <row r="689" spans="27:28" x14ac:dyDescent="0.25">
      <c r="AA689" t="s">
        <v>5763</v>
      </c>
      <c r="AB689" t="s">
        <v>3454</v>
      </c>
    </row>
    <row r="690" spans="27:28" x14ac:dyDescent="0.25">
      <c r="AA690" t="s">
        <v>5763</v>
      </c>
      <c r="AB690" t="s">
        <v>3455</v>
      </c>
    </row>
    <row r="691" spans="27:28" x14ac:dyDescent="0.25">
      <c r="AA691" t="s">
        <v>5763</v>
      </c>
      <c r="AB691" t="s">
        <v>3456</v>
      </c>
    </row>
    <row r="692" spans="27:28" x14ac:dyDescent="0.25">
      <c r="AA692" t="s">
        <v>5763</v>
      </c>
      <c r="AB692" t="s">
        <v>3457</v>
      </c>
    </row>
    <row r="693" spans="27:28" x14ac:dyDescent="0.25">
      <c r="AA693" t="s">
        <v>5763</v>
      </c>
      <c r="AB693" t="s">
        <v>5986</v>
      </c>
    </row>
    <row r="694" spans="27:28" x14ac:dyDescent="0.25">
      <c r="AA694" t="s">
        <v>5764</v>
      </c>
      <c r="AB694" t="s">
        <v>3458</v>
      </c>
    </row>
    <row r="695" spans="27:28" x14ac:dyDescent="0.25">
      <c r="AA695" t="s">
        <v>5764</v>
      </c>
      <c r="AB695" t="s">
        <v>3459</v>
      </c>
    </row>
    <row r="696" spans="27:28" x14ac:dyDescent="0.25">
      <c r="AA696" t="s">
        <v>5764</v>
      </c>
      <c r="AB696" t="s">
        <v>3460</v>
      </c>
    </row>
    <row r="697" spans="27:28" x14ac:dyDescent="0.25">
      <c r="AA697" t="s">
        <v>5764</v>
      </c>
      <c r="AB697" t="s">
        <v>3461</v>
      </c>
    </row>
    <row r="698" spans="27:28" x14ac:dyDescent="0.25">
      <c r="AA698" t="s">
        <v>5764</v>
      </c>
      <c r="AB698" t="s">
        <v>3462</v>
      </c>
    </row>
    <row r="699" spans="27:28" x14ac:dyDescent="0.25">
      <c r="AA699" t="s">
        <v>5764</v>
      </c>
      <c r="AB699" t="s">
        <v>3463</v>
      </c>
    </row>
    <row r="700" spans="27:28" x14ac:dyDescent="0.25">
      <c r="AA700" t="s">
        <v>5764</v>
      </c>
      <c r="AB700" t="s">
        <v>3464</v>
      </c>
    </row>
    <row r="701" spans="27:28" x14ac:dyDescent="0.25">
      <c r="AA701" t="s">
        <v>5764</v>
      </c>
      <c r="AB701" t="s">
        <v>3465</v>
      </c>
    </row>
    <row r="702" spans="27:28" x14ac:dyDescent="0.25">
      <c r="AA702" t="s">
        <v>5764</v>
      </c>
      <c r="AB702" t="s">
        <v>3466</v>
      </c>
    </row>
    <row r="703" spans="27:28" x14ac:dyDescent="0.25">
      <c r="AA703" t="s">
        <v>5764</v>
      </c>
      <c r="AB703" t="s">
        <v>3467</v>
      </c>
    </row>
    <row r="704" spans="27:28" x14ac:dyDescent="0.25">
      <c r="AA704" t="s">
        <v>5764</v>
      </c>
      <c r="AB704" t="s">
        <v>3468</v>
      </c>
    </row>
    <row r="705" spans="27:28" x14ac:dyDescent="0.25">
      <c r="AA705" t="s">
        <v>5764</v>
      </c>
      <c r="AB705" t="s">
        <v>3469</v>
      </c>
    </row>
    <row r="706" spans="27:28" x14ac:dyDescent="0.25">
      <c r="AA706" t="s">
        <v>5764</v>
      </c>
      <c r="AB706" t="s">
        <v>3470</v>
      </c>
    </row>
    <row r="707" spans="27:28" x14ac:dyDescent="0.25">
      <c r="AA707" t="s">
        <v>5764</v>
      </c>
      <c r="AB707" t="s">
        <v>3471</v>
      </c>
    </row>
    <row r="708" spans="27:28" x14ac:dyDescent="0.25">
      <c r="AA708" t="s">
        <v>5764</v>
      </c>
      <c r="AB708" t="s">
        <v>3472</v>
      </c>
    </row>
    <row r="709" spans="27:28" x14ac:dyDescent="0.25">
      <c r="AA709" t="s">
        <v>5764</v>
      </c>
      <c r="AB709" t="s">
        <v>3473</v>
      </c>
    </row>
    <row r="710" spans="27:28" x14ac:dyDescent="0.25">
      <c r="AA710" t="s">
        <v>5764</v>
      </c>
      <c r="AB710" t="s">
        <v>3474</v>
      </c>
    </row>
    <row r="711" spans="27:28" x14ac:dyDescent="0.25">
      <c r="AA711" t="s">
        <v>5764</v>
      </c>
      <c r="AB711" t="s">
        <v>3475</v>
      </c>
    </row>
    <row r="712" spans="27:28" x14ac:dyDescent="0.25">
      <c r="AA712" t="s">
        <v>5764</v>
      </c>
      <c r="AB712" t="s">
        <v>5244</v>
      </c>
    </row>
    <row r="713" spans="27:28" x14ac:dyDescent="0.25">
      <c r="AA713" t="s">
        <v>5764</v>
      </c>
      <c r="AB713" t="s">
        <v>3476</v>
      </c>
    </row>
    <row r="714" spans="27:28" x14ac:dyDescent="0.25">
      <c r="AA714" t="s">
        <v>5764</v>
      </c>
      <c r="AB714" t="s">
        <v>4898</v>
      </c>
    </row>
    <row r="715" spans="27:28" x14ac:dyDescent="0.25">
      <c r="AA715" t="s">
        <v>5764</v>
      </c>
      <c r="AB715" t="s">
        <v>3477</v>
      </c>
    </row>
    <row r="716" spans="27:28" x14ac:dyDescent="0.25">
      <c r="AA716" t="s">
        <v>5764</v>
      </c>
      <c r="AB716" t="s">
        <v>3478</v>
      </c>
    </row>
    <row r="717" spans="27:28" x14ac:dyDescent="0.25">
      <c r="AA717" t="s">
        <v>5764</v>
      </c>
      <c r="AB717" t="s">
        <v>3561</v>
      </c>
    </row>
    <row r="718" spans="27:28" x14ac:dyDescent="0.25">
      <c r="AA718" t="s">
        <v>5764</v>
      </c>
      <c r="AB718" t="s">
        <v>3479</v>
      </c>
    </row>
    <row r="719" spans="27:28" x14ac:dyDescent="0.25">
      <c r="AA719" t="s">
        <v>5764</v>
      </c>
      <c r="AB719" t="s">
        <v>3480</v>
      </c>
    </row>
    <row r="720" spans="27:28" x14ac:dyDescent="0.25">
      <c r="AA720" t="s">
        <v>5764</v>
      </c>
      <c r="AB720" t="s">
        <v>3481</v>
      </c>
    </row>
    <row r="721" spans="27:28" x14ac:dyDescent="0.25">
      <c r="AA721" t="s">
        <v>5764</v>
      </c>
      <c r="AB721" t="s">
        <v>4251</v>
      </c>
    </row>
    <row r="722" spans="27:28" x14ac:dyDescent="0.25">
      <c r="AA722" t="s">
        <v>5764</v>
      </c>
      <c r="AB722" t="s">
        <v>3482</v>
      </c>
    </row>
    <row r="723" spans="27:28" x14ac:dyDescent="0.25">
      <c r="AA723" t="s">
        <v>5764</v>
      </c>
      <c r="AB723" t="s">
        <v>4925</v>
      </c>
    </row>
    <row r="724" spans="27:28" x14ac:dyDescent="0.25">
      <c r="AA724" t="s">
        <v>5764</v>
      </c>
      <c r="AB724" t="s">
        <v>3483</v>
      </c>
    </row>
    <row r="725" spans="27:28" x14ac:dyDescent="0.25">
      <c r="AA725" t="s">
        <v>5764</v>
      </c>
      <c r="AB725" t="s">
        <v>3484</v>
      </c>
    </row>
    <row r="726" spans="27:28" x14ac:dyDescent="0.25">
      <c r="AA726" t="s">
        <v>5764</v>
      </c>
      <c r="AB726" t="s">
        <v>3485</v>
      </c>
    </row>
    <row r="727" spans="27:28" x14ac:dyDescent="0.25">
      <c r="AA727" t="s">
        <v>5764</v>
      </c>
      <c r="AB727" t="s">
        <v>3486</v>
      </c>
    </row>
    <row r="728" spans="27:28" x14ac:dyDescent="0.25">
      <c r="AA728" t="s">
        <v>5765</v>
      </c>
      <c r="AB728" t="s">
        <v>3942</v>
      </c>
    </row>
    <row r="729" spans="27:28" x14ac:dyDescent="0.25">
      <c r="AA729" t="s">
        <v>5765</v>
      </c>
      <c r="AB729" t="s">
        <v>5948</v>
      </c>
    </row>
    <row r="730" spans="27:28" x14ac:dyDescent="0.25">
      <c r="AA730" t="s">
        <v>5765</v>
      </c>
      <c r="AB730" t="s">
        <v>5949</v>
      </c>
    </row>
    <row r="731" spans="27:28" x14ac:dyDescent="0.25">
      <c r="AA731" t="s">
        <v>5765</v>
      </c>
      <c r="AB731" t="s">
        <v>5950</v>
      </c>
    </row>
    <row r="732" spans="27:28" x14ac:dyDescent="0.25">
      <c r="AA732" t="s">
        <v>5765</v>
      </c>
      <c r="AB732" t="s">
        <v>5951</v>
      </c>
    </row>
    <row r="733" spans="27:28" x14ac:dyDescent="0.25">
      <c r="AA733" t="s">
        <v>5765</v>
      </c>
      <c r="AB733" t="s">
        <v>5952</v>
      </c>
    </row>
    <row r="734" spans="27:28" x14ac:dyDescent="0.25">
      <c r="AA734" t="s">
        <v>5765</v>
      </c>
      <c r="AB734" t="s">
        <v>5953</v>
      </c>
    </row>
    <row r="735" spans="27:28" x14ac:dyDescent="0.25">
      <c r="AA735" t="s">
        <v>5765</v>
      </c>
      <c r="AB735" t="s">
        <v>5954</v>
      </c>
    </row>
    <row r="736" spans="27:28" x14ac:dyDescent="0.25">
      <c r="AA736" t="s">
        <v>5765</v>
      </c>
      <c r="AB736" t="s">
        <v>5955</v>
      </c>
    </row>
    <row r="737" spans="27:28" x14ac:dyDescent="0.25">
      <c r="AA737" t="s">
        <v>5765</v>
      </c>
      <c r="AB737" t="s">
        <v>3562</v>
      </c>
    </row>
    <row r="738" spans="27:28" x14ac:dyDescent="0.25">
      <c r="AA738" t="s">
        <v>5765</v>
      </c>
      <c r="AB738" t="s">
        <v>3563</v>
      </c>
    </row>
    <row r="739" spans="27:28" x14ac:dyDescent="0.25">
      <c r="AA739" t="s">
        <v>5765</v>
      </c>
      <c r="AB739" t="s">
        <v>3564</v>
      </c>
    </row>
    <row r="740" spans="27:28" x14ac:dyDescent="0.25">
      <c r="AA740" t="s">
        <v>5765</v>
      </c>
      <c r="AB740" t="s">
        <v>3565</v>
      </c>
    </row>
    <row r="741" spans="27:28" x14ac:dyDescent="0.25">
      <c r="AA741" t="s">
        <v>5765</v>
      </c>
      <c r="AB741" t="s">
        <v>3566</v>
      </c>
    </row>
    <row r="742" spans="27:28" x14ac:dyDescent="0.25">
      <c r="AA742" t="s">
        <v>5765</v>
      </c>
      <c r="AB742" t="s">
        <v>3567</v>
      </c>
    </row>
    <row r="743" spans="27:28" x14ac:dyDescent="0.25">
      <c r="AA743" t="s">
        <v>5765</v>
      </c>
      <c r="AB743" t="s">
        <v>3568</v>
      </c>
    </row>
    <row r="744" spans="27:28" x14ac:dyDescent="0.25">
      <c r="AA744" t="s">
        <v>5765</v>
      </c>
      <c r="AB744" t="s">
        <v>3569</v>
      </c>
    </row>
    <row r="745" spans="27:28" x14ac:dyDescent="0.25">
      <c r="AA745" t="s">
        <v>5765</v>
      </c>
      <c r="AB745" t="s">
        <v>3570</v>
      </c>
    </row>
    <row r="746" spans="27:28" x14ac:dyDescent="0.25">
      <c r="AA746" t="s">
        <v>5765</v>
      </c>
      <c r="AB746" t="s">
        <v>3571</v>
      </c>
    </row>
    <row r="747" spans="27:28" x14ac:dyDescent="0.25">
      <c r="AA747" t="s">
        <v>5765</v>
      </c>
      <c r="AB747" t="s">
        <v>3572</v>
      </c>
    </row>
    <row r="748" spans="27:28" x14ac:dyDescent="0.25">
      <c r="AA748" t="s">
        <v>5765</v>
      </c>
      <c r="AB748" t="s">
        <v>3573</v>
      </c>
    </row>
    <row r="749" spans="27:28" x14ac:dyDescent="0.25">
      <c r="AA749" t="s">
        <v>5765</v>
      </c>
      <c r="AB749" t="s">
        <v>5956</v>
      </c>
    </row>
    <row r="750" spans="27:28" x14ac:dyDescent="0.25">
      <c r="AA750" t="s">
        <v>5765</v>
      </c>
      <c r="AB750" t="s">
        <v>5957</v>
      </c>
    </row>
    <row r="751" spans="27:28" x14ac:dyDescent="0.25">
      <c r="AA751" t="s">
        <v>5765</v>
      </c>
      <c r="AB751" t="s">
        <v>5958</v>
      </c>
    </row>
    <row r="752" spans="27:28" x14ac:dyDescent="0.25">
      <c r="AA752" t="s">
        <v>5765</v>
      </c>
      <c r="AB752" t="s">
        <v>5959</v>
      </c>
    </row>
    <row r="753" spans="27:28" x14ac:dyDescent="0.25">
      <c r="AA753" t="s">
        <v>5765</v>
      </c>
      <c r="AB753" t="s">
        <v>5960</v>
      </c>
    </row>
    <row r="754" spans="27:28" x14ac:dyDescent="0.25">
      <c r="AA754" t="s">
        <v>5765</v>
      </c>
      <c r="AB754" t="s">
        <v>5961</v>
      </c>
    </row>
    <row r="755" spans="27:28" x14ac:dyDescent="0.25">
      <c r="AA755" t="s">
        <v>5765</v>
      </c>
      <c r="AB755" t="s">
        <v>5962</v>
      </c>
    </row>
    <row r="756" spans="27:28" x14ac:dyDescent="0.25">
      <c r="AA756" t="s">
        <v>5765</v>
      </c>
      <c r="AB756" t="s">
        <v>5963</v>
      </c>
    </row>
    <row r="757" spans="27:28" x14ac:dyDescent="0.25">
      <c r="AA757" t="s">
        <v>5765</v>
      </c>
      <c r="AB757" t="s">
        <v>5964</v>
      </c>
    </row>
    <row r="758" spans="27:28" x14ac:dyDescent="0.25">
      <c r="AA758" t="s">
        <v>5765</v>
      </c>
      <c r="AB758" t="s">
        <v>5965</v>
      </c>
    </row>
    <row r="759" spans="27:28" x14ac:dyDescent="0.25">
      <c r="AA759" t="s">
        <v>5766</v>
      </c>
      <c r="AB759" t="s">
        <v>3487</v>
      </c>
    </row>
    <row r="760" spans="27:28" x14ac:dyDescent="0.25">
      <c r="AA760" t="s">
        <v>5766</v>
      </c>
      <c r="AB760" t="s">
        <v>3488</v>
      </c>
    </row>
    <row r="761" spans="27:28" x14ac:dyDescent="0.25">
      <c r="AA761" t="s">
        <v>5766</v>
      </c>
      <c r="AB761" t="s">
        <v>4957</v>
      </c>
    </row>
    <row r="762" spans="27:28" x14ac:dyDescent="0.25">
      <c r="AA762" t="s">
        <v>5766</v>
      </c>
      <c r="AB762" t="s">
        <v>3489</v>
      </c>
    </row>
    <row r="763" spans="27:28" x14ac:dyDescent="0.25">
      <c r="AA763" t="s">
        <v>5766</v>
      </c>
      <c r="AB763" t="s">
        <v>3490</v>
      </c>
    </row>
    <row r="764" spans="27:28" x14ac:dyDescent="0.25">
      <c r="AA764" t="s">
        <v>5766</v>
      </c>
      <c r="AB764" t="s">
        <v>3491</v>
      </c>
    </row>
    <row r="765" spans="27:28" x14ac:dyDescent="0.25">
      <c r="AA765" t="s">
        <v>5766</v>
      </c>
      <c r="AB765" t="s">
        <v>3492</v>
      </c>
    </row>
    <row r="766" spans="27:28" x14ac:dyDescent="0.25">
      <c r="AA766" t="s">
        <v>5766</v>
      </c>
      <c r="AB766" t="s">
        <v>3493</v>
      </c>
    </row>
    <row r="767" spans="27:28" x14ac:dyDescent="0.25">
      <c r="AA767" t="s">
        <v>5766</v>
      </c>
      <c r="AB767" t="s">
        <v>3494</v>
      </c>
    </row>
    <row r="768" spans="27:28" x14ac:dyDescent="0.25">
      <c r="AA768" t="s">
        <v>5766</v>
      </c>
      <c r="AB768" t="s">
        <v>3495</v>
      </c>
    </row>
    <row r="769" spans="27:28" x14ac:dyDescent="0.25">
      <c r="AA769" t="s">
        <v>5766</v>
      </c>
      <c r="AB769" t="s">
        <v>3496</v>
      </c>
    </row>
    <row r="770" spans="27:28" x14ac:dyDescent="0.25">
      <c r="AA770" t="s">
        <v>5766</v>
      </c>
      <c r="AB770" t="s">
        <v>3497</v>
      </c>
    </row>
    <row r="771" spans="27:28" x14ac:dyDescent="0.25">
      <c r="AA771" t="s">
        <v>5766</v>
      </c>
      <c r="AB771" t="s">
        <v>3498</v>
      </c>
    </row>
    <row r="772" spans="27:28" x14ac:dyDescent="0.25">
      <c r="AA772" t="s">
        <v>5766</v>
      </c>
      <c r="AB772" t="s">
        <v>3499</v>
      </c>
    </row>
    <row r="773" spans="27:28" x14ac:dyDescent="0.25">
      <c r="AA773" t="s">
        <v>5766</v>
      </c>
      <c r="AB773" t="s">
        <v>3500</v>
      </c>
    </row>
    <row r="774" spans="27:28" x14ac:dyDescent="0.25">
      <c r="AA774" t="s">
        <v>5766</v>
      </c>
      <c r="AB774" t="s">
        <v>3501</v>
      </c>
    </row>
    <row r="775" spans="27:28" x14ac:dyDescent="0.25">
      <c r="AA775" t="s">
        <v>5766</v>
      </c>
      <c r="AB775" t="s">
        <v>3502</v>
      </c>
    </row>
    <row r="776" spans="27:28" x14ac:dyDescent="0.25">
      <c r="AA776" t="s">
        <v>5766</v>
      </c>
      <c r="AB776" t="s">
        <v>3503</v>
      </c>
    </row>
    <row r="777" spans="27:28" x14ac:dyDescent="0.25">
      <c r="AA777" t="s">
        <v>5766</v>
      </c>
      <c r="AB777" t="s">
        <v>3574</v>
      </c>
    </row>
    <row r="778" spans="27:28" x14ac:dyDescent="0.25">
      <c r="AA778" t="s">
        <v>5766</v>
      </c>
      <c r="AB778" t="s">
        <v>3575</v>
      </c>
    </row>
    <row r="779" spans="27:28" x14ac:dyDescent="0.25">
      <c r="AA779" t="s">
        <v>5766</v>
      </c>
      <c r="AB779" t="s">
        <v>3576</v>
      </c>
    </row>
    <row r="780" spans="27:28" x14ac:dyDescent="0.25">
      <c r="AA780" t="s">
        <v>5766</v>
      </c>
      <c r="AB780" t="s">
        <v>3577</v>
      </c>
    </row>
    <row r="781" spans="27:28" x14ac:dyDescent="0.25">
      <c r="AA781" t="s">
        <v>5766</v>
      </c>
      <c r="AB781" t="s">
        <v>3578</v>
      </c>
    </row>
    <row r="782" spans="27:28" x14ac:dyDescent="0.25">
      <c r="AA782" t="s">
        <v>5766</v>
      </c>
      <c r="AB782" t="s">
        <v>3579</v>
      </c>
    </row>
    <row r="783" spans="27:28" x14ac:dyDescent="0.25">
      <c r="AA783" t="s">
        <v>5766</v>
      </c>
      <c r="AB783" t="s">
        <v>3580</v>
      </c>
    </row>
    <row r="784" spans="27:28" x14ac:dyDescent="0.25">
      <c r="AA784" t="s">
        <v>5766</v>
      </c>
      <c r="AB784" t="s">
        <v>3581</v>
      </c>
    </row>
    <row r="785" spans="27:28" x14ac:dyDescent="0.25">
      <c r="AA785" t="s">
        <v>5766</v>
      </c>
      <c r="AB785" t="s">
        <v>5389</v>
      </c>
    </row>
    <row r="786" spans="27:28" x14ac:dyDescent="0.25">
      <c r="AA786" t="s">
        <v>5766</v>
      </c>
      <c r="AB786" t="s">
        <v>4208</v>
      </c>
    </row>
    <row r="787" spans="27:28" x14ac:dyDescent="0.25">
      <c r="AA787" t="s">
        <v>5766</v>
      </c>
      <c r="AB787" t="s">
        <v>3504</v>
      </c>
    </row>
    <row r="788" spans="27:28" x14ac:dyDescent="0.25">
      <c r="AA788" t="s">
        <v>5766</v>
      </c>
      <c r="AB788" t="s">
        <v>3505</v>
      </c>
    </row>
    <row r="789" spans="27:28" x14ac:dyDescent="0.25">
      <c r="AA789" t="s">
        <v>5766</v>
      </c>
      <c r="AB789" t="s">
        <v>3506</v>
      </c>
    </row>
    <row r="790" spans="27:28" x14ac:dyDescent="0.25">
      <c r="AA790" t="s">
        <v>5766</v>
      </c>
      <c r="AB790" t="s">
        <v>3507</v>
      </c>
    </row>
    <row r="791" spans="27:28" x14ac:dyDescent="0.25">
      <c r="AA791" t="s">
        <v>5766</v>
      </c>
      <c r="AB791" t="s">
        <v>3508</v>
      </c>
    </row>
    <row r="792" spans="27:28" x14ac:dyDescent="0.25">
      <c r="AA792" t="s">
        <v>5766</v>
      </c>
      <c r="AB792" t="s">
        <v>3509</v>
      </c>
    </row>
    <row r="793" spans="27:28" x14ac:dyDescent="0.25">
      <c r="AA793" t="s">
        <v>5766</v>
      </c>
      <c r="AB793" t="s">
        <v>4258</v>
      </c>
    </row>
    <row r="794" spans="27:28" x14ac:dyDescent="0.25">
      <c r="AA794" t="s">
        <v>5766</v>
      </c>
      <c r="AB794" t="s">
        <v>3510</v>
      </c>
    </row>
    <row r="795" spans="27:28" x14ac:dyDescent="0.25">
      <c r="AA795" t="s">
        <v>5766</v>
      </c>
      <c r="AB795" t="s">
        <v>3511</v>
      </c>
    </row>
    <row r="796" spans="27:28" x14ac:dyDescent="0.25">
      <c r="AA796" t="s">
        <v>5767</v>
      </c>
      <c r="AB796" t="s">
        <v>3512</v>
      </c>
    </row>
    <row r="797" spans="27:28" x14ac:dyDescent="0.25">
      <c r="AA797" t="s">
        <v>5767</v>
      </c>
      <c r="AB797" t="s">
        <v>3513</v>
      </c>
    </row>
    <row r="798" spans="27:28" x14ac:dyDescent="0.25">
      <c r="AA798" t="s">
        <v>5767</v>
      </c>
      <c r="AB798" t="s">
        <v>3514</v>
      </c>
    </row>
    <row r="799" spans="27:28" x14ac:dyDescent="0.25">
      <c r="AA799" t="s">
        <v>5767</v>
      </c>
      <c r="AB799" t="s">
        <v>3515</v>
      </c>
    </row>
    <row r="800" spans="27:28" x14ac:dyDescent="0.25">
      <c r="AA800" t="s">
        <v>5767</v>
      </c>
      <c r="AB800" t="s">
        <v>3516</v>
      </c>
    </row>
    <row r="801" spans="27:28" x14ac:dyDescent="0.25">
      <c r="AA801" t="s">
        <v>5767</v>
      </c>
      <c r="AB801" t="s">
        <v>3517</v>
      </c>
    </row>
    <row r="802" spans="27:28" x14ac:dyDescent="0.25">
      <c r="AA802" t="s">
        <v>5767</v>
      </c>
      <c r="AB802" t="s">
        <v>3518</v>
      </c>
    </row>
    <row r="803" spans="27:28" x14ac:dyDescent="0.25">
      <c r="AA803" t="s">
        <v>5767</v>
      </c>
      <c r="AB803" t="s">
        <v>3519</v>
      </c>
    </row>
    <row r="804" spans="27:28" x14ac:dyDescent="0.25">
      <c r="AA804" t="s">
        <v>5767</v>
      </c>
      <c r="AB804" t="s">
        <v>3520</v>
      </c>
    </row>
    <row r="805" spans="27:28" x14ac:dyDescent="0.25">
      <c r="AA805" t="s">
        <v>5767</v>
      </c>
      <c r="AB805" t="s">
        <v>3521</v>
      </c>
    </row>
    <row r="806" spans="27:28" x14ac:dyDescent="0.25">
      <c r="AA806" t="s">
        <v>5767</v>
      </c>
      <c r="AB806" t="s">
        <v>3522</v>
      </c>
    </row>
    <row r="807" spans="27:28" x14ac:dyDescent="0.25">
      <c r="AA807" t="s">
        <v>5767</v>
      </c>
      <c r="AB807" t="s">
        <v>3523</v>
      </c>
    </row>
    <row r="808" spans="27:28" x14ac:dyDescent="0.25">
      <c r="AA808" t="s">
        <v>5767</v>
      </c>
      <c r="AB808" t="s">
        <v>3524</v>
      </c>
    </row>
    <row r="809" spans="27:28" x14ac:dyDescent="0.25">
      <c r="AA809" t="s">
        <v>5767</v>
      </c>
      <c r="AB809" t="s">
        <v>3295</v>
      </c>
    </row>
    <row r="810" spans="27:28" x14ac:dyDescent="0.25">
      <c r="AA810" t="s">
        <v>5767</v>
      </c>
      <c r="AB810" t="s">
        <v>3525</v>
      </c>
    </row>
    <row r="811" spans="27:28" x14ac:dyDescent="0.25">
      <c r="AA811" t="s">
        <v>5767</v>
      </c>
      <c r="AB811" t="s">
        <v>3526</v>
      </c>
    </row>
    <row r="812" spans="27:28" x14ac:dyDescent="0.25">
      <c r="AA812" t="s">
        <v>5767</v>
      </c>
      <c r="AB812" t="s">
        <v>3527</v>
      </c>
    </row>
    <row r="813" spans="27:28" x14ac:dyDescent="0.25">
      <c r="AA813" t="s">
        <v>5767</v>
      </c>
      <c r="AB813" t="s">
        <v>3528</v>
      </c>
    </row>
    <row r="814" spans="27:28" x14ac:dyDescent="0.25">
      <c r="AA814" t="s">
        <v>5767</v>
      </c>
      <c r="AB814" t="s">
        <v>3529</v>
      </c>
    </row>
    <row r="815" spans="27:28" x14ac:dyDescent="0.25">
      <c r="AA815" t="s">
        <v>5767</v>
      </c>
      <c r="AB815" t="s">
        <v>3530</v>
      </c>
    </row>
    <row r="816" spans="27:28" x14ac:dyDescent="0.25">
      <c r="AA816" t="s">
        <v>5767</v>
      </c>
      <c r="AB816" t="s">
        <v>3531</v>
      </c>
    </row>
    <row r="817" spans="27:28" x14ac:dyDescent="0.25">
      <c r="AA817" t="s">
        <v>5767</v>
      </c>
      <c r="AB817" t="s">
        <v>3532</v>
      </c>
    </row>
    <row r="818" spans="27:28" x14ac:dyDescent="0.25">
      <c r="AA818" t="s">
        <v>5767</v>
      </c>
      <c r="AB818" t="s">
        <v>3533</v>
      </c>
    </row>
    <row r="819" spans="27:28" x14ac:dyDescent="0.25">
      <c r="AA819" t="s">
        <v>5767</v>
      </c>
      <c r="AB819" t="s">
        <v>3534</v>
      </c>
    </row>
    <row r="820" spans="27:28" x14ac:dyDescent="0.25">
      <c r="AA820" t="s">
        <v>5767</v>
      </c>
      <c r="AB820" t="s">
        <v>3535</v>
      </c>
    </row>
    <row r="821" spans="27:28" x14ac:dyDescent="0.25">
      <c r="AA821" t="s">
        <v>5767</v>
      </c>
      <c r="AB821" t="s">
        <v>5408</v>
      </c>
    </row>
    <row r="822" spans="27:28" x14ac:dyDescent="0.25">
      <c r="AA822" t="s">
        <v>5768</v>
      </c>
      <c r="AB822" t="s">
        <v>5409</v>
      </c>
    </row>
    <row r="823" spans="27:28" x14ac:dyDescent="0.25">
      <c r="AA823" t="s">
        <v>5768</v>
      </c>
      <c r="AB823" t="s">
        <v>5410</v>
      </c>
    </row>
    <row r="824" spans="27:28" x14ac:dyDescent="0.25">
      <c r="AA824" t="s">
        <v>5768</v>
      </c>
      <c r="AB824" t="s">
        <v>5411</v>
      </c>
    </row>
    <row r="825" spans="27:28" x14ac:dyDescent="0.25">
      <c r="AA825" t="s">
        <v>5768</v>
      </c>
      <c r="AB825" t="s">
        <v>5412</v>
      </c>
    </row>
    <row r="826" spans="27:28" x14ac:dyDescent="0.25">
      <c r="AA826" t="s">
        <v>5768</v>
      </c>
      <c r="AB826" t="s">
        <v>5413</v>
      </c>
    </row>
    <row r="827" spans="27:28" x14ac:dyDescent="0.25">
      <c r="AA827" t="s">
        <v>5768</v>
      </c>
      <c r="AB827" t="s">
        <v>5414</v>
      </c>
    </row>
    <row r="828" spans="27:28" x14ac:dyDescent="0.25">
      <c r="AA828" t="s">
        <v>5768</v>
      </c>
      <c r="AB828" t="s">
        <v>5415</v>
      </c>
    </row>
    <row r="829" spans="27:28" x14ac:dyDescent="0.25">
      <c r="AA829" t="s">
        <v>5768</v>
      </c>
      <c r="AB829" t="s">
        <v>5416</v>
      </c>
    </row>
    <row r="830" spans="27:28" x14ac:dyDescent="0.25">
      <c r="AA830" t="s">
        <v>5768</v>
      </c>
      <c r="AB830" t="s">
        <v>5417</v>
      </c>
    </row>
    <row r="831" spans="27:28" x14ac:dyDescent="0.25">
      <c r="AA831" t="s">
        <v>5768</v>
      </c>
      <c r="AB831" t="s">
        <v>5418</v>
      </c>
    </row>
    <row r="832" spans="27:28" x14ac:dyDescent="0.25">
      <c r="AA832" t="s">
        <v>5768</v>
      </c>
      <c r="AB832" t="s">
        <v>5419</v>
      </c>
    </row>
    <row r="833" spans="27:28" x14ac:dyDescent="0.25">
      <c r="AA833" t="s">
        <v>5768</v>
      </c>
      <c r="AB833" t="s">
        <v>5420</v>
      </c>
    </row>
    <row r="834" spans="27:28" x14ac:dyDescent="0.25">
      <c r="AA834" t="s">
        <v>5768</v>
      </c>
      <c r="AB834" t="s">
        <v>5421</v>
      </c>
    </row>
    <row r="835" spans="27:28" x14ac:dyDescent="0.25">
      <c r="AA835" t="s">
        <v>5769</v>
      </c>
      <c r="AB835" t="s">
        <v>5966</v>
      </c>
    </row>
    <row r="836" spans="27:28" x14ac:dyDescent="0.25">
      <c r="AA836" t="s">
        <v>5769</v>
      </c>
      <c r="AB836" t="s">
        <v>5967</v>
      </c>
    </row>
    <row r="837" spans="27:28" x14ac:dyDescent="0.25">
      <c r="AA837" t="s">
        <v>5769</v>
      </c>
      <c r="AB837" t="s">
        <v>5968</v>
      </c>
    </row>
    <row r="838" spans="27:28" x14ac:dyDescent="0.25">
      <c r="AA838" t="s">
        <v>5769</v>
      </c>
      <c r="AB838" t="s">
        <v>5969</v>
      </c>
    </row>
    <row r="839" spans="27:28" x14ac:dyDescent="0.25">
      <c r="AA839" t="s">
        <v>5769</v>
      </c>
      <c r="AB839" t="s">
        <v>5970</v>
      </c>
    </row>
    <row r="840" spans="27:28" x14ac:dyDescent="0.25">
      <c r="AA840" t="s">
        <v>5769</v>
      </c>
      <c r="AB840" t="s">
        <v>5971</v>
      </c>
    </row>
    <row r="841" spans="27:28" x14ac:dyDescent="0.25">
      <c r="AA841" t="s">
        <v>5769</v>
      </c>
      <c r="AB841" t="s">
        <v>5972</v>
      </c>
    </row>
    <row r="842" spans="27:28" x14ac:dyDescent="0.25">
      <c r="AA842" t="s">
        <v>5769</v>
      </c>
      <c r="AB842" t="s">
        <v>5973</v>
      </c>
    </row>
    <row r="843" spans="27:28" x14ac:dyDescent="0.25">
      <c r="AA843" t="s">
        <v>5769</v>
      </c>
      <c r="AB843" t="s">
        <v>5974</v>
      </c>
    </row>
    <row r="844" spans="27:28" x14ac:dyDescent="0.25">
      <c r="AA844" t="s">
        <v>5769</v>
      </c>
      <c r="AB844" t="s">
        <v>5975</v>
      </c>
    </row>
    <row r="845" spans="27:28" x14ac:dyDescent="0.25">
      <c r="AA845" t="s">
        <v>5769</v>
      </c>
      <c r="AB845" t="s">
        <v>4898</v>
      </c>
    </row>
    <row r="846" spans="27:28" x14ac:dyDescent="0.25">
      <c r="AA846" t="s">
        <v>5769</v>
      </c>
      <c r="AB846" t="s">
        <v>5976</v>
      </c>
    </row>
    <row r="847" spans="27:28" x14ac:dyDescent="0.25">
      <c r="AA847" t="s">
        <v>5769</v>
      </c>
      <c r="AB847" t="s">
        <v>5977</v>
      </c>
    </row>
    <row r="848" spans="27:28" x14ac:dyDescent="0.25">
      <c r="AA848" t="s">
        <v>5769</v>
      </c>
      <c r="AB848" t="s">
        <v>5978</v>
      </c>
    </row>
    <row r="849" spans="27:28" x14ac:dyDescent="0.25">
      <c r="AA849" t="s">
        <v>5769</v>
      </c>
      <c r="AB849" t="s">
        <v>5979</v>
      </c>
    </row>
    <row r="850" spans="27:28" x14ac:dyDescent="0.25">
      <c r="AA850" t="s">
        <v>5769</v>
      </c>
      <c r="AB850" t="s">
        <v>5980</v>
      </c>
    </row>
    <row r="851" spans="27:28" x14ac:dyDescent="0.25">
      <c r="AA851" t="s">
        <v>5769</v>
      </c>
      <c r="AB851" t="s">
        <v>5981</v>
      </c>
    </row>
    <row r="852" spans="27:28" x14ac:dyDescent="0.25">
      <c r="AA852" t="s">
        <v>5769</v>
      </c>
      <c r="AB852" t="s">
        <v>5982</v>
      </c>
    </row>
    <row r="853" spans="27:28" x14ac:dyDescent="0.25">
      <c r="AA853" t="s">
        <v>5769</v>
      </c>
      <c r="AB853" t="s">
        <v>5983</v>
      </c>
    </row>
    <row r="854" spans="27:28" x14ac:dyDescent="0.25">
      <c r="AA854" t="s">
        <v>5769</v>
      </c>
      <c r="AB854" t="s">
        <v>5984</v>
      </c>
    </row>
    <row r="855" spans="27:28" x14ac:dyDescent="0.25">
      <c r="AA855" t="s">
        <v>5769</v>
      </c>
      <c r="AB855" t="s">
        <v>5985</v>
      </c>
    </row>
    <row r="856" spans="27:28" x14ac:dyDescent="0.25">
      <c r="AA856" t="s">
        <v>5769</v>
      </c>
      <c r="AB856" t="s">
        <v>5986</v>
      </c>
    </row>
    <row r="857" spans="27:28" x14ac:dyDescent="0.25">
      <c r="AA857" t="s">
        <v>5770</v>
      </c>
      <c r="AB857" t="s">
        <v>5422</v>
      </c>
    </row>
    <row r="858" spans="27:28" x14ac:dyDescent="0.25">
      <c r="AA858" t="s">
        <v>5770</v>
      </c>
      <c r="AB858" t="s">
        <v>5423</v>
      </c>
    </row>
    <row r="859" spans="27:28" x14ac:dyDescent="0.25">
      <c r="AA859" t="s">
        <v>5770</v>
      </c>
      <c r="AB859" t="s">
        <v>5424</v>
      </c>
    </row>
    <row r="860" spans="27:28" x14ac:dyDescent="0.25">
      <c r="AA860" t="s">
        <v>5770</v>
      </c>
      <c r="AB860" t="s">
        <v>5425</v>
      </c>
    </row>
    <row r="861" spans="27:28" x14ac:dyDescent="0.25">
      <c r="AA861" t="s">
        <v>5770</v>
      </c>
      <c r="AB861" t="s">
        <v>4577</v>
      </c>
    </row>
    <row r="862" spans="27:28" x14ac:dyDescent="0.25">
      <c r="AA862" t="s">
        <v>5770</v>
      </c>
      <c r="AB862" t="s">
        <v>5426</v>
      </c>
    </row>
    <row r="863" spans="27:28" x14ac:dyDescent="0.25">
      <c r="AA863" t="s">
        <v>5770</v>
      </c>
      <c r="AB863" t="s">
        <v>5427</v>
      </c>
    </row>
    <row r="864" spans="27:28" x14ac:dyDescent="0.25">
      <c r="AA864" t="s">
        <v>5770</v>
      </c>
      <c r="AB864" t="s">
        <v>5428</v>
      </c>
    </row>
    <row r="865" spans="27:28" x14ac:dyDescent="0.25">
      <c r="AA865" t="s">
        <v>5770</v>
      </c>
      <c r="AB865" t="s">
        <v>5429</v>
      </c>
    </row>
    <row r="866" spans="27:28" x14ac:dyDescent="0.25">
      <c r="AA866" t="s">
        <v>5770</v>
      </c>
      <c r="AB866" t="s">
        <v>5430</v>
      </c>
    </row>
    <row r="867" spans="27:28" x14ac:dyDescent="0.25">
      <c r="AA867" t="s">
        <v>5770</v>
      </c>
      <c r="AB867" t="s">
        <v>5431</v>
      </c>
    </row>
    <row r="868" spans="27:28" x14ac:dyDescent="0.25">
      <c r="AA868" t="s">
        <v>5770</v>
      </c>
      <c r="AB868" t="s">
        <v>5432</v>
      </c>
    </row>
    <row r="869" spans="27:28" x14ac:dyDescent="0.25">
      <c r="AA869" t="s">
        <v>5770</v>
      </c>
      <c r="AB869" t="s">
        <v>5433</v>
      </c>
    </row>
    <row r="870" spans="27:28" x14ac:dyDescent="0.25">
      <c r="AA870" t="s">
        <v>5770</v>
      </c>
      <c r="AB870" t="s">
        <v>5434</v>
      </c>
    </row>
    <row r="871" spans="27:28" x14ac:dyDescent="0.25">
      <c r="AA871" t="s">
        <v>5770</v>
      </c>
      <c r="AB871" t="s">
        <v>5435</v>
      </c>
    </row>
    <row r="872" spans="27:28" x14ac:dyDescent="0.25">
      <c r="AA872" t="s">
        <v>5770</v>
      </c>
      <c r="AB872" t="s">
        <v>5436</v>
      </c>
    </row>
    <row r="873" spans="27:28" x14ac:dyDescent="0.25">
      <c r="AA873" t="s">
        <v>5770</v>
      </c>
      <c r="AB873" t="s">
        <v>5437</v>
      </c>
    </row>
    <row r="874" spans="27:28" x14ac:dyDescent="0.25">
      <c r="AA874" t="s">
        <v>5770</v>
      </c>
      <c r="AB874" t="s">
        <v>5438</v>
      </c>
    </row>
    <row r="875" spans="27:28" x14ac:dyDescent="0.25">
      <c r="AA875" t="s">
        <v>5770</v>
      </c>
      <c r="AB875" t="s">
        <v>5439</v>
      </c>
    </row>
    <row r="876" spans="27:28" x14ac:dyDescent="0.25">
      <c r="AA876" t="s">
        <v>5770</v>
      </c>
      <c r="AB876" t="s">
        <v>5440</v>
      </c>
    </row>
    <row r="877" spans="27:28" x14ac:dyDescent="0.25">
      <c r="AA877" t="s">
        <v>5770</v>
      </c>
      <c r="AB877" t="s">
        <v>5381</v>
      </c>
    </row>
    <row r="878" spans="27:28" x14ac:dyDescent="0.25">
      <c r="AA878" t="s">
        <v>5770</v>
      </c>
      <c r="AB878" t="s">
        <v>5441</v>
      </c>
    </row>
    <row r="879" spans="27:28" x14ac:dyDescent="0.25">
      <c r="AA879" t="s">
        <v>5770</v>
      </c>
      <c r="AB879" t="s">
        <v>5442</v>
      </c>
    </row>
    <row r="880" spans="27:28" x14ac:dyDescent="0.25">
      <c r="AA880" t="s">
        <v>5770</v>
      </c>
      <c r="AB880" t="s">
        <v>5443</v>
      </c>
    </row>
    <row r="881" spans="27:28" x14ac:dyDescent="0.25">
      <c r="AA881" t="s">
        <v>5770</v>
      </c>
      <c r="AB881" t="s">
        <v>5444</v>
      </c>
    </row>
    <row r="882" spans="27:28" x14ac:dyDescent="0.25">
      <c r="AA882" t="s">
        <v>5770</v>
      </c>
      <c r="AB882" t="s">
        <v>5445</v>
      </c>
    </row>
    <row r="883" spans="27:28" x14ac:dyDescent="0.25">
      <c r="AA883" t="s">
        <v>5770</v>
      </c>
      <c r="AB883" t="s">
        <v>5446</v>
      </c>
    </row>
    <row r="884" spans="27:28" x14ac:dyDescent="0.25">
      <c r="AA884" t="s">
        <v>5770</v>
      </c>
      <c r="AB884" t="s">
        <v>5447</v>
      </c>
    </row>
    <row r="885" spans="27:28" x14ac:dyDescent="0.25">
      <c r="AA885" t="s">
        <v>5770</v>
      </c>
      <c r="AB885" t="s">
        <v>5448</v>
      </c>
    </row>
    <row r="886" spans="27:28" x14ac:dyDescent="0.25">
      <c r="AA886" t="s">
        <v>5770</v>
      </c>
      <c r="AB886" t="s">
        <v>5449</v>
      </c>
    </row>
    <row r="887" spans="27:28" x14ac:dyDescent="0.25">
      <c r="AA887" t="s">
        <v>5770</v>
      </c>
      <c r="AB887" t="s">
        <v>5450</v>
      </c>
    </row>
    <row r="888" spans="27:28" x14ac:dyDescent="0.25">
      <c r="AA888" t="s">
        <v>5770</v>
      </c>
      <c r="AB888" t="s">
        <v>5451</v>
      </c>
    </row>
    <row r="889" spans="27:28" x14ac:dyDescent="0.25">
      <c r="AA889" t="s">
        <v>5770</v>
      </c>
      <c r="AB889" t="s">
        <v>5452</v>
      </c>
    </row>
    <row r="890" spans="27:28" x14ac:dyDescent="0.25">
      <c r="AA890" t="s">
        <v>5771</v>
      </c>
      <c r="AB890" t="s">
        <v>3458</v>
      </c>
    </row>
    <row r="891" spans="27:28" x14ac:dyDescent="0.25">
      <c r="AA891" t="s">
        <v>5771</v>
      </c>
      <c r="AB891" t="s">
        <v>5453</v>
      </c>
    </row>
    <row r="892" spans="27:28" x14ac:dyDescent="0.25">
      <c r="AA892" t="s">
        <v>5771</v>
      </c>
      <c r="AB892" t="s">
        <v>5454</v>
      </c>
    </row>
    <row r="893" spans="27:28" x14ac:dyDescent="0.25">
      <c r="AA893" t="s">
        <v>5771</v>
      </c>
      <c r="AB893" t="s">
        <v>5455</v>
      </c>
    </row>
    <row r="894" spans="27:28" x14ac:dyDescent="0.25">
      <c r="AA894" t="s">
        <v>5771</v>
      </c>
      <c r="AB894" t="s">
        <v>5456</v>
      </c>
    </row>
    <row r="895" spans="27:28" x14ac:dyDescent="0.25">
      <c r="AA895" t="s">
        <v>5771</v>
      </c>
      <c r="AB895" t="s">
        <v>5457</v>
      </c>
    </row>
    <row r="896" spans="27:28" x14ac:dyDescent="0.25">
      <c r="AA896" t="s">
        <v>5771</v>
      </c>
      <c r="AB896" t="s">
        <v>5458</v>
      </c>
    </row>
    <row r="897" spans="27:28" x14ac:dyDescent="0.25">
      <c r="AA897" t="s">
        <v>5771</v>
      </c>
      <c r="AB897" t="s">
        <v>5459</v>
      </c>
    </row>
    <row r="898" spans="27:28" x14ac:dyDescent="0.25">
      <c r="AA898" t="s">
        <v>5771</v>
      </c>
      <c r="AB898" t="s">
        <v>5460</v>
      </c>
    </row>
    <row r="899" spans="27:28" x14ac:dyDescent="0.25">
      <c r="AA899" t="s">
        <v>5771</v>
      </c>
      <c r="AB899" t="s">
        <v>5461</v>
      </c>
    </row>
    <row r="900" spans="27:28" x14ac:dyDescent="0.25">
      <c r="AA900" t="s">
        <v>5771</v>
      </c>
      <c r="AB900" t="s">
        <v>5462</v>
      </c>
    </row>
    <row r="901" spans="27:28" x14ac:dyDescent="0.25">
      <c r="AA901" t="s">
        <v>5771</v>
      </c>
      <c r="AB901" t="s">
        <v>5463</v>
      </c>
    </row>
    <row r="902" spans="27:28" x14ac:dyDescent="0.25">
      <c r="AA902" t="s">
        <v>5771</v>
      </c>
      <c r="AB902" t="s">
        <v>5464</v>
      </c>
    </row>
    <row r="903" spans="27:28" x14ac:dyDescent="0.25">
      <c r="AA903" t="s">
        <v>5771</v>
      </c>
      <c r="AB903" t="s">
        <v>5465</v>
      </c>
    </row>
    <row r="904" spans="27:28" x14ac:dyDescent="0.25">
      <c r="AA904" t="s">
        <v>5771</v>
      </c>
      <c r="AB904" t="s">
        <v>5466</v>
      </c>
    </row>
    <row r="905" spans="27:28" x14ac:dyDescent="0.25">
      <c r="AA905" t="s">
        <v>5771</v>
      </c>
      <c r="AB905" t="s">
        <v>5467</v>
      </c>
    </row>
    <row r="906" spans="27:28" x14ac:dyDescent="0.25">
      <c r="AA906" t="s">
        <v>5771</v>
      </c>
      <c r="AB906" t="s">
        <v>5468</v>
      </c>
    </row>
    <row r="907" spans="27:28" x14ac:dyDescent="0.25">
      <c r="AA907" t="s">
        <v>5771</v>
      </c>
      <c r="AB907" t="s">
        <v>5469</v>
      </c>
    </row>
    <row r="908" spans="27:28" x14ac:dyDescent="0.25">
      <c r="AA908" t="s">
        <v>5771</v>
      </c>
      <c r="AB908" t="s">
        <v>5470</v>
      </c>
    </row>
    <row r="909" spans="27:28" x14ac:dyDescent="0.25">
      <c r="AA909" t="s">
        <v>5771</v>
      </c>
      <c r="AB909" t="s">
        <v>5471</v>
      </c>
    </row>
    <row r="910" spans="27:28" x14ac:dyDescent="0.25">
      <c r="AA910" t="s">
        <v>5771</v>
      </c>
      <c r="AB910" t="s">
        <v>5472</v>
      </c>
    </row>
    <row r="911" spans="27:28" x14ac:dyDescent="0.25">
      <c r="AA911" t="s">
        <v>5772</v>
      </c>
      <c r="AB911" t="s">
        <v>5987</v>
      </c>
    </row>
    <row r="912" spans="27:28" x14ac:dyDescent="0.25">
      <c r="AA912" t="s">
        <v>5772</v>
      </c>
      <c r="AB912" t="s">
        <v>5988</v>
      </c>
    </row>
    <row r="913" spans="27:28" x14ac:dyDescent="0.25">
      <c r="AA913" t="s">
        <v>5772</v>
      </c>
      <c r="AB913" t="s">
        <v>5989</v>
      </c>
    </row>
    <row r="914" spans="27:28" x14ac:dyDescent="0.25">
      <c r="AA914" t="s">
        <v>5772</v>
      </c>
      <c r="AB914" t="s">
        <v>5990</v>
      </c>
    </row>
    <row r="915" spans="27:28" x14ac:dyDescent="0.25">
      <c r="AA915" t="s">
        <v>5772</v>
      </c>
      <c r="AB915" t="s">
        <v>5991</v>
      </c>
    </row>
    <row r="916" spans="27:28" x14ac:dyDescent="0.25">
      <c r="AA916" t="s">
        <v>5772</v>
      </c>
      <c r="AB916" t="s">
        <v>5992</v>
      </c>
    </row>
    <row r="917" spans="27:28" x14ac:dyDescent="0.25">
      <c r="AA917" t="s">
        <v>5772</v>
      </c>
      <c r="AB917" t="s">
        <v>5993</v>
      </c>
    </row>
    <row r="918" spans="27:28" x14ac:dyDescent="0.25">
      <c r="AA918" t="s">
        <v>5772</v>
      </c>
      <c r="AB918" t="s">
        <v>5994</v>
      </c>
    </row>
    <row r="919" spans="27:28" x14ac:dyDescent="0.25">
      <c r="AA919" t="s">
        <v>5772</v>
      </c>
      <c r="AB919" t="s">
        <v>5995</v>
      </c>
    </row>
    <row r="920" spans="27:28" x14ac:dyDescent="0.25">
      <c r="AA920" t="s">
        <v>5772</v>
      </c>
      <c r="AB920" t="s">
        <v>5996</v>
      </c>
    </row>
    <row r="921" spans="27:28" x14ac:dyDescent="0.25">
      <c r="AA921" t="s">
        <v>5772</v>
      </c>
      <c r="AB921" t="s">
        <v>5997</v>
      </c>
    </row>
    <row r="922" spans="27:28" x14ac:dyDescent="0.25">
      <c r="AA922" t="s">
        <v>5772</v>
      </c>
      <c r="AB922" t="s">
        <v>5998</v>
      </c>
    </row>
    <row r="923" spans="27:28" x14ac:dyDescent="0.25">
      <c r="AA923" t="s">
        <v>5772</v>
      </c>
      <c r="AB923" t="s">
        <v>5999</v>
      </c>
    </row>
    <row r="924" spans="27:28" x14ac:dyDescent="0.25">
      <c r="AA924" t="s">
        <v>5772</v>
      </c>
      <c r="AB924" t="s">
        <v>6000</v>
      </c>
    </row>
    <row r="925" spans="27:28" x14ac:dyDescent="0.25">
      <c r="AA925" t="s">
        <v>5772</v>
      </c>
      <c r="AB925" t="s">
        <v>6001</v>
      </c>
    </row>
    <row r="926" spans="27:28" x14ac:dyDescent="0.25">
      <c r="AA926" t="s">
        <v>5772</v>
      </c>
      <c r="AB926" t="s">
        <v>6002</v>
      </c>
    </row>
    <row r="927" spans="27:28" x14ac:dyDescent="0.25">
      <c r="AA927" t="s">
        <v>5772</v>
      </c>
      <c r="AB927" t="s">
        <v>6003</v>
      </c>
    </row>
    <row r="928" spans="27:28" x14ac:dyDescent="0.25">
      <c r="AA928" t="s">
        <v>5772</v>
      </c>
      <c r="AB928" t="s">
        <v>6004</v>
      </c>
    </row>
    <row r="929" spans="27:28" x14ac:dyDescent="0.25">
      <c r="AA929" t="s">
        <v>5772</v>
      </c>
      <c r="AB929" t="s">
        <v>6005</v>
      </c>
    </row>
    <row r="930" spans="27:28" x14ac:dyDescent="0.25">
      <c r="AA930" t="s">
        <v>5772</v>
      </c>
      <c r="AB930" t="s">
        <v>6006</v>
      </c>
    </row>
    <row r="931" spans="27:28" x14ac:dyDescent="0.25">
      <c r="AA931" t="s">
        <v>5772</v>
      </c>
      <c r="AB931" t="s">
        <v>6007</v>
      </c>
    </row>
    <row r="932" spans="27:28" x14ac:dyDescent="0.25">
      <c r="AA932" t="s">
        <v>5772</v>
      </c>
      <c r="AB932" t="s">
        <v>6008</v>
      </c>
    </row>
    <row r="933" spans="27:28" x14ac:dyDescent="0.25">
      <c r="AA933" t="s">
        <v>5772</v>
      </c>
      <c r="AB933" t="s">
        <v>3988</v>
      </c>
    </row>
    <row r="934" spans="27:28" x14ac:dyDescent="0.25">
      <c r="AA934" t="s">
        <v>5772</v>
      </c>
      <c r="AB934" t="s">
        <v>5959</v>
      </c>
    </row>
    <row r="935" spans="27:28" x14ac:dyDescent="0.25">
      <c r="AA935" t="s">
        <v>5772</v>
      </c>
      <c r="AB935" t="s">
        <v>4206</v>
      </c>
    </row>
    <row r="936" spans="27:28" x14ac:dyDescent="0.25">
      <c r="AA936" t="s">
        <v>5772</v>
      </c>
      <c r="AB936" t="s">
        <v>4207</v>
      </c>
    </row>
    <row r="937" spans="27:28" x14ac:dyDescent="0.25">
      <c r="AA937" t="s">
        <v>5772</v>
      </c>
      <c r="AB937" t="s">
        <v>4208</v>
      </c>
    </row>
    <row r="938" spans="27:28" x14ac:dyDescent="0.25">
      <c r="AA938" t="s">
        <v>5772</v>
      </c>
      <c r="AB938" t="s">
        <v>4209</v>
      </c>
    </row>
    <row r="939" spans="27:28" x14ac:dyDescent="0.25">
      <c r="AA939" t="s">
        <v>5772</v>
      </c>
      <c r="AB939" t="s">
        <v>4210</v>
      </c>
    </row>
    <row r="940" spans="27:28" x14ac:dyDescent="0.25">
      <c r="AA940" t="s">
        <v>5772</v>
      </c>
      <c r="AB940" t="s">
        <v>4211</v>
      </c>
    </row>
    <row r="941" spans="27:28" x14ac:dyDescent="0.25">
      <c r="AA941" t="s">
        <v>5772</v>
      </c>
      <c r="AB941" t="s">
        <v>4212</v>
      </c>
    </row>
    <row r="942" spans="27:28" x14ac:dyDescent="0.25">
      <c r="AA942" t="s">
        <v>5772</v>
      </c>
      <c r="AB942" t="s">
        <v>4213</v>
      </c>
    </row>
    <row r="943" spans="27:28" x14ac:dyDescent="0.25">
      <c r="AA943" t="s">
        <v>5772</v>
      </c>
      <c r="AB943" t="s">
        <v>4214</v>
      </c>
    </row>
    <row r="944" spans="27:28" x14ac:dyDescent="0.25">
      <c r="AA944" t="s">
        <v>5772</v>
      </c>
      <c r="AB944" t="s">
        <v>4215</v>
      </c>
    </row>
    <row r="945" spans="27:28" x14ac:dyDescent="0.25">
      <c r="AA945" t="s">
        <v>5772</v>
      </c>
      <c r="AB945" t="s">
        <v>4216</v>
      </c>
    </row>
    <row r="946" spans="27:28" x14ac:dyDescent="0.25">
      <c r="AA946" t="s">
        <v>5772</v>
      </c>
      <c r="AB946" t="s">
        <v>4217</v>
      </c>
    </row>
    <row r="947" spans="27:28" x14ac:dyDescent="0.25">
      <c r="AA947" t="s">
        <v>5772</v>
      </c>
      <c r="AB947" t="s">
        <v>4218</v>
      </c>
    </row>
    <row r="948" spans="27:28" x14ac:dyDescent="0.25">
      <c r="AA948" t="s">
        <v>5772</v>
      </c>
      <c r="AB948" t="s">
        <v>4219</v>
      </c>
    </row>
    <row r="949" spans="27:28" x14ac:dyDescent="0.25">
      <c r="AA949" t="s">
        <v>5773</v>
      </c>
      <c r="AB949" t="s">
        <v>5473</v>
      </c>
    </row>
    <row r="950" spans="27:28" x14ac:dyDescent="0.25">
      <c r="AA950" t="s">
        <v>5773</v>
      </c>
      <c r="AB950" t="s">
        <v>5474</v>
      </c>
    </row>
    <row r="951" spans="27:28" x14ac:dyDescent="0.25">
      <c r="AA951" t="s">
        <v>5773</v>
      </c>
      <c r="AB951" t="s">
        <v>5475</v>
      </c>
    </row>
    <row r="952" spans="27:28" x14ac:dyDescent="0.25">
      <c r="AA952" t="s">
        <v>5773</v>
      </c>
      <c r="AB952" t="s">
        <v>5476</v>
      </c>
    </row>
    <row r="953" spans="27:28" x14ac:dyDescent="0.25">
      <c r="AA953" t="s">
        <v>5773</v>
      </c>
      <c r="AB953" t="s">
        <v>5477</v>
      </c>
    </row>
    <row r="954" spans="27:28" x14ac:dyDescent="0.25">
      <c r="AA954" t="s">
        <v>5773</v>
      </c>
      <c r="AB954" t="s">
        <v>5478</v>
      </c>
    </row>
    <row r="955" spans="27:28" x14ac:dyDescent="0.25">
      <c r="AA955" t="s">
        <v>5773</v>
      </c>
      <c r="AB955" t="s">
        <v>5479</v>
      </c>
    </row>
    <row r="956" spans="27:28" x14ac:dyDescent="0.25">
      <c r="AA956" t="s">
        <v>5773</v>
      </c>
      <c r="AB956" t="s">
        <v>5480</v>
      </c>
    </row>
    <row r="957" spans="27:28" x14ac:dyDescent="0.25">
      <c r="AA957" t="s">
        <v>5773</v>
      </c>
      <c r="AB957" t="s">
        <v>5481</v>
      </c>
    </row>
    <row r="958" spans="27:28" x14ac:dyDescent="0.25">
      <c r="AA958" t="s">
        <v>5773</v>
      </c>
      <c r="AB958" t="s">
        <v>5482</v>
      </c>
    </row>
    <row r="959" spans="27:28" x14ac:dyDescent="0.25">
      <c r="AA959" t="s">
        <v>5773</v>
      </c>
      <c r="AB959" t="s">
        <v>5483</v>
      </c>
    </row>
    <row r="960" spans="27:28" x14ac:dyDescent="0.25">
      <c r="AA960" t="s">
        <v>5773</v>
      </c>
      <c r="AB960" t="s">
        <v>5484</v>
      </c>
    </row>
    <row r="961" spans="27:28" x14ac:dyDescent="0.25">
      <c r="AA961" t="s">
        <v>5773</v>
      </c>
      <c r="AB961" t="s">
        <v>5485</v>
      </c>
    </row>
    <row r="962" spans="27:28" x14ac:dyDescent="0.25">
      <c r="AA962" t="s">
        <v>5773</v>
      </c>
      <c r="AB962" t="s">
        <v>5486</v>
      </c>
    </row>
    <row r="963" spans="27:28" x14ac:dyDescent="0.25">
      <c r="AA963" t="s">
        <v>5773</v>
      </c>
      <c r="AB963" t="s">
        <v>5487</v>
      </c>
    </row>
    <row r="964" spans="27:28" x14ac:dyDescent="0.25">
      <c r="AA964" t="s">
        <v>5773</v>
      </c>
      <c r="AB964" t="s">
        <v>5488</v>
      </c>
    </row>
    <row r="965" spans="27:28" x14ac:dyDescent="0.25">
      <c r="AA965" t="s">
        <v>5773</v>
      </c>
      <c r="AB965" t="s">
        <v>5489</v>
      </c>
    </row>
    <row r="966" spans="27:28" x14ac:dyDescent="0.25">
      <c r="AA966" t="s">
        <v>5773</v>
      </c>
      <c r="AB966" t="s">
        <v>5490</v>
      </c>
    </row>
    <row r="967" spans="27:28" x14ac:dyDescent="0.25">
      <c r="AA967" t="s">
        <v>5773</v>
      </c>
      <c r="AB967" t="s">
        <v>5491</v>
      </c>
    </row>
    <row r="968" spans="27:28" x14ac:dyDescent="0.25">
      <c r="AA968" t="s">
        <v>5773</v>
      </c>
      <c r="AB968" t="s">
        <v>5492</v>
      </c>
    </row>
    <row r="969" spans="27:28" x14ac:dyDescent="0.25">
      <c r="AA969" t="s">
        <v>5773</v>
      </c>
      <c r="AB969" t="s">
        <v>5493</v>
      </c>
    </row>
    <row r="970" spans="27:28" x14ac:dyDescent="0.25">
      <c r="AA970" t="s">
        <v>5773</v>
      </c>
      <c r="AB970" t="s">
        <v>5494</v>
      </c>
    </row>
    <row r="971" spans="27:28" x14ac:dyDescent="0.25">
      <c r="AA971" t="s">
        <v>5773</v>
      </c>
      <c r="AB971" t="s">
        <v>5495</v>
      </c>
    </row>
    <row r="972" spans="27:28" x14ac:dyDescent="0.25">
      <c r="AA972" t="s">
        <v>5773</v>
      </c>
      <c r="AB972" t="s">
        <v>5496</v>
      </c>
    </row>
    <row r="973" spans="27:28" x14ac:dyDescent="0.25">
      <c r="AA973" t="s">
        <v>5773</v>
      </c>
      <c r="AB973" t="s">
        <v>5497</v>
      </c>
    </row>
    <row r="974" spans="27:28" x14ac:dyDescent="0.25">
      <c r="AA974" t="s">
        <v>5773</v>
      </c>
      <c r="AB974" t="s">
        <v>5498</v>
      </c>
    </row>
    <row r="975" spans="27:28" x14ac:dyDescent="0.25">
      <c r="AA975" t="s">
        <v>5773</v>
      </c>
      <c r="AB975" t="s">
        <v>5499</v>
      </c>
    </row>
    <row r="976" spans="27:28" x14ac:dyDescent="0.25">
      <c r="AA976" t="s">
        <v>5773</v>
      </c>
      <c r="AB976" t="s">
        <v>5500</v>
      </c>
    </row>
    <row r="977" spans="27:28" x14ac:dyDescent="0.25">
      <c r="AA977" t="s">
        <v>5774</v>
      </c>
      <c r="AB977" t="s">
        <v>5501</v>
      </c>
    </row>
    <row r="978" spans="27:28" x14ac:dyDescent="0.25">
      <c r="AA978" t="s">
        <v>5774</v>
      </c>
      <c r="AB978" t="s">
        <v>5502</v>
      </c>
    </row>
    <row r="979" spans="27:28" x14ac:dyDescent="0.25">
      <c r="AA979" t="s">
        <v>5774</v>
      </c>
      <c r="AB979" t="s">
        <v>5503</v>
      </c>
    </row>
    <row r="980" spans="27:28" x14ac:dyDescent="0.25">
      <c r="AA980" t="s">
        <v>5774</v>
      </c>
      <c r="AB980" t="s">
        <v>5504</v>
      </c>
    </row>
    <row r="981" spans="27:28" x14ac:dyDescent="0.25">
      <c r="AA981" t="s">
        <v>5774</v>
      </c>
      <c r="AB981" t="s">
        <v>5505</v>
      </c>
    </row>
    <row r="982" spans="27:28" x14ac:dyDescent="0.25">
      <c r="AA982" t="s">
        <v>5774</v>
      </c>
      <c r="AB982" t="s">
        <v>5506</v>
      </c>
    </row>
    <row r="983" spans="27:28" x14ac:dyDescent="0.25">
      <c r="AA983" t="s">
        <v>5774</v>
      </c>
      <c r="AB983" t="s">
        <v>5507</v>
      </c>
    </row>
    <row r="984" spans="27:28" x14ac:dyDescent="0.25">
      <c r="AA984" t="s">
        <v>5774</v>
      </c>
      <c r="AB984" t="s">
        <v>5508</v>
      </c>
    </row>
    <row r="985" spans="27:28" x14ac:dyDescent="0.25">
      <c r="AA985" t="s">
        <v>5774</v>
      </c>
      <c r="AB985" t="s">
        <v>5509</v>
      </c>
    </row>
    <row r="986" spans="27:28" x14ac:dyDescent="0.25">
      <c r="AA986" t="s">
        <v>5774</v>
      </c>
      <c r="AB986" t="s">
        <v>5510</v>
      </c>
    </row>
    <row r="987" spans="27:28" x14ac:dyDescent="0.25">
      <c r="AA987" t="s">
        <v>5774</v>
      </c>
      <c r="AB987" t="s">
        <v>5511</v>
      </c>
    </row>
    <row r="988" spans="27:28" x14ac:dyDescent="0.25">
      <c r="AA988" t="s">
        <v>5774</v>
      </c>
      <c r="AB988" t="s">
        <v>5512</v>
      </c>
    </row>
    <row r="989" spans="27:28" x14ac:dyDescent="0.25">
      <c r="AA989" t="s">
        <v>5774</v>
      </c>
      <c r="AB989" t="s">
        <v>5378</v>
      </c>
    </row>
    <row r="990" spans="27:28" x14ac:dyDescent="0.25">
      <c r="AA990" t="s">
        <v>5774</v>
      </c>
      <c r="AB990" t="s">
        <v>5513</v>
      </c>
    </row>
    <row r="991" spans="27:28" x14ac:dyDescent="0.25">
      <c r="AA991" t="s">
        <v>5774</v>
      </c>
      <c r="AB991" t="s">
        <v>5514</v>
      </c>
    </row>
    <row r="992" spans="27:28" x14ac:dyDescent="0.25">
      <c r="AA992" t="s">
        <v>5774</v>
      </c>
      <c r="AB992" t="s">
        <v>5515</v>
      </c>
    </row>
    <row r="993" spans="27:28" x14ac:dyDescent="0.25">
      <c r="AA993" t="s">
        <v>5774</v>
      </c>
      <c r="AB993" t="s">
        <v>5516</v>
      </c>
    </row>
    <row r="994" spans="27:28" x14ac:dyDescent="0.25">
      <c r="AA994" t="s">
        <v>5774</v>
      </c>
      <c r="AB994" t="s">
        <v>5517</v>
      </c>
    </row>
    <row r="995" spans="27:28" x14ac:dyDescent="0.25">
      <c r="AA995" t="s">
        <v>5774</v>
      </c>
      <c r="AB995" t="s">
        <v>5518</v>
      </c>
    </row>
    <row r="996" spans="27:28" x14ac:dyDescent="0.25">
      <c r="AA996" t="s">
        <v>5774</v>
      </c>
      <c r="AB996" t="s">
        <v>5519</v>
      </c>
    </row>
    <row r="997" spans="27:28" x14ac:dyDescent="0.25">
      <c r="AA997" t="s">
        <v>5774</v>
      </c>
      <c r="AB997" t="s">
        <v>5520</v>
      </c>
    </row>
    <row r="998" spans="27:28" x14ac:dyDescent="0.25">
      <c r="AA998" t="s">
        <v>5774</v>
      </c>
      <c r="AB998" t="s">
        <v>5392</v>
      </c>
    </row>
    <row r="999" spans="27:28" x14ac:dyDescent="0.25">
      <c r="AA999" t="s">
        <v>5774</v>
      </c>
      <c r="AB999" t="s">
        <v>5521</v>
      </c>
    </row>
    <row r="1000" spans="27:28" x14ac:dyDescent="0.25">
      <c r="AA1000" t="s">
        <v>5774</v>
      </c>
      <c r="AB1000" t="s">
        <v>5394</v>
      </c>
    </row>
    <row r="1001" spans="27:28" x14ac:dyDescent="0.25">
      <c r="AA1001" t="s">
        <v>5774</v>
      </c>
      <c r="AB1001" t="s">
        <v>5522</v>
      </c>
    </row>
    <row r="1002" spans="27:28" x14ac:dyDescent="0.25">
      <c r="AA1002" t="s">
        <v>5774</v>
      </c>
      <c r="AB1002" t="s">
        <v>5523</v>
      </c>
    </row>
    <row r="1003" spans="27:28" x14ac:dyDescent="0.25">
      <c r="AA1003" t="s">
        <v>5774</v>
      </c>
      <c r="AB1003" t="s">
        <v>5524</v>
      </c>
    </row>
    <row r="1004" spans="27:28" x14ac:dyDescent="0.25">
      <c r="AA1004" t="s">
        <v>5774</v>
      </c>
      <c r="AB1004" t="s">
        <v>5525</v>
      </c>
    </row>
    <row r="1005" spans="27:28" x14ac:dyDescent="0.25">
      <c r="AA1005" t="s">
        <v>5774</v>
      </c>
      <c r="AB1005" t="s">
        <v>5526</v>
      </c>
    </row>
    <row r="1006" spans="27:28" x14ac:dyDescent="0.25">
      <c r="AA1006" t="s">
        <v>5774</v>
      </c>
      <c r="AB1006" t="s">
        <v>5527</v>
      </c>
    </row>
    <row r="1007" spans="27:28" x14ac:dyDescent="0.25">
      <c r="AA1007" t="s">
        <v>5774</v>
      </c>
      <c r="AB1007" t="s">
        <v>5528</v>
      </c>
    </row>
    <row r="1008" spans="27:28" x14ac:dyDescent="0.25">
      <c r="AA1008" t="s">
        <v>5774</v>
      </c>
      <c r="AB1008" t="s">
        <v>5529</v>
      </c>
    </row>
    <row r="1009" spans="27:28" x14ac:dyDescent="0.25">
      <c r="AA1009" t="s">
        <v>5774</v>
      </c>
      <c r="AB1009" t="s">
        <v>5530</v>
      </c>
    </row>
    <row r="1010" spans="27:28" x14ac:dyDescent="0.25">
      <c r="AA1010" t="s">
        <v>5774</v>
      </c>
      <c r="AB1010" t="s">
        <v>5531</v>
      </c>
    </row>
    <row r="1011" spans="27:28" x14ac:dyDescent="0.25">
      <c r="AA1011" t="s">
        <v>5775</v>
      </c>
      <c r="AB1011" t="s">
        <v>5532</v>
      </c>
    </row>
    <row r="1012" spans="27:28" x14ac:dyDescent="0.25">
      <c r="AA1012" t="s">
        <v>5775</v>
      </c>
      <c r="AB1012" t="s">
        <v>5533</v>
      </c>
    </row>
    <row r="1013" spans="27:28" x14ac:dyDescent="0.25">
      <c r="AA1013" t="s">
        <v>5775</v>
      </c>
      <c r="AB1013" t="s">
        <v>5534</v>
      </c>
    </row>
    <row r="1014" spans="27:28" x14ac:dyDescent="0.25">
      <c r="AA1014" t="s">
        <v>5775</v>
      </c>
      <c r="AB1014" t="s">
        <v>5535</v>
      </c>
    </row>
    <row r="1015" spans="27:28" x14ac:dyDescent="0.25">
      <c r="AA1015" t="s">
        <v>5775</v>
      </c>
      <c r="AB1015" t="s">
        <v>5536</v>
      </c>
    </row>
    <row r="1016" spans="27:28" x14ac:dyDescent="0.25">
      <c r="AA1016" t="s">
        <v>5775</v>
      </c>
      <c r="AB1016" t="s">
        <v>5537</v>
      </c>
    </row>
    <row r="1017" spans="27:28" x14ac:dyDescent="0.25">
      <c r="AA1017" t="s">
        <v>5775</v>
      </c>
      <c r="AB1017" t="s">
        <v>3500</v>
      </c>
    </row>
    <row r="1018" spans="27:28" x14ac:dyDescent="0.25">
      <c r="AA1018" t="s">
        <v>5775</v>
      </c>
      <c r="AB1018" t="s">
        <v>5538</v>
      </c>
    </row>
    <row r="1019" spans="27:28" x14ac:dyDescent="0.25">
      <c r="AA1019" t="s">
        <v>5775</v>
      </c>
      <c r="AB1019" t="s">
        <v>5539</v>
      </c>
    </row>
    <row r="1020" spans="27:28" x14ac:dyDescent="0.25">
      <c r="AA1020" t="s">
        <v>5775</v>
      </c>
      <c r="AB1020" t="s">
        <v>5540</v>
      </c>
    </row>
    <row r="1021" spans="27:28" x14ac:dyDescent="0.25">
      <c r="AA1021" t="s">
        <v>5775</v>
      </c>
      <c r="AB1021" t="s">
        <v>5955</v>
      </c>
    </row>
    <row r="1022" spans="27:28" x14ac:dyDescent="0.25">
      <c r="AA1022" t="s">
        <v>5775</v>
      </c>
      <c r="AB1022" t="s">
        <v>5541</v>
      </c>
    </row>
    <row r="1023" spans="27:28" x14ac:dyDescent="0.25">
      <c r="AA1023" t="s">
        <v>5775</v>
      </c>
      <c r="AB1023" t="s">
        <v>5542</v>
      </c>
    </row>
    <row r="1024" spans="27:28" x14ac:dyDescent="0.25">
      <c r="AA1024" t="s">
        <v>5775</v>
      </c>
      <c r="AB1024" t="s">
        <v>5543</v>
      </c>
    </row>
    <row r="1025" spans="27:28" x14ac:dyDescent="0.25">
      <c r="AA1025" t="s">
        <v>5775</v>
      </c>
      <c r="AB1025" t="s">
        <v>5544</v>
      </c>
    </row>
    <row r="1026" spans="27:28" x14ac:dyDescent="0.25">
      <c r="AA1026" t="s">
        <v>5775</v>
      </c>
      <c r="AB1026" t="s">
        <v>5545</v>
      </c>
    </row>
    <row r="1027" spans="27:28" x14ac:dyDescent="0.25">
      <c r="AA1027" t="s">
        <v>5775</v>
      </c>
      <c r="AB1027" t="s">
        <v>5419</v>
      </c>
    </row>
    <row r="1028" spans="27:28" x14ac:dyDescent="0.25">
      <c r="AA1028" t="s">
        <v>5775</v>
      </c>
      <c r="AB1028" t="s">
        <v>5546</v>
      </c>
    </row>
    <row r="1029" spans="27:28" x14ac:dyDescent="0.25">
      <c r="AA1029" t="s">
        <v>5775</v>
      </c>
      <c r="AB1029" t="s">
        <v>5547</v>
      </c>
    </row>
    <row r="1030" spans="27:28" x14ac:dyDescent="0.25">
      <c r="AA1030" t="s">
        <v>5775</v>
      </c>
      <c r="AB1030" t="s">
        <v>5548</v>
      </c>
    </row>
    <row r="1031" spans="27:28" x14ac:dyDescent="0.25">
      <c r="AA1031" t="s">
        <v>5775</v>
      </c>
      <c r="AB1031" t="s">
        <v>5549</v>
      </c>
    </row>
    <row r="1032" spans="27:28" x14ac:dyDescent="0.25">
      <c r="AA1032" t="s">
        <v>5775</v>
      </c>
      <c r="AB1032" t="s">
        <v>5550</v>
      </c>
    </row>
    <row r="1033" spans="27:28" x14ac:dyDescent="0.25">
      <c r="AA1033" t="s">
        <v>5775</v>
      </c>
      <c r="AB1033" t="s">
        <v>5551</v>
      </c>
    </row>
    <row r="1034" spans="27:28" x14ac:dyDescent="0.25">
      <c r="AA1034" t="s">
        <v>5775</v>
      </c>
      <c r="AB1034" t="s">
        <v>5552</v>
      </c>
    </row>
    <row r="1035" spans="27:28" x14ac:dyDescent="0.25">
      <c r="AA1035" t="s">
        <v>5775</v>
      </c>
      <c r="AB1035" t="s">
        <v>5553</v>
      </c>
    </row>
    <row r="1036" spans="27:28" x14ac:dyDescent="0.25">
      <c r="AA1036" t="s">
        <v>5775</v>
      </c>
      <c r="AB1036" t="s">
        <v>5554</v>
      </c>
    </row>
    <row r="1037" spans="27:28" x14ac:dyDescent="0.25">
      <c r="AA1037" t="s">
        <v>5775</v>
      </c>
      <c r="AB1037" t="s">
        <v>5555</v>
      </c>
    </row>
    <row r="1038" spans="27:28" x14ac:dyDescent="0.25">
      <c r="AA1038" t="s">
        <v>5776</v>
      </c>
      <c r="AB1038" t="s">
        <v>5556</v>
      </c>
    </row>
    <row r="1039" spans="27:28" x14ac:dyDescent="0.25">
      <c r="AA1039" t="s">
        <v>5776</v>
      </c>
      <c r="AB1039" t="s">
        <v>5557</v>
      </c>
    </row>
    <row r="1040" spans="27:28" x14ac:dyDescent="0.25">
      <c r="AA1040" t="s">
        <v>5776</v>
      </c>
      <c r="AB1040" t="s">
        <v>5558</v>
      </c>
    </row>
    <row r="1041" spans="27:28" x14ac:dyDescent="0.25">
      <c r="AA1041" t="s">
        <v>5776</v>
      </c>
      <c r="AB1041" t="s">
        <v>5559</v>
      </c>
    </row>
    <row r="1042" spans="27:28" x14ac:dyDescent="0.25">
      <c r="AA1042" t="s">
        <v>5776</v>
      </c>
      <c r="AB1042" t="s">
        <v>5560</v>
      </c>
    </row>
    <row r="1043" spans="27:28" x14ac:dyDescent="0.25">
      <c r="AA1043" t="s">
        <v>5776</v>
      </c>
      <c r="AB1043" t="s">
        <v>5561</v>
      </c>
    </row>
    <row r="1044" spans="27:28" x14ac:dyDescent="0.25">
      <c r="AA1044" t="s">
        <v>5776</v>
      </c>
      <c r="AB1044" t="s">
        <v>5562</v>
      </c>
    </row>
    <row r="1045" spans="27:28" x14ac:dyDescent="0.25">
      <c r="AA1045" t="s">
        <v>5776</v>
      </c>
      <c r="AB1045" t="s">
        <v>5563</v>
      </c>
    </row>
    <row r="1046" spans="27:28" x14ac:dyDescent="0.25">
      <c r="AA1046" t="s">
        <v>5776</v>
      </c>
      <c r="AB1046" t="s">
        <v>5564</v>
      </c>
    </row>
    <row r="1047" spans="27:28" x14ac:dyDescent="0.25">
      <c r="AA1047" t="s">
        <v>5776</v>
      </c>
      <c r="AB1047" t="s">
        <v>5565</v>
      </c>
    </row>
    <row r="1048" spans="27:28" x14ac:dyDescent="0.25">
      <c r="AA1048" t="s">
        <v>5776</v>
      </c>
      <c r="AB1048" t="s">
        <v>5566</v>
      </c>
    </row>
    <row r="1049" spans="27:28" x14ac:dyDescent="0.25">
      <c r="AA1049" t="s">
        <v>5776</v>
      </c>
      <c r="AB1049" t="s">
        <v>5567</v>
      </c>
    </row>
    <row r="1050" spans="27:28" x14ac:dyDescent="0.25">
      <c r="AA1050" t="s">
        <v>5776</v>
      </c>
      <c r="AB1050" t="s">
        <v>5568</v>
      </c>
    </row>
    <row r="1051" spans="27:28" x14ac:dyDescent="0.25">
      <c r="AA1051" t="s">
        <v>5776</v>
      </c>
      <c r="AB1051" t="s">
        <v>5569</v>
      </c>
    </row>
    <row r="1052" spans="27:28" x14ac:dyDescent="0.25">
      <c r="AA1052" t="s">
        <v>5776</v>
      </c>
      <c r="AB1052" t="s">
        <v>5570</v>
      </c>
    </row>
    <row r="1053" spans="27:28" x14ac:dyDescent="0.25">
      <c r="AA1053" t="s">
        <v>5776</v>
      </c>
      <c r="AB1053" t="s">
        <v>5571</v>
      </c>
    </row>
    <row r="1054" spans="27:28" x14ac:dyDescent="0.25">
      <c r="AA1054" t="s">
        <v>5776</v>
      </c>
      <c r="AB1054" t="s">
        <v>5572</v>
      </c>
    </row>
    <row r="1055" spans="27:28" x14ac:dyDescent="0.25">
      <c r="AA1055" t="s">
        <v>5776</v>
      </c>
      <c r="AB1055" t="s">
        <v>5573</v>
      </c>
    </row>
    <row r="1056" spans="27:28" x14ac:dyDescent="0.25">
      <c r="AA1056" t="s">
        <v>5776</v>
      </c>
      <c r="AB1056" t="s">
        <v>5574</v>
      </c>
    </row>
    <row r="1057" spans="27:28" x14ac:dyDescent="0.25">
      <c r="AA1057" t="s">
        <v>5776</v>
      </c>
      <c r="AB1057" t="s">
        <v>5575</v>
      </c>
    </row>
    <row r="1058" spans="27:28" x14ac:dyDescent="0.25">
      <c r="AA1058" t="s">
        <v>5776</v>
      </c>
      <c r="AB1058" t="s">
        <v>5576</v>
      </c>
    </row>
    <row r="1059" spans="27:28" x14ac:dyDescent="0.25">
      <c r="AA1059" t="s">
        <v>5776</v>
      </c>
      <c r="AB1059" t="s">
        <v>5577</v>
      </c>
    </row>
    <row r="1060" spans="27:28" x14ac:dyDescent="0.25">
      <c r="AA1060" t="s">
        <v>5776</v>
      </c>
      <c r="AB1060" t="s">
        <v>5578</v>
      </c>
    </row>
    <row r="1061" spans="27:28" x14ac:dyDescent="0.25">
      <c r="AA1061" t="s">
        <v>5776</v>
      </c>
      <c r="AB1061" t="s">
        <v>5579</v>
      </c>
    </row>
    <row r="1062" spans="27:28" x14ac:dyDescent="0.25">
      <c r="AA1062" t="s">
        <v>5776</v>
      </c>
      <c r="AB1062" t="s">
        <v>5580</v>
      </c>
    </row>
    <row r="1063" spans="27:28" x14ac:dyDescent="0.25">
      <c r="AA1063" t="s">
        <v>5776</v>
      </c>
      <c r="AB1063" t="s">
        <v>5581</v>
      </c>
    </row>
    <row r="1064" spans="27:28" x14ac:dyDescent="0.25">
      <c r="AA1064" t="s">
        <v>5776</v>
      </c>
      <c r="AB1064" t="s">
        <v>5582</v>
      </c>
    </row>
    <row r="1065" spans="27:28" x14ac:dyDescent="0.25">
      <c r="AA1065" t="s">
        <v>5776</v>
      </c>
      <c r="AB1065" t="s">
        <v>5583</v>
      </c>
    </row>
    <row r="1066" spans="27:28" x14ac:dyDescent="0.25">
      <c r="AA1066" t="s">
        <v>5776</v>
      </c>
      <c r="AB1066" t="s">
        <v>5584</v>
      </c>
    </row>
    <row r="1067" spans="27:28" x14ac:dyDescent="0.25">
      <c r="AA1067" t="s">
        <v>5776</v>
      </c>
      <c r="AB1067" t="s">
        <v>5585</v>
      </c>
    </row>
    <row r="1068" spans="27:28" x14ac:dyDescent="0.25">
      <c r="AA1068" t="s">
        <v>5776</v>
      </c>
      <c r="AB1068" t="s">
        <v>5586</v>
      </c>
    </row>
    <row r="1069" spans="27:28" x14ac:dyDescent="0.25">
      <c r="AA1069" t="s">
        <v>5776</v>
      </c>
      <c r="AB1069" t="s">
        <v>5587</v>
      </c>
    </row>
    <row r="1070" spans="27:28" x14ac:dyDescent="0.25">
      <c r="AA1070" t="s">
        <v>5776</v>
      </c>
      <c r="AB1070" t="s">
        <v>5588</v>
      </c>
    </row>
    <row r="1071" spans="27:28" x14ac:dyDescent="0.25">
      <c r="AA1071" t="s">
        <v>5776</v>
      </c>
      <c r="AB1071" t="s">
        <v>5589</v>
      </c>
    </row>
    <row r="1072" spans="27:28" x14ac:dyDescent="0.25">
      <c r="AA1072" t="s">
        <v>5776</v>
      </c>
      <c r="AB1072" t="s">
        <v>5590</v>
      </c>
    </row>
    <row r="1073" spans="27:28" x14ac:dyDescent="0.25">
      <c r="AA1073" t="s">
        <v>5776</v>
      </c>
      <c r="AB1073" t="s">
        <v>5591</v>
      </c>
    </row>
    <row r="1074" spans="27:28" x14ac:dyDescent="0.25">
      <c r="AA1074" t="s">
        <v>5776</v>
      </c>
      <c r="AB1074" t="s">
        <v>5592</v>
      </c>
    </row>
    <row r="1075" spans="27:28" x14ac:dyDescent="0.25">
      <c r="AA1075" t="s">
        <v>5776</v>
      </c>
      <c r="AB1075" t="s">
        <v>5593</v>
      </c>
    </row>
    <row r="1076" spans="27:28" x14ac:dyDescent="0.25">
      <c r="AA1076" t="s">
        <v>5776</v>
      </c>
      <c r="AB1076" t="s">
        <v>5594</v>
      </c>
    </row>
    <row r="1077" spans="27:28" x14ac:dyDescent="0.25">
      <c r="AA1077" t="s">
        <v>5776</v>
      </c>
      <c r="AB1077" t="s">
        <v>5595</v>
      </c>
    </row>
    <row r="1078" spans="27:28" x14ac:dyDescent="0.25">
      <c r="AA1078" t="s">
        <v>5776</v>
      </c>
      <c r="AB1078" t="s">
        <v>5596</v>
      </c>
    </row>
    <row r="1079" spans="27:28" x14ac:dyDescent="0.25">
      <c r="AA1079" t="s">
        <v>5776</v>
      </c>
      <c r="AB1079" t="s">
        <v>5597</v>
      </c>
    </row>
    <row r="1080" spans="27:28" x14ac:dyDescent="0.25">
      <c r="AA1080" t="s">
        <v>5777</v>
      </c>
      <c r="AB1080" t="s">
        <v>5598</v>
      </c>
    </row>
    <row r="1081" spans="27:28" x14ac:dyDescent="0.25">
      <c r="AA1081" t="s">
        <v>5777</v>
      </c>
      <c r="AB1081" t="s">
        <v>5599</v>
      </c>
    </row>
    <row r="1082" spans="27:28" x14ac:dyDescent="0.25">
      <c r="AA1082" t="s">
        <v>5777</v>
      </c>
      <c r="AB1082" t="s">
        <v>5600</v>
      </c>
    </row>
    <row r="1083" spans="27:28" x14ac:dyDescent="0.25">
      <c r="AA1083" t="s">
        <v>5777</v>
      </c>
      <c r="AB1083" t="s">
        <v>5601</v>
      </c>
    </row>
    <row r="1084" spans="27:28" x14ac:dyDescent="0.25">
      <c r="AA1084" t="s">
        <v>5777</v>
      </c>
      <c r="AB1084" t="s">
        <v>5602</v>
      </c>
    </row>
    <row r="1085" spans="27:28" x14ac:dyDescent="0.25">
      <c r="AA1085" t="s">
        <v>5777</v>
      </c>
      <c r="AB1085" t="s">
        <v>5603</v>
      </c>
    </row>
    <row r="1086" spans="27:28" x14ac:dyDescent="0.25">
      <c r="AA1086" t="s">
        <v>5777</v>
      </c>
      <c r="AB1086" t="s">
        <v>5604</v>
      </c>
    </row>
    <row r="1087" spans="27:28" x14ac:dyDescent="0.25">
      <c r="AA1087" t="s">
        <v>5777</v>
      </c>
      <c r="AB1087" t="s">
        <v>5605</v>
      </c>
    </row>
    <row r="1088" spans="27:28" x14ac:dyDescent="0.25">
      <c r="AA1088" t="s">
        <v>5777</v>
      </c>
      <c r="AB1088" t="s">
        <v>5606</v>
      </c>
    </row>
    <row r="1089" spans="27:28" x14ac:dyDescent="0.25">
      <c r="AA1089" t="s">
        <v>5777</v>
      </c>
      <c r="AB1089" t="s">
        <v>5607</v>
      </c>
    </row>
    <row r="1090" spans="27:28" x14ac:dyDescent="0.25">
      <c r="AA1090" t="s">
        <v>5777</v>
      </c>
      <c r="AB1090" t="s">
        <v>5608</v>
      </c>
    </row>
    <row r="1091" spans="27:28" x14ac:dyDescent="0.25">
      <c r="AA1091" t="s">
        <v>5777</v>
      </c>
      <c r="AB1091" t="s">
        <v>5609</v>
      </c>
    </row>
    <row r="1092" spans="27:28" x14ac:dyDescent="0.25">
      <c r="AA1092" t="s">
        <v>5777</v>
      </c>
      <c r="AB1092" t="s">
        <v>5610</v>
      </c>
    </row>
    <row r="1093" spans="27:28" x14ac:dyDescent="0.25">
      <c r="AA1093" t="s">
        <v>5777</v>
      </c>
      <c r="AB1093" t="s">
        <v>5611</v>
      </c>
    </row>
    <row r="1094" spans="27:28" x14ac:dyDescent="0.25">
      <c r="AA1094" t="s">
        <v>5777</v>
      </c>
      <c r="AB1094" t="s">
        <v>5612</v>
      </c>
    </row>
    <row r="1095" spans="27:28" x14ac:dyDescent="0.25">
      <c r="AA1095" t="s">
        <v>5777</v>
      </c>
      <c r="AB1095" t="s">
        <v>5613</v>
      </c>
    </row>
    <row r="1096" spans="27:28" x14ac:dyDescent="0.25">
      <c r="AA1096" t="s">
        <v>5777</v>
      </c>
      <c r="AB1096" t="s">
        <v>5614</v>
      </c>
    </row>
    <row r="1097" spans="27:28" x14ac:dyDescent="0.25">
      <c r="AA1097" t="s">
        <v>5777</v>
      </c>
      <c r="AB1097" t="s">
        <v>5615</v>
      </c>
    </row>
    <row r="1098" spans="27:28" x14ac:dyDescent="0.25">
      <c r="AA1098" t="s">
        <v>5777</v>
      </c>
      <c r="AB1098" t="s">
        <v>5616</v>
      </c>
    </row>
    <row r="1099" spans="27:28" x14ac:dyDescent="0.25">
      <c r="AA1099" t="s">
        <v>5777</v>
      </c>
      <c r="AB1099" t="s">
        <v>5617</v>
      </c>
    </row>
    <row r="1100" spans="27:28" x14ac:dyDescent="0.25">
      <c r="AA1100" t="s">
        <v>5777</v>
      </c>
      <c r="AB1100" t="s">
        <v>5618</v>
      </c>
    </row>
    <row r="1101" spans="27:28" x14ac:dyDescent="0.25">
      <c r="AA1101" t="s">
        <v>5777</v>
      </c>
      <c r="AB1101" t="s">
        <v>5619</v>
      </c>
    </row>
    <row r="1102" spans="27:28" x14ac:dyDescent="0.25">
      <c r="AA1102" t="s">
        <v>5778</v>
      </c>
      <c r="AB1102" t="s">
        <v>5620</v>
      </c>
    </row>
    <row r="1103" spans="27:28" x14ac:dyDescent="0.25">
      <c r="AA1103" t="s">
        <v>5778</v>
      </c>
      <c r="AB1103" t="s">
        <v>5621</v>
      </c>
    </row>
    <row r="1104" spans="27:28" x14ac:dyDescent="0.25">
      <c r="AA1104" t="s">
        <v>5778</v>
      </c>
      <c r="AB1104" t="s">
        <v>5622</v>
      </c>
    </row>
    <row r="1105" spans="27:28" x14ac:dyDescent="0.25">
      <c r="AA1105" t="s">
        <v>5778</v>
      </c>
      <c r="AB1105" t="s">
        <v>4926</v>
      </c>
    </row>
    <row r="1106" spans="27:28" x14ac:dyDescent="0.25">
      <c r="AA1106" t="s">
        <v>5778</v>
      </c>
      <c r="AB1106" t="s">
        <v>5623</v>
      </c>
    </row>
    <row r="1107" spans="27:28" x14ac:dyDescent="0.25">
      <c r="AA1107" t="s">
        <v>5778</v>
      </c>
      <c r="AB1107" t="s">
        <v>4927</v>
      </c>
    </row>
    <row r="1108" spans="27:28" x14ac:dyDescent="0.25">
      <c r="AA1108" t="s">
        <v>5778</v>
      </c>
      <c r="AB1108" t="s">
        <v>5624</v>
      </c>
    </row>
    <row r="1109" spans="27:28" x14ac:dyDescent="0.25">
      <c r="AA1109" t="s">
        <v>5778</v>
      </c>
      <c r="AB1109" t="s">
        <v>5625</v>
      </c>
    </row>
    <row r="1110" spans="27:28" x14ac:dyDescent="0.25">
      <c r="AA1110" t="s">
        <v>5778</v>
      </c>
      <c r="AB1110" t="s">
        <v>5434</v>
      </c>
    </row>
    <row r="1111" spans="27:28" x14ac:dyDescent="0.25">
      <c r="AA1111" t="s">
        <v>5778</v>
      </c>
      <c r="AB1111" t="s">
        <v>5626</v>
      </c>
    </row>
    <row r="1112" spans="27:28" x14ac:dyDescent="0.25">
      <c r="AA1112" t="s">
        <v>5778</v>
      </c>
      <c r="AB1112" t="s">
        <v>5244</v>
      </c>
    </row>
    <row r="1113" spans="27:28" x14ac:dyDescent="0.25">
      <c r="AA1113" t="s">
        <v>5778</v>
      </c>
      <c r="AB1113" t="s">
        <v>5627</v>
      </c>
    </row>
    <row r="1114" spans="27:28" x14ac:dyDescent="0.25">
      <c r="AA1114" t="s">
        <v>5778</v>
      </c>
      <c r="AB1114" t="s">
        <v>5645</v>
      </c>
    </row>
    <row r="1115" spans="27:28" x14ac:dyDescent="0.25">
      <c r="AA1115" t="s">
        <v>5778</v>
      </c>
      <c r="AB1115" t="s">
        <v>5646</v>
      </c>
    </row>
    <row r="1116" spans="27:28" x14ac:dyDescent="0.25">
      <c r="AA1116" t="s">
        <v>5778</v>
      </c>
      <c r="AB1116" t="s">
        <v>5647</v>
      </c>
    </row>
    <row r="1117" spans="27:28" x14ac:dyDescent="0.25">
      <c r="AA1117" t="s">
        <v>5778</v>
      </c>
      <c r="AB1117" t="s">
        <v>5648</v>
      </c>
    </row>
    <row r="1118" spans="27:28" x14ac:dyDescent="0.25">
      <c r="AA1118" t="s">
        <v>5778</v>
      </c>
      <c r="AB1118" t="s">
        <v>5649</v>
      </c>
    </row>
    <row r="1119" spans="27:28" x14ac:dyDescent="0.25">
      <c r="AA1119" t="s">
        <v>5778</v>
      </c>
      <c r="AB1119" t="s">
        <v>5650</v>
      </c>
    </row>
    <row r="1120" spans="27:28" x14ac:dyDescent="0.25">
      <c r="AA1120" t="s">
        <v>5778</v>
      </c>
      <c r="AB1120" t="s">
        <v>5651</v>
      </c>
    </row>
    <row r="1121" spans="27:28" x14ac:dyDescent="0.25">
      <c r="AA1121" t="s">
        <v>5778</v>
      </c>
      <c r="AB1121" t="s">
        <v>5652</v>
      </c>
    </row>
    <row r="1122" spans="27:28" x14ac:dyDescent="0.25">
      <c r="AA1122" t="s">
        <v>5778</v>
      </c>
      <c r="AB1122" t="s">
        <v>5653</v>
      </c>
    </row>
    <row r="1123" spans="27:28" x14ac:dyDescent="0.25">
      <c r="AA1123" t="s">
        <v>5778</v>
      </c>
      <c r="AB1123" t="s">
        <v>5654</v>
      </c>
    </row>
    <row r="1124" spans="27:28" x14ac:dyDescent="0.25">
      <c r="AA1124" t="s">
        <v>5778</v>
      </c>
      <c r="AB1124" t="s">
        <v>5655</v>
      </c>
    </row>
    <row r="1125" spans="27:28" x14ac:dyDescent="0.25">
      <c r="AA1125" t="s">
        <v>5778</v>
      </c>
      <c r="AB1125" t="s">
        <v>5656</v>
      </c>
    </row>
    <row r="1126" spans="27:28" x14ac:dyDescent="0.25">
      <c r="AA1126" t="s">
        <v>5778</v>
      </c>
      <c r="AB1126" t="s">
        <v>5657</v>
      </c>
    </row>
    <row r="1127" spans="27:28" x14ac:dyDescent="0.25">
      <c r="AA1127" t="s">
        <v>5778</v>
      </c>
      <c r="AB1127" t="s">
        <v>5658</v>
      </c>
    </row>
    <row r="1128" spans="27:28" x14ac:dyDescent="0.25">
      <c r="AA1128" t="s">
        <v>5779</v>
      </c>
      <c r="AB1128" t="s">
        <v>4220</v>
      </c>
    </row>
    <row r="1129" spans="27:28" x14ac:dyDescent="0.25">
      <c r="AA1129" t="s">
        <v>5779</v>
      </c>
      <c r="AB1129" t="s">
        <v>4221</v>
      </c>
    </row>
    <row r="1130" spans="27:28" x14ac:dyDescent="0.25">
      <c r="AA1130" t="s">
        <v>5779</v>
      </c>
      <c r="AB1130" t="s">
        <v>3582</v>
      </c>
    </row>
    <row r="1131" spans="27:28" x14ac:dyDescent="0.25">
      <c r="AA1131" t="s">
        <v>5779</v>
      </c>
      <c r="AB1131" t="s">
        <v>4222</v>
      </c>
    </row>
    <row r="1132" spans="27:28" x14ac:dyDescent="0.25">
      <c r="AA1132" t="s">
        <v>5779</v>
      </c>
      <c r="AB1132" t="s">
        <v>4223</v>
      </c>
    </row>
    <row r="1133" spans="27:28" x14ac:dyDescent="0.25">
      <c r="AA1133" t="s">
        <v>5779</v>
      </c>
      <c r="AB1133" t="s">
        <v>4224</v>
      </c>
    </row>
    <row r="1134" spans="27:28" x14ac:dyDescent="0.25">
      <c r="AA1134" t="s">
        <v>5779</v>
      </c>
      <c r="AB1134" t="s">
        <v>4225</v>
      </c>
    </row>
    <row r="1135" spans="27:28" x14ac:dyDescent="0.25">
      <c r="AA1135" t="s">
        <v>5779</v>
      </c>
      <c r="AB1135" t="s">
        <v>4226</v>
      </c>
    </row>
    <row r="1136" spans="27:28" x14ac:dyDescent="0.25">
      <c r="AA1136" t="s">
        <v>5779</v>
      </c>
      <c r="AB1136" t="s">
        <v>4227</v>
      </c>
    </row>
    <row r="1137" spans="27:28" x14ac:dyDescent="0.25">
      <c r="AA1137" t="s">
        <v>5779</v>
      </c>
      <c r="AB1137" t="s">
        <v>5659</v>
      </c>
    </row>
    <row r="1138" spans="27:28" x14ac:dyDescent="0.25">
      <c r="AA1138" t="s">
        <v>5779</v>
      </c>
      <c r="AB1138" t="s">
        <v>4228</v>
      </c>
    </row>
    <row r="1139" spans="27:28" x14ac:dyDescent="0.25">
      <c r="AA1139" t="s">
        <v>5779</v>
      </c>
      <c r="AB1139" t="s">
        <v>4229</v>
      </c>
    </row>
    <row r="1140" spans="27:28" x14ac:dyDescent="0.25">
      <c r="AA1140" t="s">
        <v>5779</v>
      </c>
      <c r="AB1140" t="s">
        <v>4230</v>
      </c>
    </row>
    <row r="1141" spans="27:28" x14ac:dyDescent="0.25">
      <c r="AA1141" t="s">
        <v>5779</v>
      </c>
      <c r="AB1141" t="s">
        <v>4231</v>
      </c>
    </row>
    <row r="1142" spans="27:28" x14ac:dyDescent="0.25">
      <c r="AA1142" t="s">
        <v>5780</v>
      </c>
      <c r="AB1142" t="s">
        <v>3583</v>
      </c>
    </row>
    <row r="1143" spans="27:28" x14ac:dyDescent="0.25">
      <c r="AA1143" t="s">
        <v>5780</v>
      </c>
      <c r="AB1143" t="s">
        <v>3584</v>
      </c>
    </row>
    <row r="1144" spans="27:28" x14ac:dyDescent="0.25">
      <c r="AA1144" t="s">
        <v>5780</v>
      </c>
      <c r="AB1144" t="s">
        <v>4388</v>
      </c>
    </row>
    <row r="1145" spans="27:28" x14ac:dyDescent="0.25">
      <c r="AA1145" t="s">
        <v>5780</v>
      </c>
      <c r="AB1145" t="s">
        <v>4377</v>
      </c>
    </row>
    <row r="1146" spans="27:28" x14ac:dyDescent="0.25">
      <c r="AA1146" t="s">
        <v>5780</v>
      </c>
      <c r="AB1146" t="s">
        <v>4389</v>
      </c>
    </row>
    <row r="1147" spans="27:28" x14ac:dyDescent="0.25">
      <c r="AA1147" t="s">
        <v>5780</v>
      </c>
      <c r="AB1147" t="s">
        <v>4390</v>
      </c>
    </row>
    <row r="1148" spans="27:28" x14ac:dyDescent="0.25">
      <c r="AA1148" t="s">
        <v>5780</v>
      </c>
      <c r="AB1148" t="s">
        <v>3585</v>
      </c>
    </row>
    <row r="1149" spans="27:28" x14ac:dyDescent="0.25">
      <c r="AA1149" t="s">
        <v>5780</v>
      </c>
      <c r="AB1149" t="s">
        <v>3586</v>
      </c>
    </row>
    <row r="1150" spans="27:28" x14ac:dyDescent="0.25">
      <c r="AA1150" t="s">
        <v>5780</v>
      </c>
      <c r="AB1150" t="s">
        <v>4375</v>
      </c>
    </row>
    <row r="1151" spans="27:28" x14ac:dyDescent="0.25">
      <c r="AA1151" t="s">
        <v>5780</v>
      </c>
      <c r="AB1151" t="s">
        <v>3587</v>
      </c>
    </row>
    <row r="1152" spans="27:28" x14ac:dyDescent="0.25">
      <c r="AA1152" t="s">
        <v>5780</v>
      </c>
      <c r="AB1152" t="s">
        <v>4378</v>
      </c>
    </row>
    <row r="1153" spans="27:28" x14ac:dyDescent="0.25">
      <c r="AA1153" t="s">
        <v>5780</v>
      </c>
      <c r="AB1153" t="s">
        <v>3588</v>
      </c>
    </row>
    <row r="1154" spans="27:28" x14ac:dyDescent="0.25">
      <c r="AA1154" t="s">
        <v>5780</v>
      </c>
      <c r="AB1154" t="s">
        <v>3589</v>
      </c>
    </row>
    <row r="1155" spans="27:28" x14ac:dyDescent="0.25">
      <c r="AA1155" t="s">
        <v>5780</v>
      </c>
      <c r="AB1155" t="s">
        <v>4379</v>
      </c>
    </row>
    <row r="1156" spans="27:28" x14ac:dyDescent="0.25">
      <c r="AA1156" t="s">
        <v>5780</v>
      </c>
      <c r="AB1156" t="s">
        <v>4380</v>
      </c>
    </row>
    <row r="1157" spans="27:28" x14ac:dyDescent="0.25">
      <c r="AA1157" t="s">
        <v>5780</v>
      </c>
      <c r="AB1157" t="s">
        <v>3590</v>
      </c>
    </row>
    <row r="1158" spans="27:28" x14ac:dyDescent="0.25">
      <c r="AA1158" t="s">
        <v>5780</v>
      </c>
      <c r="AB1158" t="s">
        <v>3591</v>
      </c>
    </row>
    <row r="1159" spans="27:28" x14ac:dyDescent="0.25">
      <c r="AA1159" t="s">
        <v>5780</v>
      </c>
      <c r="AB1159" t="s">
        <v>3592</v>
      </c>
    </row>
    <row r="1160" spans="27:28" x14ac:dyDescent="0.25">
      <c r="AA1160" t="s">
        <v>5780</v>
      </c>
      <c r="AB1160" t="s">
        <v>4381</v>
      </c>
    </row>
    <row r="1161" spans="27:28" x14ac:dyDescent="0.25">
      <c r="AA1161" t="s">
        <v>5780</v>
      </c>
      <c r="AB1161" t="s">
        <v>3593</v>
      </c>
    </row>
    <row r="1162" spans="27:28" x14ac:dyDescent="0.25">
      <c r="AA1162" t="s">
        <v>5780</v>
      </c>
      <c r="AB1162" t="s">
        <v>3594</v>
      </c>
    </row>
    <row r="1163" spans="27:28" x14ac:dyDescent="0.25">
      <c r="AA1163" t="s">
        <v>5780</v>
      </c>
      <c r="AB1163" t="s">
        <v>3595</v>
      </c>
    </row>
    <row r="1164" spans="27:28" x14ac:dyDescent="0.25">
      <c r="AA1164" t="s">
        <v>5780</v>
      </c>
      <c r="AB1164" t="s">
        <v>4382</v>
      </c>
    </row>
    <row r="1165" spans="27:28" x14ac:dyDescent="0.25">
      <c r="AA1165" t="s">
        <v>5780</v>
      </c>
      <c r="AB1165" t="s">
        <v>4383</v>
      </c>
    </row>
    <row r="1166" spans="27:28" x14ac:dyDescent="0.25">
      <c r="AA1166" t="s">
        <v>5780</v>
      </c>
      <c r="AB1166" t="s">
        <v>3596</v>
      </c>
    </row>
    <row r="1167" spans="27:28" x14ac:dyDescent="0.25">
      <c r="AA1167" t="s">
        <v>5780</v>
      </c>
      <c r="AB1167" t="s">
        <v>4376</v>
      </c>
    </row>
    <row r="1168" spans="27:28" x14ac:dyDescent="0.25">
      <c r="AA1168" t="s">
        <v>5780</v>
      </c>
      <c r="AB1168" t="s">
        <v>4384</v>
      </c>
    </row>
    <row r="1169" spans="27:28" x14ac:dyDescent="0.25">
      <c r="AA1169" t="s">
        <v>5780</v>
      </c>
      <c r="AB1169" t="s">
        <v>4385</v>
      </c>
    </row>
    <row r="1170" spans="27:28" x14ac:dyDescent="0.25">
      <c r="AA1170" t="s">
        <v>5780</v>
      </c>
      <c r="AB1170" t="s">
        <v>4386</v>
      </c>
    </row>
    <row r="1171" spans="27:28" x14ac:dyDescent="0.25">
      <c r="AA1171" t="s">
        <v>5780</v>
      </c>
      <c r="AB1171" t="s">
        <v>4387</v>
      </c>
    </row>
    <row r="1172" spans="27:28" x14ac:dyDescent="0.25">
      <c r="AA1172" t="s">
        <v>5780</v>
      </c>
      <c r="AB1172" t="s">
        <v>3597</v>
      </c>
    </row>
    <row r="1173" spans="27:28" x14ac:dyDescent="0.25">
      <c r="AA1173" t="s">
        <v>5780</v>
      </c>
      <c r="AB1173" t="s">
        <v>4391</v>
      </c>
    </row>
    <row r="1174" spans="27:28" x14ac:dyDescent="0.25">
      <c r="AA1174" t="s">
        <v>5780</v>
      </c>
      <c r="AB1174" t="s">
        <v>4392</v>
      </c>
    </row>
    <row r="1175" spans="27:28" x14ac:dyDescent="0.25">
      <c r="AA1175" t="s">
        <v>5780</v>
      </c>
      <c r="AB1175" t="s">
        <v>4374</v>
      </c>
    </row>
    <row r="1176" spans="27:28" x14ac:dyDescent="0.25">
      <c r="AA1176" t="s">
        <v>5781</v>
      </c>
      <c r="AB1176" t="s">
        <v>5660</v>
      </c>
    </row>
    <row r="1177" spans="27:28" x14ac:dyDescent="0.25">
      <c r="AA1177" t="s">
        <v>5781</v>
      </c>
      <c r="AB1177" t="s">
        <v>5661</v>
      </c>
    </row>
    <row r="1178" spans="27:28" x14ac:dyDescent="0.25">
      <c r="AA1178" t="s">
        <v>5781</v>
      </c>
      <c r="AB1178" t="s">
        <v>5662</v>
      </c>
    </row>
    <row r="1179" spans="27:28" x14ac:dyDescent="0.25">
      <c r="AA1179" t="s">
        <v>5781</v>
      </c>
      <c r="AB1179" t="s">
        <v>5663</v>
      </c>
    </row>
    <row r="1180" spans="27:28" x14ac:dyDescent="0.25">
      <c r="AA1180" t="s">
        <v>5781</v>
      </c>
      <c r="AB1180" t="s">
        <v>5664</v>
      </c>
    </row>
    <row r="1181" spans="27:28" x14ac:dyDescent="0.25">
      <c r="AA1181" t="s">
        <v>5781</v>
      </c>
      <c r="AB1181" t="s">
        <v>5665</v>
      </c>
    </row>
    <row r="1182" spans="27:28" x14ac:dyDescent="0.25">
      <c r="AA1182" t="s">
        <v>5781</v>
      </c>
      <c r="AB1182" t="s">
        <v>5666</v>
      </c>
    </row>
    <row r="1183" spans="27:28" x14ac:dyDescent="0.25">
      <c r="AA1183" t="s">
        <v>5781</v>
      </c>
      <c r="AB1183" t="s">
        <v>5667</v>
      </c>
    </row>
    <row r="1184" spans="27:28" x14ac:dyDescent="0.25">
      <c r="AA1184" t="s">
        <v>5781</v>
      </c>
      <c r="AB1184" t="s">
        <v>5668</v>
      </c>
    </row>
    <row r="1185" spans="27:28" x14ac:dyDescent="0.25">
      <c r="AA1185" t="s">
        <v>5781</v>
      </c>
      <c r="AB1185" t="s">
        <v>5669</v>
      </c>
    </row>
    <row r="1186" spans="27:28" x14ac:dyDescent="0.25">
      <c r="AA1186" t="s">
        <v>5781</v>
      </c>
      <c r="AB1186" t="s">
        <v>5670</v>
      </c>
    </row>
    <row r="1187" spans="27:28" x14ac:dyDescent="0.25">
      <c r="AA1187" t="s">
        <v>5781</v>
      </c>
      <c r="AB1187" t="s">
        <v>5671</v>
      </c>
    </row>
    <row r="1188" spans="27:28" x14ac:dyDescent="0.25">
      <c r="AA1188" t="s">
        <v>5781</v>
      </c>
      <c r="AB1188" t="s">
        <v>5672</v>
      </c>
    </row>
    <row r="1189" spans="27:28" x14ac:dyDescent="0.25">
      <c r="AA1189" t="s">
        <v>5781</v>
      </c>
      <c r="AB1189" t="s">
        <v>5673</v>
      </c>
    </row>
    <row r="1190" spans="27:28" x14ac:dyDescent="0.25">
      <c r="AA1190" t="s">
        <v>5781</v>
      </c>
      <c r="AB1190" t="s">
        <v>5674</v>
      </c>
    </row>
    <row r="1191" spans="27:28" x14ac:dyDescent="0.25">
      <c r="AA1191" t="s">
        <v>5781</v>
      </c>
      <c r="AB1191" t="s">
        <v>5675</v>
      </c>
    </row>
    <row r="1192" spans="27:28" x14ac:dyDescent="0.25">
      <c r="AA1192" t="s">
        <v>5781</v>
      </c>
      <c r="AB1192" t="s">
        <v>5676</v>
      </c>
    </row>
    <row r="1193" spans="27:28" x14ac:dyDescent="0.25">
      <c r="AA1193" t="s">
        <v>5781</v>
      </c>
      <c r="AB1193" t="s">
        <v>5677</v>
      </c>
    </row>
    <row r="1194" spans="27:28" x14ac:dyDescent="0.25">
      <c r="AA1194" t="s">
        <v>5781</v>
      </c>
      <c r="AB1194" t="s">
        <v>5678</v>
      </c>
    </row>
    <row r="1195" spans="27:28" x14ac:dyDescent="0.25">
      <c r="AA1195" t="s">
        <v>5781</v>
      </c>
      <c r="AB1195" t="s">
        <v>5679</v>
      </c>
    </row>
    <row r="1196" spans="27:28" x14ac:dyDescent="0.25">
      <c r="AA1196" t="s">
        <v>5781</v>
      </c>
      <c r="AB1196" t="s">
        <v>5680</v>
      </c>
    </row>
    <row r="1197" spans="27:28" x14ac:dyDescent="0.25">
      <c r="AA1197" t="s">
        <v>5781</v>
      </c>
      <c r="AB1197" t="s">
        <v>5681</v>
      </c>
    </row>
    <row r="1198" spans="27:28" x14ac:dyDescent="0.25">
      <c r="AA1198" t="s">
        <v>5781</v>
      </c>
      <c r="AB1198" t="s">
        <v>3706</v>
      </c>
    </row>
    <row r="1199" spans="27:28" x14ac:dyDescent="0.25">
      <c r="AA1199" t="s">
        <v>5781</v>
      </c>
      <c r="AB1199" t="s">
        <v>3707</v>
      </c>
    </row>
    <row r="1200" spans="27:28" x14ac:dyDescent="0.25">
      <c r="AA1200" t="s">
        <v>5781</v>
      </c>
      <c r="AB1200" t="s">
        <v>3708</v>
      </c>
    </row>
    <row r="1201" spans="27:28" x14ac:dyDescent="0.25">
      <c r="AA1201" t="s">
        <v>5781</v>
      </c>
      <c r="AB1201" t="s">
        <v>3709</v>
      </c>
    </row>
    <row r="1202" spans="27:28" x14ac:dyDescent="0.25">
      <c r="AA1202" t="s">
        <v>5781</v>
      </c>
      <c r="AB1202" t="s">
        <v>3710</v>
      </c>
    </row>
    <row r="1203" spans="27:28" x14ac:dyDescent="0.25">
      <c r="AA1203" t="s">
        <v>5781</v>
      </c>
      <c r="AB1203" t="s">
        <v>3711</v>
      </c>
    </row>
    <row r="1204" spans="27:28" x14ac:dyDescent="0.25">
      <c r="AA1204" t="s">
        <v>5781</v>
      </c>
      <c r="AB1204" t="s">
        <v>3712</v>
      </c>
    </row>
    <row r="1205" spans="27:28" x14ac:dyDescent="0.25">
      <c r="AA1205" t="s">
        <v>5781</v>
      </c>
      <c r="AB1205" t="s">
        <v>3713</v>
      </c>
    </row>
    <row r="1206" spans="27:28" x14ac:dyDescent="0.25">
      <c r="AA1206" t="s">
        <v>5781</v>
      </c>
      <c r="AB1206" t="s">
        <v>3714</v>
      </c>
    </row>
    <row r="1207" spans="27:28" x14ac:dyDescent="0.25">
      <c r="AA1207" t="s">
        <v>5781</v>
      </c>
      <c r="AB1207" t="s">
        <v>3715</v>
      </c>
    </row>
    <row r="1208" spans="27:28" x14ac:dyDescent="0.25">
      <c r="AA1208" t="s">
        <v>5781</v>
      </c>
      <c r="AB1208" t="s">
        <v>3716</v>
      </c>
    </row>
    <row r="1209" spans="27:28" x14ac:dyDescent="0.25">
      <c r="AA1209" t="s">
        <v>5781</v>
      </c>
      <c r="AB1209" t="s">
        <v>3717</v>
      </c>
    </row>
    <row r="1210" spans="27:28" x14ac:dyDescent="0.25">
      <c r="AA1210" t="s">
        <v>5781</v>
      </c>
      <c r="AB1210" t="s">
        <v>3718</v>
      </c>
    </row>
    <row r="1211" spans="27:28" x14ac:dyDescent="0.25">
      <c r="AA1211" t="s">
        <v>5781</v>
      </c>
      <c r="AB1211" t="s">
        <v>3719</v>
      </c>
    </row>
    <row r="1212" spans="27:28" x14ac:dyDescent="0.25">
      <c r="AA1212" t="s">
        <v>5781</v>
      </c>
      <c r="AB1212" t="s">
        <v>4925</v>
      </c>
    </row>
    <row r="1213" spans="27:28" x14ac:dyDescent="0.25">
      <c r="AA1213" t="s">
        <v>5781</v>
      </c>
      <c r="AB1213" t="s">
        <v>3720</v>
      </c>
    </row>
    <row r="1214" spans="27:28" x14ac:dyDescent="0.25">
      <c r="AA1214" t="s">
        <v>5781</v>
      </c>
      <c r="AB1214" t="s">
        <v>3721</v>
      </c>
    </row>
    <row r="1215" spans="27:28" x14ac:dyDescent="0.25">
      <c r="AA1215" t="s">
        <v>5781</v>
      </c>
      <c r="AB1215" t="s">
        <v>3722</v>
      </c>
    </row>
    <row r="1216" spans="27:28" x14ac:dyDescent="0.25">
      <c r="AA1216" t="s">
        <v>5781</v>
      </c>
      <c r="AB1216" t="s">
        <v>3723</v>
      </c>
    </row>
    <row r="1217" spans="27:28" x14ac:dyDescent="0.25">
      <c r="AA1217" t="s">
        <v>5781</v>
      </c>
      <c r="AB1217" t="s">
        <v>3724</v>
      </c>
    </row>
    <row r="1218" spans="27:28" x14ac:dyDescent="0.25">
      <c r="AA1218" t="s">
        <v>5781</v>
      </c>
      <c r="AB1218" t="s">
        <v>3725</v>
      </c>
    </row>
    <row r="1219" spans="27:28" x14ac:dyDescent="0.25">
      <c r="AA1219" t="s">
        <v>5781</v>
      </c>
      <c r="AB1219" t="s">
        <v>3726</v>
      </c>
    </row>
    <row r="1220" spans="27:28" x14ac:dyDescent="0.25">
      <c r="AA1220" t="s">
        <v>5781</v>
      </c>
      <c r="AB1220" t="s">
        <v>3727</v>
      </c>
    </row>
    <row r="1221" spans="27:28" x14ac:dyDescent="0.25">
      <c r="AA1221" t="s">
        <v>5782</v>
      </c>
      <c r="AB1221" t="s">
        <v>3728</v>
      </c>
    </row>
    <row r="1222" spans="27:28" x14ac:dyDescent="0.25">
      <c r="AA1222" t="s">
        <v>5782</v>
      </c>
      <c r="AB1222" t="s">
        <v>3729</v>
      </c>
    </row>
    <row r="1223" spans="27:28" x14ac:dyDescent="0.25">
      <c r="AA1223" t="s">
        <v>5782</v>
      </c>
      <c r="AB1223" t="s">
        <v>3730</v>
      </c>
    </row>
    <row r="1224" spans="27:28" x14ac:dyDescent="0.25">
      <c r="AA1224" t="s">
        <v>5782</v>
      </c>
      <c r="AB1224" t="s">
        <v>3731</v>
      </c>
    </row>
    <row r="1225" spans="27:28" x14ac:dyDescent="0.25">
      <c r="AA1225" t="s">
        <v>5782</v>
      </c>
      <c r="AB1225" t="s">
        <v>3732</v>
      </c>
    </row>
    <row r="1226" spans="27:28" x14ac:dyDescent="0.25">
      <c r="AA1226" t="s">
        <v>5782</v>
      </c>
      <c r="AB1226" t="s">
        <v>3733</v>
      </c>
    </row>
    <row r="1227" spans="27:28" x14ac:dyDescent="0.25">
      <c r="AA1227" t="s">
        <v>5782</v>
      </c>
      <c r="AB1227" t="s">
        <v>3734</v>
      </c>
    </row>
    <row r="1228" spans="27:28" x14ac:dyDescent="0.25">
      <c r="AA1228" t="s">
        <v>5782</v>
      </c>
      <c r="AB1228" t="s">
        <v>3735</v>
      </c>
    </row>
    <row r="1229" spans="27:28" x14ac:dyDescent="0.25">
      <c r="AA1229" t="s">
        <v>5782</v>
      </c>
      <c r="AB1229" t="s">
        <v>3736</v>
      </c>
    </row>
    <row r="1230" spans="27:28" x14ac:dyDescent="0.25">
      <c r="AA1230" t="s">
        <v>5782</v>
      </c>
      <c r="AB1230" t="s">
        <v>3737</v>
      </c>
    </row>
    <row r="1231" spans="27:28" x14ac:dyDescent="0.25">
      <c r="AA1231" t="s">
        <v>5782</v>
      </c>
      <c r="AB1231" t="s">
        <v>3738</v>
      </c>
    </row>
    <row r="1232" spans="27:28" x14ac:dyDescent="0.25">
      <c r="AA1232" t="s">
        <v>5782</v>
      </c>
      <c r="AB1232" t="s">
        <v>3739</v>
      </c>
    </row>
    <row r="1233" spans="27:28" x14ac:dyDescent="0.25">
      <c r="AA1233" t="s">
        <v>5782</v>
      </c>
      <c r="AB1233" t="s">
        <v>3740</v>
      </c>
    </row>
    <row r="1234" spans="27:28" x14ac:dyDescent="0.25">
      <c r="AA1234" t="s">
        <v>5782</v>
      </c>
      <c r="AB1234" t="s">
        <v>3741</v>
      </c>
    </row>
    <row r="1235" spans="27:28" x14ac:dyDescent="0.25">
      <c r="AA1235" t="s">
        <v>5782</v>
      </c>
      <c r="AB1235" t="s">
        <v>3742</v>
      </c>
    </row>
    <row r="1236" spans="27:28" x14ac:dyDescent="0.25">
      <c r="AA1236" t="s">
        <v>5782</v>
      </c>
      <c r="AB1236" t="s">
        <v>3743</v>
      </c>
    </row>
    <row r="1237" spans="27:28" x14ac:dyDescent="0.25">
      <c r="AA1237" t="s">
        <v>5782</v>
      </c>
      <c r="AB1237" t="s">
        <v>3744</v>
      </c>
    </row>
    <row r="1238" spans="27:28" x14ac:dyDescent="0.25">
      <c r="AA1238" t="s">
        <v>5782</v>
      </c>
      <c r="AB1238" t="s">
        <v>3745</v>
      </c>
    </row>
    <row r="1239" spans="27:28" x14ac:dyDescent="0.25">
      <c r="AA1239" t="s">
        <v>5782</v>
      </c>
      <c r="AB1239" t="s">
        <v>3746</v>
      </c>
    </row>
    <row r="1240" spans="27:28" x14ac:dyDescent="0.25">
      <c r="AA1240" t="s">
        <v>5782</v>
      </c>
      <c r="AB1240" t="s">
        <v>4208</v>
      </c>
    </row>
    <row r="1241" spans="27:28" x14ac:dyDescent="0.25">
      <c r="AA1241" t="s">
        <v>5782</v>
      </c>
      <c r="AB1241" t="s">
        <v>3747</v>
      </c>
    </row>
    <row r="1242" spans="27:28" x14ac:dyDescent="0.25">
      <c r="AA1242" t="s">
        <v>5782</v>
      </c>
      <c r="AB1242" t="s">
        <v>3748</v>
      </c>
    </row>
    <row r="1243" spans="27:28" x14ac:dyDescent="0.25">
      <c r="AA1243" t="s">
        <v>5782</v>
      </c>
      <c r="AB1243" t="s">
        <v>3749</v>
      </c>
    </row>
    <row r="1244" spans="27:28" x14ac:dyDescent="0.25">
      <c r="AA1244" t="s">
        <v>5782</v>
      </c>
      <c r="AB1244" t="s">
        <v>3750</v>
      </c>
    </row>
    <row r="1245" spans="27:28" x14ac:dyDescent="0.25">
      <c r="AA1245" t="s">
        <v>5782</v>
      </c>
      <c r="AB1245" t="s">
        <v>3751</v>
      </c>
    </row>
    <row r="1246" spans="27:28" x14ac:dyDescent="0.25">
      <c r="AA1246" t="s">
        <v>5782</v>
      </c>
      <c r="AB1246" t="s">
        <v>3752</v>
      </c>
    </row>
    <row r="1247" spans="27:28" x14ac:dyDescent="0.25">
      <c r="AA1247" t="s">
        <v>5782</v>
      </c>
      <c r="AB1247" t="s">
        <v>3753</v>
      </c>
    </row>
    <row r="1248" spans="27:28" x14ac:dyDescent="0.25">
      <c r="AA1248" t="s">
        <v>5782</v>
      </c>
      <c r="AB1248" t="s">
        <v>3754</v>
      </c>
    </row>
    <row r="1249" spans="27:28" x14ac:dyDescent="0.25">
      <c r="AA1249" t="s">
        <v>5782</v>
      </c>
      <c r="AB1249" t="s">
        <v>3755</v>
      </c>
    </row>
    <row r="1250" spans="27:28" x14ac:dyDescent="0.25">
      <c r="AA1250" t="s">
        <v>5782</v>
      </c>
      <c r="AB1250" t="s">
        <v>3756</v>
      </c>
    </row>
    <row r="1251" spans="27:28" x14ac:dyDescent="0.25">
      <c r="AA1251" t="s">
        <v>5783</v>
      </c>
      <c r="AB1251" t="s">
        <v>3757</v>
      </c>
    </row>
    <row r="1252" spans="27:28" x14ac:dyDescent="0.25">
      <c r="AA1252" t="s">
        <v>5783</v>
      </c>
      <c r="AB1252" t="s">
        <v>5475</v>
      </c>
    </row>
    <row r="1253" spans="27:28" x14ac:dyDescent="0.25">
      <c r="AA1253" t="s">
        <v>5783</v>
      </c>
      <c r="AB1253" t="s">
        <v>3758</v>
      </c>
    </row>
    <row r="1254" spans="27:28" x14ac:dyDescent="0.25">
      <c r="AA1254" t="s">
        <v>5783</v>
      </c>
      <c r="AB1254" t="s">
        <v>3759</v>
      </c>
    </row>
    <row r="1255" spans="27:28" x14ac:dyDescent="0.25">
      <c r="AA1255" t="s">
        <v>5783</v>
      </c>
      <c r="AB1255" t="s">
        <v>3760</v>
      </c>
    </row>
    <row r="1256" spans="27:28" x14ac:dyDescent="0.25">
      <c r="AA1256" t="s">
        <v>5783</v>
      </c>
      <c r="AB1256" t="s">
        <v>3761</v>
      </c>
    </row>
    <row r="1257" spans="27:28" x14ac:dyDescent="0.25">
      <c r="AA1257" t="s">
        <v>5783</v>
      </c>
      <c r="AB1257" t="s">
        <v>3762</v>
      </c>
    </row>
    <row r="1258" spans="27:28" x14ac:dyDescent="0.25">
      <c r="AA1258" t="s">
        <v>5783</v>
      </c>
      <c r="AB1258" t="s">
        <v>3763</v>
      </c>
    </row>
    <row r="1259" spans="27:28" x14ac:dyDescent="0.25">
      <c r="AA1259" t="s">
        <v>5783</v>
      </c>
      <c r="AB1259" t="s">
        <v>5682</v>
      </c>
    </row>
    <row r="1260" spans="27:28" x14ac:dyDescent="0.25">
      <c r="AA1260" t="s">
        <v>5783</v>
      </c>
      <c r="AB1260" t="s">
        <v>5683</v>
      </c>
    </row>
    <row r="1261" spans="27:28" x14ac:dyDescent="0.25">
      <c r="AA1261" t="s">
        <v>5783</v>
      </c>
      <c r="AB1261" t="s">
        <v>5684</v>
      </c>
    </row>
    <row r="1262" spans="27:28" x14ac:dyDescent="0.25">
      <c r="AA1262" t="s">
        <v>5783</v>
      </c>
      <c r="AB1262" t="s">
        <v>5685</v>
      </c>
    </row>
    <row r="1263" spans="27:28" x14ac:dyDescent="0.25">
      <c r="AA1263" t="s">
        <v>5783</v>
      </c>
      <c r="AB1263" t="s">
        <v>5686</v>
      </c>
    </row>
    <row r="1264" spans="27:28" x14ac:dyDescent="0.25">
      <c r="AA1264" t="s">
        <v>5783</v>
      </c>
      <c r="AB1264" t="s">
        <v>3071</v>
      </c>
    </row>
    <row r="1265" spans="27:28" x14ac:dyDescent="0.25">
      <c r="AA1265" t="s">
        <v>5783</v>
      </c>
      <c r="AB1265" t="s">
        <v>5687</v>
      </c>
    </row>
    <row r="1266" spans="27:28" x14ac:dyDescent="0.25">
      <c r="AA1266" t="s">
        <v>5783</v>
      </c>
      <c r="AB1266" t="s">
        <v>5688</v>
      </c>
    </row>
    <row r="1267" spans="27:28" x14ac:dyDescent="0.25">
      <c r="AA1267" t="s">
        <v>5783</v>
      </c>
      <c r="AB1267" t="s">
        <v>5689</v>
      </c>
    </row>
    <row r="1268" spans="27:28" x14ac:dyDescent="0.25">
      <c r="AA1268" t="s">
        <v>5783</v>
      </c>
      <c r="AB1268" t="s">
        <v>5690</v>
      </c>
    </row>
    <row r="1269" spans="27:28" x14ac:dyDescent="0.25">
      <c r="AA1269" t="s">
        <v>5783</v>
      </c>
      <c r="AB1269" t="s">
        <v>5691</v>
      </c>
    </row>
    <row r="1270" spans="27:28" x14ac:dyDescent="0.25">
      <c r="AA1270" t="s">
        <v>5783</v>
      </c>
      <c r="AB1270" t="s">
        <v>4401</v>
      </c>
    </row>
    <row r="1271" spans="27:28" x14ac:dyDescent="0.25">
      <c r="AA1271" t="s">
        <v>5783</v>
      </c>
      <c r="AB1271" t="s">
        <v>5692</v>
      </c>
    </row>
    <row r="1272" spans="27:28" x14ac:dyDescent="0.25">
      <c r="AA1272" t="s">
        <v>5783</v>
      </c>
      <c r="AB1272" t="s">
        <v>5693</v>
      </c>
    </row>
    <row r="1273" spans="27:28" x14ac:dyDescent="0.25">
      <c r="AA1273" t="s">
        <v>5783</v>
      </c>
      <c r="AB1273" t="s">
        <v>5694</v>
      </c>
    </row>
    <row r="1274" spans="27:28" x14ac:dyDescent="0.25">
      <c r="AA1274" t="s">
        <v>5783</v>
      </c>
      <c r="AB1274" t="s">
        <v>5695</v>
      </c>
    </row>
    <row r="1275" spans="27:28" x14ac:dyDescent="0.25">
      <c r="AA1275" t="s">
        <v>5783</v>
      </c>
      <c r="AB1275" t="s">
        <v>5696</v>
      </c>
    </row>
    <row r="1276" spans="27:28" x14ac:dyDescent="0.25">
      <c r="AA1276" t="s">
        <v>5783</v>
      </c>
      <c r="AB1276" t="s">
        <v>5697</v>
      </c>
    </row>
    <row r="1277" spans="27:28" x14ac:dyDescent="0.25">
      <c r="AA1277" t="s">
        <v>5784</v>
      </c>
      <c r="AB1277" t="s">
        <v>4388</v>
      </c>
    </row>
    <row r="1278" spans="27:28" x14ac:dyDescent="0.25">
      <c r="AA1278" t="s">
        <v>5784</v>
      </c>
      <c r="AB1278" t="s">
        <v>5698</v>
      </c>
    </row>
    <row r="1279" spans="27:28" x14ac:dyDescent="0.25">
      <c r="AA1279" t="s">
        <v>5784</v>
      </c>
      <c r="AB1279" t="s">
        <v>5699</v>
      </c>
    </row>
    <row r="1280" spans="27:28" x14ac:dyDescent="0.25">
      <c r="AA1280" t="s">
        <v>5784</v>
      </c>
      <c r="AB1280" t="s">
        <v>5700</v>
      </c>
    </row>
    <row r="1281" spans="27:28" x14ac:dyDescent="0.25">
      <c r="AA1281" t="s">
        <v>5784</v>
      </c>
      <c r="AB1281" t="s">
        <v>5701</v>
      </c>
    </row>
    <row r="1282" spans="27:28" x14ac:dyDescent="0.25">
      <c r="AA1282" t="s">
        <v>5784</v>
      </c>
      <c r="AB1282" t="s">
        <v>5702</v>
      </c>
    </row>
    <row r="1283" spans="27:28" x14ac:dyDescent="0.25">
      <c r="AA1283" t="s">
        <v>5784</v>
      </c>
      <c r="AB1283" t="s">
        <v>5703</v>
      </c>
    </row>
    <row r="1284" spans="27:28" x14ac:dyDescent="0.25">
      <c r="AA1284" t="s">
        <v>5784</v>
      </c>
      <c r="AB1284" t="s">
        <v>5704</v>
      </c>
    </row>
    <row r="1285" spans="27:28" x14ac:dyDescent="0.25">
      <c r="AA1285" t="s">
        <v>5784</v>
      </c>
      <c r="AB1285" t="s">
        <v>5705</v>
      </c>
    </row>
    <row r="1286" spans="27:28" x14ac:dyDescent="0.25">
      <c r="AA1286" t="s">
        <v>5784</v>
      </c>
      <c r="AB1286" t="s">
        <v>5706</v>
      </c>
    </row>
    <row r="1287" spans="27:28" x14ac:dyDescent="0.25">
      <c r="AA1287" t="s">
        <v>5784</v>
      </c>
      <c r="AB1287" t="s">
        <v>5707</v>
      </c>
    </row>
    <row r="1288" spans="27:28" x14ac:dyDescent="0.25">
      <c r="AA1288" t="s">
        <v>5784</v>
      </c>
      <c r="AB1288" t="s">
        <v>5708</v>
      </c>
    </row>
    <row r="1289" spans="27:28" x14ac:dyDescent="0.25">
      <c r="AA1289" t="s">
        <v>5784</v>
      </c>
      <c r="AB1289" t="s">
        <v>5709</v>
      </c>
    </row>
    <row r="1290" spans="27:28" x14ac:dyDescent="0.25">
      <c r="AA1290" t="s">
        <v>5784</v>
      </c>
      <c r="AB1290" t="s">
        <v>5710</v>
      </c>
    </row>
    <row r="1291" spans="27:28" x14ac:dyDescent="0.25">
      <c r="AA1291" t="s">
        <v>5784</v>
      </c>
      <c r="AB1291" t="s">
        <v>5711</v>
      </c>
    </row>
    <row r="1292" spans="27:28" x14ac:dyDescent="0.25">
      <c r="AA1292" t="s">
        <v>5784</v>
      </c>
      <c r="AB1292" t="s">
        <v>3477</v>
      </c>
    </row>
    <row r="1293" spans="27:28" x14ac:dyDescent="0.25">
      <c r="AA1293" t="s">
        <v>5784</v>
      </c>
      <c r="AB1293" t="s">
        <v>5712</v>
      </c>
    </row>
    <row r="1294" spans="27:28" x14ac:dyDescent="0.25">
      <c r="AA1294" t="s">
        <v>5784</v>
      </c>
      <c r="AB1294" t="s">
        <v>5713</v>
      </c>
    </row>
    <row r="1295" spans="27:28" x14ac:dyDescent="0.25">
      <c r="AA1295" t="s">
        <v>5784</v>
      </c>
      <c r="AB1295" t="s">
        <v>3743</v>
      </c>
    </row>
    <row r="1296" spans="27:28" x14ac:dyDescent="0.25">
      <c r="AA1296" t="s">
        <v>5784</v>
      </c>
      <c r="AB1296" t="s">
        <v>5714</v>
      </c>
    </row>
    <row r="1297" spans="27:28" x14ac:dyDescent="0.25">
      <c r="AA1297" t="s">
        <v>5784</v>
      </c>
      <c r="AB1297" t="s">
        <v>5715</v>
      </c>
    </row>
    <row r="1298" spans="27:28" x14ac:dyDescent="0.25">
      <c r="AA1298" t="s">
        <v>5784</v>
      </c>
      <c r="AB1298" t="s">
        <v>4208</v>
      </c>
    </row>
    <row r="1299" spans="27:28" x14ac:dyDescent="0.25">
      <c r="AA1299" t="s">
        <v>5784</v>
      </c>
      <c r="AB1299" t="s">
        <v>5716</v>
      </c>
    </row>
    <row r="1300" spans="27:28" x14ac:dyDescent="0.25">
      <c r="AA1300" t="s">
        <v>5784</v>
      </c>
      <c r="AB1300" t="s">
        <v>5717</v>
      </c>
    </row>
    <row r="1301" spans="27:28" x14ac:dyDescent="0.25">
      <c r="AA1301" t="s">
        <v>5784</v>
      </c>
      <c r="AB1301" t="s">
        <v>5718</v>
      </c>
    </row>
    <row r="1302" spans="27:28" x14ac:dyDescent="0.25">
      <c r="AA1302" t="s">
        <v>5784</v>
      </c>
      <c r="AB1302" t="s">
        <v>4925</v>
      </c>
    </row>
    <row r="1303" spans="27:28" x14ac:dyDescent="0.25">
      <c r="AA1303" t="s">
        <v>5784</v>
      </c>
      <c r="AB1303" t="s">
        <v>5719</v>
      </c>
    </row>
    <row r="1304" spans="27:28" x14ac:dyDescent="0.25">
      <c r="AA1304" t="s">
        <v>5784</v>
      </c>
      <c r="AB1304" t="s">
        <v>5720</v>
      </c>
    </row>
    <row r="1305" spans="27:28" x14ac:dyDescent="0.25">
      <c r="AA1305" t="s">
        <v>5784</v>
      </c>
      <c r="AB1305" t="s">
        <v>5721</v>
      </c>
    </row>
    <row r="1306" spans="27:28" x14ac:dyDescent="0.25">
      <c r="AA1306" t="s">
        <v>5784</v>
      </c>
      <c r="AB1306" t="s">
        <v>5722</v>
      </c>
    </row>
    <row r="1307" spans="27:28" x14ac:dyDescent="0.25">
      <c r="AA1307" t="s">
        <v>5784</v>
      </c>
      <c r="AB1307" t="s">
        <v>5723</v>
      </c>
    </row>
    <row r="1308" spans="27:28" x14ac:dyDescent="0.25">
      <c r="AA1308" t="s">
        <v>5784</v>
      </c>
      <c r="AB1308" t="s">
        <v>5724</v>
      </c>
    </row>
    <row r="1309" spans="27:28" x14ac:dyDescent="0.25">
      <c r="AA1309" t="s">
        <v>5784</v>
      </c>
      <c r="AB1309" t="s">
        <v>5725</v>
      </c>
    </row>
    <row r="1310" spans="27:28" x14ac:dyDescent="0.25">
      <c r="AA1310" t="s">
        <v>5785</v>
      </c>
      <c r="AB1310" t="s">
        <v>5726</v>
      </c>
    </row>
    <row r="1311" spans="27:28" x14ac:dyDescent="0.25">
      <c r="AA1311" t="s">
        <v>5785</v>
      </c>
      <c r="AB1311" t="s">
        <v>5727</v>
      </c>
    </row>
    <row r="1312" spans="27:28" x14ac:dyDescent="0.25">
      <c r="AA1312" t="s">
        <v>5785</v>
      </c>
      <c r="AB1312" t="s">
        <v>5728</v>
      </c>
    </row>
    <row r="1313" spans="27:28" x14ac:dyDescent="0.25">
      <c r="AA1313" t="s">
        <v>5785</v>
      </c>
      <c r="AB1313" t="s">
        <v>5729</v>
      </c>
    </row>
    <row r="1314" spans="27:28" x14ac:dyDescent="0.25">
      <c r="AA1314" t="s">
        <v>5785</v>
      </c>
      <c r="AB1314" t="s">
        <v>5730</v>
      </c>
    </row>
    <row r="1315" spans="27:28" x14ac:dyDescent="0.25">
      <c r="AA1315" t="s">
        <v>5785</v>
      </c>
      <c r="AB1315" t="s">
        <v>5731</v>
      </c>
    </row>
    <row r="1316" spans="27:28" x14ac:dyDescent="0.25">
      <c r="AA1316" t="s">
        <v>5785</v>
      </c>
      <c r="AB1316" t="s">
        <v>5732</v>
      </c>
    </row>
    <row r="1317" spans="27:28" x14ac:dyDescent="0.25">
      <c r="AA1317" t="s">
        <v>5785</v>
      </c>
      <c r="AB1317" t="s">
        <v>5733</v>
      </c>
    </row>
    <row r="1318" spans="27:28" x14ac:dyDescent="0.25">
      <c r="AA1318" t="s">
        <v>5785</v>
      </c>
      <c r="AB1318" t="s">
        <v>5244</v>
      </c>
    </row>
    <row r="1319" spans="27:28" x14ac:dyDescent="0.25">
      <c r="AA1319" t="s">
        <v>5785</v>
      </c>
      <c r="AB1319" t="s">
        <v>5734</v>
      </c>
    </row>
    <row r="1320" spans="27:28" x14ac:dyDescent="0.25">
      <c r="AA1320" t="s">
        <v>5785</v>
      </c>
      <c r="AB1320" t="s">
        <v>5735</v>
      </c>
    </row>
    <row r="1321" spans="27:28" x14ac:dyDescent="0.25">
      <c r="AA1321" t="s">
        <v>5785</v>
      </c>
      <c r="AB1321" t="s">
        <v>5736</v>
      </c>
    </row>
    <row r="1322" spans="27:28" x14ac:dyDescent="0.25">
      <c r="AA1322" t="s">
        <v>5785</v>
      </c>
      <c r="AB1322" t="s">
        <v>5737</v>
      </c>
    </row>
    <row r="1323" spans="27:28" x14ac:dyDescent="0.25">
      <c r="AA1323" t="s">
        <v>5785</v>
      </c>
      <c r="AB1323" t="s">
        <v>3764</v>
      </c>
    </row>
    <row r="1324" spans="27:28" x14ac:dyDescent="0.25">
      <c r="AA1324" t="s">
        <v>5785</v>
      </c>
      <c r="AB1324" t="s">
        <v>3765</v>
      </c>
    </row>
    <row r="1325" spans="27:28" x14ac:dyDescent="0.25">
      <c r="AA1325" t="s">
        <v>5785</v>
      </c>
      <c r="AB1325" t="s">
        <v>3766</v>
      </c>
    </row>
    <row r="1326" spans="27:28" x14ac:dyDescent="0.25">
      <c r="AA1326" t="s">
        <v>5785</v>
      </c>
      <c r="AB1326" t="s">
        <v>3767</v>
      </c>
    </row>
    <row r="1327" spans="27:28" x14ac:dyDescent="0.25">
      <c r="AA1327" t="s">
        <v>5785</v>
      </c>
      <c r="AB1327" t="s">
        <v>3768</v>
      </c>
    </row>
    <row r="1328" spans="27:28" x14ac:dyDescent="0.25">
      <c r="AA1328" t="s">
        <v>5786</v>
      </c>
      <c r="AB1328" t="s">
        <v>3769</v>
      </c>
    </row>
    <row r="1329" spans="27:28" x14ac:dyDescent="0.25">
      <c r="AA1329" t="s">
        <v>5786</v>
      </c>
      <c r="AB1329" t="s">
        <v>3770</v>
      </c>
    </row>
    <row r="1330" spans="27:28" x14ac:dyDescent="0.25">
      <c r="AA1330" t="s">
        <v>5786</v>
      </c>
      <c r="AB1330" t="s">
        <v>3771</v>
      </c>
    </row>
    <row r="1331" spans="27:28" x14ac:dyDescent="0.25">
      <c r="AA1331" t="s">
        <v>5786</v>
      </c>
      <c r="AB1331" t="s">
        <v>3772</v>
      </c>
    </row>
    <row r="1332" spans="27:28" x14ac:dyDescent="0.25">
      <c r="AA1332" t="s">
        <v>5786</v>
      </c>
      <c r="AB1332" t="s">
        <v>3773</v>
      </c>
    </row>
    <row r="1333" spans="27:28" x14ac:dyDescent="0.25">
      <c r="AA1333" t="s">
        <v>5786</v>
      </c>
      <c r="AB1333" t="s">
        <v>3774</v>
      </c>
    </row>
    <row r="1334" spans="27:28" x14ac:dyDescent="0.25">
      <c r="AA1334" t="s">
        <v>5786</v>
      </c>
      <c r="AB1334" t="s">
        <v>3775</v>
      </c>
    </row>
    <row r="1335" spans="27:28" x14ac:dyDescent="0.25">
      <c r="AA1335" t="s">
        <v>5786</v>
      </c>
      <c r="AB1335" t="s">
        <v>3776</v>
      </c>
    </row>
    <row r="1336" spans="27:28" x14ac:dyDescent="0.25">
      <c r="AA1336" t="s">
        <v>5786</v>
      </c>
      <c r="AB1336" t="s">
        <v>3777</v>
      </c>
    </row>
    <row r="1337" spans="27:28" x14ac:dyDescent="0.25">
      <c r="AA1337" t="s">
        <v>5786</v>
      </c>
      <c r="AB1337" t="s">
        <v>3778</v>
      </c>
    </row>
    <row r="1338" spans="27:28" x14ac:dyDescent="0.25">
      <c r="AA1338" t="s">
        <v>5786</v>
      </c>
      <c r="AB1338" t="s">
        <v>3779</v>
      </c>
    </row>
    <row r="1339" spans="27:28" x14ac:dyDescent="0.25">
      <c r="AA1339" t="s">
        <v>5786</v>
      </c>
      <c r="AB1339" t="s">
        <v>3780</v>
      </c>
    </row>
    <row r="1340" spans="27:28" x14ac:dyDescent="0.25">
      <c r="AA1340" t="s">
        <v>5786</v>
      </c>
      <c r="AB1340" t="s">
        <v>3781</v>
      </c>
    </row>
    <row r="1341" spans="27:28" x14ac:dyDescent="0.25">
      <c r="AA1341" t="s">
        <v>5786</v>
      </c>
      <c r="AB1341" t="s">
        <v>3782</v>
      </c>
    </row>
    <row r="1342" spans="27:28" x14ac:dyDescent="0.25">
      <c r="AA1342" t="s">
        <v>5786</v>
      </c>
      <c r="AB1342" t="s">
        <v>3783</v>
      </c>
    </row>
    <row r="1343" spans="27:28" x14ac:dyDescent="0.25">
      <c r="AA1343" t="s">
        <v>5786</v>
      </c>
      <c r="AB1343" t="s">
        <v>3784</v>
      </c>
    </row>
    <row r="1344" spans="27:28" x14ac:dyDescent="0.25">
      <c r="AA1344" t="s">
        <v>5786</v>
      </c>
      <c r="AB1344" t="s">
        <v>3785</v>
      </c>
    </row>
    <row r="1345" spans="27:28" x14ac:dyDescent="0.25">
      <c r="AA1345" t="s">
        <v>5786</v>
      </c>
      <c r="AB1345" t="s">
        <v>3786</v>
      </c>
    </row>
    <row r="1346" spans="27:28" x14ac:dyDescent="0.25">
      <c r="AA1346" t="s">
        <v>5786</v>
      </c>
      <c r="AB1346" t="s">
        <v>3787</v>
      </c>
    </row>
    <row r="1347" spans="27:28" x14ac:dyDescent="0.25">
      <c r="AA1347" t="s">
        <v>5786</v>
      </c>
      <c r="AB1347" t="s">
        <v>3788</v>
      </c>
    </row>
    <row r="1348" spans="27:28" x14ac:dyDescent="0.25">
      <c r="AA1348" t="s">
        <v>5787</v>
      </c>
      <c r="AB1348" t="s">
        <v>3789</v>
      </c>
    </row>
    <row r="1349" spans="27:28" x14ac:dyDescent="0.25">
      <c r="AA1349" t="s">
        <v>5787</v>
      </c>
      <c r="AB1349" t="s">
        <v>3790</v>
      </c>
    </row>
    <row r="1350" spans="27:28" x14ac:dyDescent="0.25">
      <c r="AA1350" t="s">
        <v>5787</v>
      </c>
      <c r="AB1350" t="s">
        <v>3598</v>
      </c>
    </row>
    <row r="1351" spans="27:28" x14ac:dyDescent="0.25">
      <c r="AA1351" t="s">
        <v>5787</v>
      </c>
      <c r="AB1351" t="s">
        <v>3791</v>
      </c>
    </row>
    <row r="1352" spans="27:28" x14ac:dyDescent="0.25">
      <c r="AA1352" t="s">
        <v>5787</v>
      </c>
      <c r="AB1352" t="s">
        <v>3792</v>
      </c>
    </row>
    <row r="1353" spans="27:28" x14ac:dyDescent="0.25">
      <c r="AA1353" t="s">
        <v>5787</v>
      </c>
      <c r="AB1353" t="s">
        <v>3793</v>
      </c>
    </row>
    <row r="1354" spans="27:28" x14ac:dyDescent="0.25">
      <c r="AA1354" t="s">
        <v>5787</v>
      </c>
      <c r="AB1354" t="s">
        <v>3794</v>
      </c>
    </row>
    <row r="1355" spans="27:28" x14ac:dyDescent="0.25">
      <c r="AA1355" t="s">
        <v>5787</v>
      </c>
      <c r="AB1355" t="s">
        <v>3795</v>
      </c>
    </row>
    <row r="1356" spans="27:28" x14ac:dyDescent="0.25">
      <c r="AA1356" t="s">
        <v>5787</v>
      </c>
      <c r="AB1356" t="s">
        <v>3796</v>
      </c>
    </row>
    <row r="1357" spans="27:28" x14ac:dyDescent="0.25">
      <c r="AA1357" t="s">
        <v>5788</v>
      </c>
      <c r="AB1357" t="s">
        <v>3797</v>
      </c>
    </row>
    <row r="1358" spans="27:28" x14ac:dyDescent="0.25">
      <c r="AA1358" t="s">
        <v>5788</v>
      </c>
      <c r="AB1358" t="s">
        <v>3798</v>
      </c>
    </row>
    <row r="1359" spans="27:28" x14ac:dyDescent="0.25">
      <c r="AA1359" t="s">
        <v>5788</v>
      </c>
      <c r="AB1359" t="s">
        <v>3799</v>
      </c>
    </row>
    <row r="1360" spans="27:28" x14ac:dyDescent="0.25">
      <c r="AA1360" t="s">
        <v>5788</v>
      </c>
      <c r="AB1360" t="s">
        <v>3800</v>
      </c>
    </row>
    <row r="1361" spans="27:28" x14ac:dyDescent="0.25">
      <c r="AA1361" t="s">
        <v>5788</v>
      </c>
      <c r="AB1361" t="s">
        <v>3801</v>
      </c>
    </row>
    <row r="1362" spans="27:28" x14ac:dyDescent="0.25">
      <c r="AA1362" t="s">
        <v>5788</v>
      </c>
      <c r="AB1362" t="s">
        <v>3802</v>
      </c>
    </row>
    <row r="1363" spans="27:28" x14ac:dyDescent="0.25">
      <c r="AA1363" t="s">
        <v>5788</v>
      </c>
      <c r="AB1363" t="s">
        <v>3803</v>
      </c>
    </row>
    <row r="1364" spans="27:28" x14ac:dyDescent="0.25">
      <c r="AA1364" t="s">
        <v>5788</v>
      </c>
      <c r="AB1364" t="s">
        <v>3804</v>
      </c>
    </row>
    <row r="1365" spans="27:28" x14ac:dyDescent="0.25">
      <c r="AA1365" t="s">
        <v>5788</v>
      </c>
      <c r="AB1365" t="s">
        <v>3805</v>
      </c>
    </row>
    <row r="1366" spans="27:28" x14ac:dyDescent="0.25">
      <c r="AA1366" t="s">
        <v>5788</v>
      </c>
      <c r="AB1366" t="s">
        <v>3806</v>
      </c>
    </row>
    <row r="1367" spans="27:28" x14ac:dyDescent="0.25">
      <c r="AA1367" t="s">
        <v>5788</v>
      </c>
      <c r="AB1367" t="s">
        <v>3807</v>
      </c>
    </row>
    <row r="1368" spans="27:28" x14ac:dyDescent="0.25">
      <c r="AA1368" t="s">
        <v>5788</v>
      </c>
      <c r="AB1368" t="s">
        <v>3808</v>
      </c>
    </row>
    <row r="1369" spans="27:28" x14ac:dyDescent="0.25">
      <c r="AA1369" t="s">
        <v>5788</v>
      </c>
      <c r="AB1369" t="s">
        <v>3809</v>
      </c>
    </row>
    <row r="1370" spans="27:28" x14ac:dyDescent="0.25">
      <c r="AA1370" t="s">
        <v>5788</v>
      </c>
      <c r="AB1370" t="s">
        <v>3810</v>
      </c>
    </row>
    <row r="1371" spans="27:28" x14ac:dyDescent="0.25">
      <c r="AA1371" t="s">
        <v>5788</v>
      </c>
      <c r="AB1371" t="s">
        <v>3811</v>
      </c>
    </row>
    <row r="1372" spans="27:28" x14ac:dyDescent="0.25">
      <c r="AA1372" t="s">
        <v>5788</v>
      </c>
      <c r="AB1372" t="s">
        <v>3812</v>
      </c>
    </row>
    <row r="1373" spans="27:28" x14ac:dyDescent="0.25">
      <c r="AA1373" t="s">
        <v>5788</v>
      </c>
      <c r="AB1373" t="s">
        <v>3813</v>
      </c>
    </row>
    <row r="1374" spans="27:28" x14ac:dyDescent="0.25">
      <c r="AA1374" t="s">
        <v>5788</v>
      </c>
      <c r="AB1374" t="s">
        <v>3814</v>
      </c>
    </row>
    <row r="1375" spans="27:28" x14ac:dyDescent="0.25">
      <c r="AA1375" t="s">
        <v>5788</v>
      </c>
      <c r="AB1375" t="s">
        <v>3815</v>
      </c>
    </row>
    <row r="1376" spans="27:28" x14ac:dyDescent="0.25">
      <c r="AA1376" t="s">
        <v>5788</v>
      </c>
      <c r="AB1376" t="s">
        <v>3816</v>
      </c>
    </row>
    <row r="1377" spans="27:28" x14ac:dyDescent="0.25">
      <c r="AA1377" t="s">
        <v>5788</v>
      </c>
      <c r="AB1377" t="s">
        <v>3817</v>
      </c>
    </row>
    <row r="1378" spans="27:28" x14ac:dyDescent="0.25">
      <c r="AA1378" t="s">
        <v>5788</v>
      </c>
      <c r="AB1378" t="s">
        <v>3818</v>
      </c>
    </row>
    <row r="1379" spans="27:28" x14ac:dyDescent="0.25">
      <c r="AA1379" t="s">
        <v>5788</v>
      </c>
      <c r="AB1379" t="s">
        <v>3819</v>
      </c>
    </row>
    <row r="1380" spans="27:28" x14ac:dyDescent="0.25">
      <c r="AA1380" t="s">
        <v>5788</v>
      </c>
      <c r="AB1380" t="s">
        <v>3820</v>
      </c>
    </row>
    <row r="1381" spans="27:28" x14ac:dyDescent="0.25">
      <c r="AA1381" t="s">
        <v>5788</v>
      </c>
      <c r="AB1381" t="s">
        <v>3821</v>
      </c>
    </row>
    <row r="1382" spans="27:28" x14ac:dyDescent="0.25">
      <c r="AA1382" t="s">
        <v>5788</v>
      </c>
      <c r="AB1382" t="s">
        <v>5381</v>
      </c>
    </row>
    <row r="1383" spans="27:28" x14ac:dyDescent="0.25">
      <c r="AA1383" t="s">
        <v>5788</v>
      </c>
      <c r="AB1383" t="s">
        <v>3822</v>
      </c>
    </row>
    <row r="1384" spans="27:28" x14ac:dyDescent="0.25">
      <c r="AA1384" t="s">
        <v>5788</v>
      </c>
      <c r="AB1384" t="s">
        <v>6008</v>
      </c>
    </row>
    <row r="1385" spans="27:28" x14ac:dyDescent="0.25">
      <c r="AA1385" t="s">
        <v>5788</v>
      </c>
      <c r="AB1385" t="s">
        <v>3823</v>
      </c>
    </row>
    <row r="1386" spans="27:28" x14ac:dyDescent="0.25">
      <c r="AA1386" t="s">
        <v>5788</v>
      </c>
      <c r="AB1386" t="s">
        <v>3824</v>
      </c>
    </row>
    <row r="1387" spans="27:28" x14ac:dyDescent="0.25">
      <c r="AA1387" t="s">
        <v>5788</v>
      </c>
      <c r="AB1387" t="s">
        <v>3825</v>
      </c>
    </row>
    <row r="1388" spans="27:28" x14ac:dyDescent="0.25">
      <c r="AA1388" t="s">
        <v>5788</v>
      </c>
      <c r="AB1388" t="s">
        <v>3826</v>
      </c>
    </row>
    <row r="1389" spans="27:28" x14ac:dyDescent="0.25">
      <c r="AA1389" t="s">
        <v>5788</v>
      </c>
      <c r="AB1389" t="s">
        <v>3827</v>
      </c>
    </row>
    <row r="1390" spans="27:28" x14ac:dyDescent="0.25">
      <c r="AA1390" t="s">
        <v>5788</v>
      </c>
      <c r="AB1390" t="s">
        <v>3828</v>
      </c>
    </row>
    <row r="1391" spans="27:28" x14ac:dyDescent="0.25">
      <c r="AA1391" t="s">
        <v>5788</v>
      </c>
      <c r="AB1391" t="s">
        <v>3829</v>
      </c>
    </row>
    <row r="1392" spans="27:28" x14ac:dyDescent="0.25">
      <c r="AA1392" t="s">
        <v>5788</v>
      </c>
      <c r="AB1392" t="s">
        <v>3599</v>
      </c>
    </row>
    <row r="1393" spans="27:28" x14ac:dyDescent="0.25">
      <c r="AA1393" t="s">
        <v>5788</v>
      </c>
      <c r="AB1393" t="s">
        <v>3830</v>
      </c>
    </row>
    <row r="1394" spans="27:28" x14ac:dyDescent="0.25">
      <c r="AA1394" t="s">
        <v>5788</v>
      </c>
      <c r="AB1394" t="s">
        <v>3831</v>
      </c>
    </row>
    <row r="1395" spans="27:28" x14ac:dyDescent="0.25">
      <c r="AA1395" t="s">
        <v>5788</v>
      </c>
      <c r="AB1395" t="s">
        <v>3832</v>
      </c>
    </row>
    <row r="1396" spans="27:28" x14ac:dyDescent="0.25">
      <c r="AA1396" t="s">
        <v>5788</v>
      </c>
      <c r="AB1396" t="s">
        <v>3833</v>
      </c>
    </row>
    <row r="1397" spans="27:28" x14ac:dyDescent="0.25">
      <c r="AA1397" t="s">
        <v>5788</v>
      </c>
      <c r="AB1397" t="s">
        <v>3834</v>
      </c>
    </row>
    <row r="1398" spans="27:28" x14ac:dyDescent="0.25">
      <c r="AA1398" t="s">
        <v>5788</v>
      </c>
      <c r="AB1398" t="s">
        <v>3835</v>
      </c>
    </row>
    <row r="1399" spans="27:28" x14ac:dyDescent="0.25">
      <c r="AA1399" t="s">
        <v>5788</v>
      </c>
      <c r="AB1399" t="s">
        <v>3836</v>
      </c>
    </row>
    <row r="1400" spans="27:28" x14ac:dyDescent="0.25">
      <c r="AA1400" t="s">
        <v>5788</v>
      </c>
      <c r="AB1400" t="s">
        <v>5826</v>
      </c>
    </row>
    <row r="1401" spans="27:28" x14ac:dyDescent="0.25">
      <c r="AA1401" t="s">
        <v>5788</v>
      </c>
      <c r="AB1401" t="s">
        <v>5827</v>
      </c>
    </row>
    <row r="1402" spans="27:28" x14ac:dyDescent="0.25">
      <c r="AA1402" t="s">
        <v>5788</v>
      </c>
      <c r="AB1402" t="s">
        <v>5828</v>
      </c>
    </row>
    <row r="1403" spans="27:28" x14ac:dyDescent="0.25">
      <c r="AA1403" t="s">
        <v>5788</v>
      </c>
      <c r="AB1403" t="s">
        <v>5829</v>
      </c>
    </row>
    <row r="1404" spans="27:28" x14ac:dyDescent="0.25">
      <c r="AA1404" t="s">
        <v>5788</v>
      </c>
      <c r="AB1404" t="s">
        <v>5830</v>
      </c>
    </row>
    <row r="1405" spans="27:28" x14ac:dyDescent="0.25">
      <c r="AA1405" t="s">
        <v>5788</v>
      </c>
      <c r="AB1405" t="s">
        <v>5831</v>
      </c>
    </row>
    <row r="1406" spans="27:28" x14ac:dyDescent="0.25">
      <c r="AA1406" t="s">
        <v>5788</v>
      </c>
      <c r="AB1406" t="s">
        <v>5832</v>
      </c>
    </row>
    <row r="1407" spans="27:28" x14ac:dyDescent="0.25">
      <c r="AA1407" t="s">
        <v>5788</v>
      </c>
      <c r="AB1407" t="s">
        <v>5833</v>
      </c>
    </row>
    <row r="1408" spans="27:28" x14ac:dyDescent="0.25">
      <c r="AA1408" t="s">
        <v>5788</v>
      </c>
      <c r="AB1408" t="s">
        <v>5834</v>
      </c>
    </row>
    <row r="1409" spans="27:28" x14ac:dyDescent="0.25">
      <c r="AA1409" t="s">
        <v>5788</v>
      </c>
      <c r="AB1409" t="s">
        <v>5835</v>
      </c>
    </row>
    <row r="1410" spans="27:28" x14ac:dyDescent="0.25">
      <c r="AA1410" t="s">
        <v>5788</v>
      </c>
      <c r="AB1410" t="s">
        <v>5836</v>
      </c>
    </row>
    <row r="1411" spans="27:28" x14ac:dyDescent="0.25">
      <c r="AA1411" t="s">
        <v>5788</v>
      </c>
      <c r="AB1411" t="s">
        <v>5837</v>
      </c>
    </row>
    <row r="1412" spans="27:28" x14ac:dyDescent="0.25">
      <c r="AA1412" t="s">
        <v>5788</v>
      </c>
      <c r="AB1412" t="s">
        <v>5838</v>
      </c>
    </row>
    <row r="1413" spans="27:28" x14ac:dyDescent="0.25">
      <c r="AA1413" t="s">
        <v>5788</v>
      </c>
      <c r="AB1413" t="s">
        <v>5839</v>
      </c>
    </row>
    <row r="1414" spans="27:28" x14ac:dyDescent="0.25">
      <c r="AA1414" t="s">
        <v>5788</v>
      </c>
      <c r="AB1414" t="s">
        <v>5840</v>
      </c>
    </row>
    <row r="1415" spans="27:28" x14ac:dyDescent="0.25">
      <c r="AA1415" t="s">
        <v>5788</v>
      </c>
      <c r="AB1415" t="s">
        <v>5841</v>
      </c>
    </row>
    <row r="1416" spans="27:28" x14ac:dyDescent="0.25">
      <c r="AA1416" t="s">
        <v>5788</v>
      </c>
      <c r="AB1416" t="s">
        <v>5842</v>
      </c>
    </row>
    <row r="1417" spans="27:28" x14ac:dyDescent="0.25">
      <c r="AA1417" t="s">
        <v>5788</v>
      </c>
      <c r="AB1417" t="s">
        <v>5843</v>
      </c>
    </row>
    <row r="1418" spans="27:28" x14ac:dyDescent="0.25">
      <c r="AA1418" t="s">
        <v>5788</v>
      </c>
      <c r="AB1418" t="s">
        <v>5844</v>
      </c>
    </row>
    <row r="1419" spans="27:28" x14ac:dyDescent="0.25">
      <c r="AA1419" t="s">
        <v>5788</v>
      </c>
      <c r="AB1419" t="s">
        <v>5845</v>
      </c>
    </row>
    <row r="1420" spans="27:28" x14ac:dyDescent="0.25">
      <c r="AA1420" t="s">
        <v>5788</v>
      </c>
      <c r="AB1420" t="s">
        <v>5846</v>
      </c>
    </row>
    <row r="1421" spans="27:28" x14ac:dyDescent="0.25">
      <c r="AA1421" t="s">
        <v>5788</v>
      </c>
      <c r="AB1421" t="s">
        <v>5847</v>
      </c>
    </row>
    <row r="1422" spans="27:28" x14ac:dyDescent="0.25">
      <c r="AA1422" t="s">
        <v>5788</v>
      </c>
      <c r="AB1422" t="s">
        <v>3600</v>
      </c>
    </row>
    <row r="1423" spans="27:28" x14ac:dyDescent="0.25">
      <c r="AA1423" t="s">
        <v>5788</v>
      </c>
      <c r="AB1423" t="s">
        <v>5848</v>
      </c>
    </row>
    <row r="1424" spans="27:28" x14ac:dyDescent="0.25">
      <c r="AA1424" t="s">
        <v>5788</v>
      </c>
      <c r="AB1424" t="s">
        <v>5849</v>
      </c>
    </row>
    <row r="1425" spans="27:28" x14ac:dyDescent="0.25">
      <c r="AA1425" t="s">
        <v>5789</v>
      </c>
      <c r="AB1425" t="s">
        <v>5850</v>
      </c>
    </row>
    <row r="1426" spans="27:28" x14ac:dyDescent="0.25">
      <c r="AA1426" t="s">
        <v>5789</v>
      </c>
      <c r="AB1426" t="s">
        <v>5851</v>
      </c>
    </row>
    <row r="1427" spans="27:28" x14ac:dyDescent="0.25">
      <c r="AA1427" t="s">
        <v>5789</v>
      </c>
      <c r="AB1427" t="s">
        <v>5852</v>
      </c>
    </row>
    <row r="1428" spans="27:28" x14ac:dyDescent="0.25">
      <c r="AA1428" t="s">
        <v>5789</v>
      </c>
      <c r="AB1428" t="s">
        <v>5853</v>
      </c>
    </row>
    <row r="1429" spans="27:28" x14ac:dyDescent="0.25">
      <c r="AA1429" t="s">
        <v>5789</v>
      </c>
      <c r="AB1429" t="s">
        <v>5854</v>
      </c>
    </row>
    <row r="1430" spans="27:28" x14ac:dyDescent="0.25">
      <c r="AA1430" t="s">
        <v>5789</v>
      </c>
      <c r="AB1430" t="s">
        <v>5855</v>
      </c>
    </row>
    <row r="1431" spans="27:28" x14ac:dyDescent="0.25">
      <c r="AA1431" t="s">
        <v>5789</v>
      </c>
      <c r="AB1431" t="s">
        <v>5856</v>
      </c>
    </row>
    <row r="1432" spans="27:28" x14ac:dyDescent="0.25">
      <c r="AA1432" t="s">
        <v>5789</v>
      </c>
      <c r="AB1432" t="s">
        <v>5857</v>
      </c>
    </row>
    <row r="1433" spans="27:28" x14ac:dyDescent="0.25">
      <c r="AA1433" t="s">
        <v>5789</v>
      </c>
      <c r="AB1433" t="s">
        <v>5858</v>
      </c>
    </row>
    <row r="1434" spans="27:28" x14ac:dyDescent="0.25">
      <c r="AA1434" t="s">
        <v>5789</v>
      </c>
      <c r="AB1434" t="s">
        <v>5859</v>
      </c>
    </row>
    <row r="1435" spans="27:28" x14ac:dyDescent="0.25">
      <c r="AA1435" t="s">
        <v>5789</v>
      </c>
      <c r="AB1435" t="s">
        <v>5860</v>
      </c>
    </row>
    <row r="1436" spans="27:28" x14ac:dyDescent="0.25">
      <c r="AA1436" t="s">
        <v>5789</v>
      </c>
      <c r="AB1436" t="s">
        <v>5861</v>
      </c>
    </row>
    <row r="1437" spans="27:28" x14ac:dyDescent="0.25">
      <c r="AA1437" t="s">
        <v>5789</v>
      </c>
      <c r="AB1437" t="s">
        <v>3601</v>
      </c>
    </row>
    <row r="1438" spans="27:28" x14ac:dyDescent="0.25">
      <c r="AA1438" t="s">
        <v>5789</v>
      </c>
      <c r="AB1438" t="s">
        <v>5862</v>
      </c>
    </row>
    <row r="1439" spans="27:28" x14ac:dyDescent="0.25">
      <c r="AA1439" t="s">
        <v>5789</v>
      </c>
      <c r="AB1439" t="s">
        <v>5863</v>
      </c>
    </row>
    <row r="1440" spans="27:28" x14ac:dyDescent="0.25">
      <c r="AA1440" t="s">
        <v>5789</v>
      </c>
      <c r="AB1440" t="s">
        <v>5864</v>
      </c>
    </row>
    <row r="1441" spans="27:28" x14ac:dyDescent="0.25">
      <c r="AA1441" t="s">
        <v>5789</v>
      </c>
      <c r="AB1441" t="s">
        <v>3189</v>
      </c>
    </row>
    <row r="1442" spans="27:28" x14ac:dyDescent="0.25">
      <c r="AA1442" t="s">
        <v>5790</v>
      </c>
      <c r="AB1442" t="s">
        <v>3257</v>
      </c>
    </row>
    <row r="1443" spans="27:28" x14ac:dyDescent="0.25">
      <c r="AA1443" t="s">
        <v>5790</v>
      </c>
      <c r="AB1443" t="s">
        <v>5865</v>
      </c>
    </row>
    <row r="1444" spans="27:28" x14ac:dyDescent="0.25">
      <c r="AA1444" t="s">
        <v>5790</v>
      </c>
      <c r="AB1444" t="s">
        <v>5866</v>
      </c>
    </row>
    <row r="1445" spans="27:28" x14ac:dyDescent="0.25">
      <c r="AA1445" t="s">
        <v>5790</v>
      </c>
      <c r="AB1445" t="s">
        <v>5663</v>
      </c>
    </row>
    <row r="1446" spans="27:28" x14ac:dyDescent="0.25">
      <c r="AA1446" t="s">
        <v>5790</v>
      </c>
      <c r="AB1446" t="s">
        <v>5867</v>
      </c>
    </row>
    <row r="1447" spans="27:28" x14ac:dyDescent="0.25">
      <c r="AA1447" t="s">
        <v>5790</v>
      </c>
      <c r="AB1447" t="s">
        <v>3841</v>
      </c>
    </row>
    <row r="1448" spans="27:28" x14ac:dyDescent="0.25">
      <c r="AA1448" t="s">
        <v>5790</v>
      </c>
      <c r="AB1448" t="s">
        <v>3842</v>
      </c>
    </row>
    <row r="1449" spans="27:28" x14ac:dyDescent="0.25">
      <c r="AA1449" t="s">
        <v>5790</v>
      </c>
      <c r="AB1449" t="s">
        <v>3843</v>
      </c>
    </row>
    <row r="1450" spans="27:28" x14ac:dyDescent="0.25">
      <c r="AA1450" t="s">
        <v>5790</v>
      </c>
      <c r="AB1450" t="s">
        <v>3844</v>
      </c>
    </row>
    <row r="1451" spans="27:28" x14ac:dyDescent="0.25">
      <c r="AA1451" t="s">
        <v>5790</v>
      </c>
      <c r="AB1451" t="s">
        <v>3845</v>
      </c>
    </row>
    <row r="1452" spans="27:28" x14ac:dyDescent="0.25">
      <c r="AA1452" t="s">
        <v>5790</v>
      </c>
      <c r="AB1452" t="s">
        <v>3846</v>
      </c>
    </row>
    <row r="1453" spans="27:28" x14ac:dyDescent="0.25">
      <c r="AA1453" t="s">
        <v>5790</v>
      </c>
      <c r="AB1453" t="s">
        <v>3847</v>
      </c>
    </row>
    <row r="1454" spans="27:28" x14ac:dyDescent="0.25">
      <c r="AA1454" t="s">
        <v>5790</v>
      </c>
      <c r="AB1454" t="s">
        <v>5410</v>
      </c>
    </row>
    <row r="1455" spans="27:28" x14ac:dyDescent="0.25">
      <c r="AA1455" t="s">
        <v>5790</v>
      </c>
      <c r="AB1455" t="s">
        <v>3848</v>
      </c>
    </row>
    <row r="1456" spans="27:28" x14ac:dyDescent="0.25">
      <c r="AA1456" t="s">
        <v>5790</v>
      </c>
      <c r="AB1456" t="s">
        <v>3801</v>
      </c>
    </row>
    <row r="1457" spans="27:28" x14ac:dyDescent="0.25">
      <c r="AA1457" t="s">
        <v>5790</v>
      </c>
      <c r="AB1457" t="s">
        <v>3849</v>
      </c>
    </row>
    <row r="1458" spans="27:28" x14ac:dyDescent="0.25">
      <c r="AA1458" t="s">
        <v>5790</v>
      </c>
      <c r="AB1458" t="s">
        <v>3850</v>
      </c>
    </row>
    <row r="1459" spans="27:28" x14ac:dyDescent="0.25">
      <c r="AA1459" t="s">
        <v>5790</v>
      </c>
      <c r="AB1459" t="s">
        <v>3851</v>
      </c>
    </row>
    <row r="1460" spans="27:28" x14ac:dyDescent="0.25">
      <c r="AA1460" t="s">
        <v>5790</v>
      </c>
      <c r="AB1460" t="s">
        <v>3852</v>
      </c>
    </row>
    <row r="1461" spans="27:28" x14ac:dyDescent="0.25">
      <c r="AA1461" t="s">
        <v>5790</v>
      </c>
      <c r="AB1461" t="s">
        <v>3853</v>
      </c>
    </row>
    <row r="1462" spans="27:28" x14ac:dyDescent="0.25">
      <c r="AA1462" t="s">
        <v>5790</v>
      </c>
      <c r="AB1462" t="s">
        <v>3602</v>
      </c>
    </row>
    <row r="1463" spans="27:28" x14ac:dyDescent="0.25">
      <c r="AA1463" t="s">
        <v>5790</v>
      </c>
      <c r="AB1463" t="s">
        <v>3603</v>
      </c>
    </row>
    <row r="1464" spans="27:28" x14ac:dyDescent="0.25">
      <c r="AA1464" t="s">
        <v>5790</v>
      </c>
      <c r="AB1464" t="s">
        <v>3854</v>
      </c>
    </row>
    <row r="1465" spans="27:28" x14ac:dyDescent="0.25">
      <c r="AA1465" t="s">
        <v>5790</v>
      </c>
      <c r="AB1465" t="s">
        <v>3604</v>
      </c>
    </row>
    <row r="1466" spans="27:28" x14ac:dyDescent="0.25">
      <c r="AA1466" t="s">
        <v>5790</v>
      </c>
      <c r="AB1466" t="s">
        <v>3855</v>
      </c>
    </row>
    <row r="1467" spans="27:28" x14ac:dyDescent="0.25">
      <c r="AA1467" t="s">
        <v>5790</v>
      </c>
      <c r="AB1467" t="s">
        <v>3856</v>
      </c>
    </row>
    <row r="1468" spans="27:28" x14ac:dyDescent="0.25">
      <c r="AA1468" t="s">
        <v>5790</v>
      </c>
      <c r="AB1468" t="s">
        <v>3857</v>
      </c>
    </row>
    <row r="1469" spans="27:28" x14ac:dyDescent="0.25">
      <c r="AA1469" t="s">
        <v>5790</v>
      </c>
      <c r="AB1469" t="s">
        <v>3858</v>
      </c>
    </row>
    <row r="1470" spans="27:28" x14ac:dyDescent="0.25">
      <c r="AA1470" t="s">
        <v>5790</v>
      </c>
      <c r="AB1470" t="s">
        <v>3859</v>
      </c>
    </row>
    <row r="1471" spans="27:28" x14ac:dyDescent="0.25">
      <c r="AA1471" t="s">
        <v>5790</v>
      </c>
      <c r="AB1471" t="s">
        <v>3860</v>
      </c>
    </row>
    <row r="1472" spans="27:28" x14ac:dyDescent="0.25">
      <c r="AA1472" t="s">
        <v>5790</v>
      </c>
      <c r="AB1472" t="s">
        <v>3861</v>
      </c>
    </row>
    <row r="1473" spans="27:28" x14ac:dyDescent="0.25">
      <c r="AA1473" t="s">
        <v>5790</v>
      </c>
      <c r="AB1473" t="s">
        <v>3862</v>
      </c>
    </row>
    <row r="1474" spans="27:28" x14ac:dyDescent="0.25">
      <c r="AA1474" t="s">
        <v>5790</v>
      </c>
      <c r="AB1474" t="s">
        <v>3863</v>
      </c>
    </row>
    <row r="1475" spans="27:28" x14ac:dyDescent="0.25">
      <c r="AA1475" t="s">
        <v>5790</v>
      </c>
      <c r="AB1475" t="s">
        <v>3864</v>
      </c>
    </row>
    <row r="1476" spans="27:28" x14ac:dyDescent="0.25">
      <c r="AA1476" t="s">
        <v>5790</v>
      </c>
      <c r="AB1476" t="s">
        <v>3865</v>
      </c>
    </row>
    <row r="1477" spans="27:28" x14ac:dyDescent="0.25">
      <c r="AA1477" t="s">
        <v>5790</v>
      </c>
      <c r="AB1477" t="s">
        <v>3866</v>
      </c>
    </row>
    <row r="1478" spans="27:28" x14ac:dyDescent="0.25">
      <c r="AA1478" t="s">
        <v>5790</v>
      </c>
      <c r="AB1478" t="s">
        <v>3605</v>
      </c>
    </row>
    <row r="1479" spans="27:28" x14ac:dyDescent="0.25">
      <c r="AA1479" t="s">
        <v>5790</v>
      </c>
      <c r="AB1479" t="s">
        <v>5392</v>
      </c>
    </row>
    <row r="1480" spans="27:28" x14ac:dyDescent="0.25">
      <c r="AA1480" t="s">
        <v>5790</v>
      </c>
      <c r="AB1480" t="s">
        <v>3867</v>
      </c>
    </row>
    <row r="1481" spans="27:28" x14ac:dyDescent="0.25">
      <c r="AA1481" t="s">
        <v>5790</v>
      </c>
      <c r="AB1481" t="s">
        <v>3868</v>
      </c>
    </row>
    <row r="1482" spans="27:28" x14ac:dyDescent="0.25">
      <c r="AA1482" t="s">
        <v>5790</v>
      </c>
      <c r="AB1482" t="s">
        <v>3869</v>
      </c>
    </row>
    <row r="1483" spans="27:28" x14ac:dyDescent="0.25">
      <c r="AA1483" t="s">
        <v>5790</v>
      </c>
      <c r="AB1483" t="s">
        <v>3870</v>
      </c>
    </row>
    <row r="1484" spans="27:28" x14ac:dyDescent="0.25">
      <c r="AA1484" t="s">
        <v>5790</v>
      </c>
      <c r="AB1484" t="s">
        <v>3871</v>
      </c>
    </row>
    <row r="1485" spans="27:28" x14ac:dyDescent="0.25">
      <c r="AA1485" t="s">
        <v>5790</v>
      </c>
      <c r="AB1485" t="s">
        <v>3872</v>
      </c>
    </row>
    <row r="1486" spans="27:28" x14ac:dyDescent="0.25">
      <c r="AA1486" t="s">
        <v>5790</v>
      </c>
      <c r="AB1486" t="s">
        <v>3606</v>
      </c>
    </row>
    <row r="1487" spans="27:28" x14ac:dyDescent="0.25">
      <c r="AA1487" t="s">
        <v>5790</v>
      </c>
      <c r="AB1487" t="s">
        <v>4256</v>
      </c>
    </row>
    <row r="1488" spans="27:28" x14ac:dyDescent="0.25">
      <c r="AA1488" t="s">
        <v>5790</v>
      </c>
      <c r="AB1488" t="s">
        <v>5284</v>
      </c>
    </row>
    <row r="1489" spans="27:28" x14ac:dyDescent="0.25">
      <c r="AA1489" t="s">
        <v>5790</v>
      </c>
      <c r="AB1489" t="s">
        <v>3873</v>
      </c>
    </row>
    <row r="1490" spans="27:28" x14ac:dyDescent="0.25">
      <c r="AA1490" t="s">
        <v>5790</v>
      </c>
      <c r="AB1490" t="s">
        <v>3874</v>
      </c>
    </row>
    <row r="1491" spans="27:28" x14ac:dyDescent="0.25">
      <c r="AA1491" t="s">
        <v>5790</v>
      </c>
      <c r="AB1491" t="s">
        <v>3875</v>
      </c>
    </row>
    <row r="1492" spans="27:28" x14ac:dyDescent="0.25">
      <c r="AA1492" t="s">
        <v>5790</v>
      </c>
      <c r="AB1492" t="s">
        <v>3876</v>
      </c>
    </row>
    <row r="1493" spans="27:28" x14ac:dyDescent="0.25">
      <c r="AA1493" t="s">
        <v>5790</v>
      </c>
      <c r="AB1493" t="s">
        <v>3877</v>
      </c>
    </row>
    <row r="1494" spans="27:28" x14ac:dyDescent="0.25">
      <c r="AA1494" t="s">
        <v>5791</v>
      </c>
      <c r="AB1494" t="s">
        <v>3878</v>
      </c>
    </row>
    <row r="1495" spans="27:28" x14ac:dyDescent="0.25">
      <c r="AA1495" t="s">
        <v>5791</v>
      </c>
      <c r="AB1495" t="s">
        <v>3879</v>
      </c>
    </row>
    <row r="1496" spans="27:28" x14ac:dyDescent="0.25">
      <c r="AA1496" t="s">
        <v>5791</v>
      </c>
      <c r="AB1496" t="s">
        <v>3880</v>
      </c>
    </row>
    <row r="1497" spans="27:28" x14ac:dyDescent="0.25">
      <c r="AA1497" t="s">
        <v>5791</v>
      </c>
      <c r="AB1497" t="s">
        <v>3607</v>
      </c>
    </row>
    <row r="1498" spans="27:28" x14ac:dyDescent="0.25">
      <c r="AA1498" t="s">
        <v>5791</v>
      </c>
      <c r="AB1498" t="s">
        <v>5871</v>
      </c>
    </row>
    <row r="1499" spans="27:28" x14ac:dyDescent="0.25">
      <c r="AA1499" t="s">
        <v>5791</v>
      </c>
      <c r="AB1499" t="s">
        <v>5872</v>
      </c>
    </row>
    <row r="1500" spans="27:28" x14ac:dyDescent="0.25">
      <c r="AA1500" t="s">
        <v>5791</v>
      </c>
      <c r="AB1500" t="s">
        <v>5873</v>
      </c>
    </row>
    <row r="1501" spans="27:28" x14ac:dyDescent="0.25">
      <c r="AA1501" t="s">
        <v>5791</v>
      </c>
      <c r="AB1501" t="s">
        <v>5874</v>
      </c>
    </row>
    <row r="1502" spans="27:28" x14ac:dyDescent="0.25">
      <c r="AA1502" t="s">
        <v>5791</v>
      </c>
      <c r="AB1502" t="s">
        <v>5875</v>
      </c>
    </row>
    <row r="1503" spans="27:28" x14ac:dyDescent="0.25">
      <c r="AA1503" t="s">
        <v>5791</v>
      </c>
      <c r="AB1503" t="s">
        <v>5876</v>
      </c>
    </row>
    <row r="1504" spans="27:28" x14ac:dyDescent="0.25">
      <c r="AA1504" t="s">
        <v>5791</v>
      </c>
      <c r="AB1504" t="s">
        <v>5877</v>
      </c>
    </row>
    <row r="1505" spans="27:28" x14ac:dyDescent="0.25">
      <c r="AA1505" t="s">
        <v>5791</v>
      </c>
      <c r="AB1505" t="s">
        <v>5878</v>
      </c>
    </row>
    <row r="1506" spans="27:28" x14ac:dyDescent="0.25">
      <c r="AA1506" t="s">
        <v>5791</v>
      </c>
      <c r="AB1506" t="s">
        <v>5879</v>
      </c>
    </row>
    <row r="1507" spans="27:28" x14ac:dyDescent="0.25">
      <c r="AA1507" t="s">
        <v>5791</v>
      </c>
      <c r="AB1507" t="s">
        <v>5880</v>
      </c>
    </row>
    <row r="1508" spans="27:28" x14ac:dyDescent="0.25">
      <c r="AA1508" t="s">
        <v>5791</v>
      </c>
      <c r="AB1508" t="s">
        <v>5881</v>
      </c>
    </row>
    <row r="1509" spans="27:28" x14ac:dyDescent="0.25">
      <c r="AA1509" t="s">
        <v>5791</v>
      </c>
      <c r="AB1509" t="s">
        <v>5882</v>
      </c>
    </row>
    <row r="1510" spans="27:28" x14ac:dyDescent="0.25">
      <c r="AA1510" t="s">
        <v>5791</v>
      </c>
      <c r="AB1510" t="s">
        <v>5883</v>
      </c>
    </row>
    <row r="1511" spans="27:28" x14ac:dyDescent="0.25">
      <c r="AA1511" t="s">
        <v>5791</v>
      </c>
      <c r="AB1511" t="s">
        <v>5884</v>
      </c>
    </row>
    <row r="1512" spans="27:28" x14ac:dyDescent="0.25">
      <c r="AA1512" t="s">
        <v>5791</v>
      </c>
      <c r="AB1512" t="s">
        <v>5885</v>
      </c>
    </row>
    <row r="1513" spans="27:28" x14ac:dyDescent="0.25">
      <c r="AA1513" t="s">
        <v>5791</v>
      </c>
      <c r="AB1513" t="s">
        <v>5886</v>
      </c>
    </row>
    <row r="1514" spans="27:28" x14ac:dyDescent="0.25">
      <c r="AA1514" t="s">
        <v>5791</v>
      </c>
      <c r="AB1514" t="s">
        <v>5887</v>
      </c>
    </row>
    <row r="1515" spans="27:28" x14ac:dyDescent="0.25">
      <c r="AA1515" t="s">
        <v>5791</v>
      </c>
      <c r="AB1515" t="s">
        <v>5888</v>
      </c>
    </row>
    <row r="1516" spans="27:28" x14ac:dyDescent="0.25">
      <c r="AA1516" t="s">
        <v>5792</v>
      </c>
      <c r="AB1516" t="s">
        <v>5889</v>
      </c>
    </row>
    <row r="1517" spans="27:28" x14ac:dyDescent="0.25">
      <c r="AA1517" t="s">
        <v>5792</v>
      </c>
      <c r="AB1517" t="s">
        <v>5890</v>
      </c>
    </row>
    <row r="1518" spans="27:28" x14ac:dyDescent="0.25">
      <c r="AA1518" t="s">
        <v>5792</v>
      </c>
      <c r="AB1518" t="s">
        <v>5891</v>
      </c>
    </row>
    <row r="1519" spans="27:28" x14ac:dyDescent="0.25">
      <c r="AA1519" t="s">
        <v>5792</v>
      </c>
      <c r="AB1519" t="s">
        <v>5892</v>
      </c>
    </row>
    <row r="1520" spans="27:28" x14ac:dyDescent="0.25">
      <c r="AA1520" t="s">
        <v>5792</v>
      </c>
      <c r="AB1520" t="s">
        <v>5893</v>
      </c>
    </row>
    <row r="1521" spans="27:28" x14ac:dyDescent="0.25">
      <c r="AA1521" t="s">
        <v>5792</v>
      </c>
      <c r="AB1521" t="s">
        <v>5894</v>
      </c>
    </row>
    <row r="1522" spans="27:28" x14ac:dyDescent="0.25">
      <c r="AA1522" t="s">
        <v>5792</v>
      </c>
      <c r="AB1522" t="s">
        <v>3608</v>
      </c>
    </row>
    <row r="1523" spans="27:28" x14ac:dyDescent="0.25">
      <c r="AA1523" t="s">
        <v>5792</v>
      </c>
      <c r="AB1523" t="s">
        <v>5895</v>
      </c>
    </row>
    <row r="1524" spans="27:28" x14ac:dyDescent="0.25">
      <c r="AA1524" t="s">
        <v>5792</v>
      </c>
      <c r="AB1524" t="s">
        <v>5896</v>
      </c>
    </row>
    <row r="1525" spans="27:28" x14ac:dyDescent="0.25">
      <c r="AA1525" t="s">
        <v>5792</v>
      </c>
      <c r="AB1525" t="s">
        <v>5897</v>
      </c>
    </row>
    <row r="1526" spans="27:28" x14ac:dyDescent="0.25">
      <c r="AA1526" t="s">
        <v>5792</v>
      </c>
      <c r="AB1526" t="s">
        <v>5898</v>
      </c>
    </row>
    <row r="1527" spans="27:28" x14ac:dyDescent="0.25">
      <c r="AA1527" t="s">
        <v>5792</v>
      </c>
      <c r="AB1527" t="s">
        <v>5899</v>
      </c>
    </row>
    <row r="1528" spans="27:28" x14ac:dyDescent="0.25">
      <c r="AA1528" t="s">
        <v>5792</v>
      </c>
      <c r="AB1528" t="s">
        <v>5900</v>
      </c>
    </row>
    <row r="1529" spans="27:28" x14ac:dyDescent="0.25">
      <c r="AA1529" t="s">
        <v>5792</v>
      </c>
      <c r="AB1529" t="s">
        <v>5901</v>
      </c>
    </row>
    <row r="1530" spans="27:28" x14ac:dyDescent="0.25">
      <c r="AA1530" t="s">
        <v>5792</v>
      </c>
      <c r="AB1530" t="s">
        <v>5902</v>
      </c>
    </row>
    <row r="1531" spans="27:28" x14ac:dyDescent="0.25">
      <c r="AA1531" t="s">
        <v>5792</v>
      </c>
      <c r="AB1531" t="s">
        <v>3989</v>
      </c>
    </row>
    <row r="1532" spans="27:28" x14ac:dyDescent="0.25">
      <c r="AA1532" t="s">
        <v>5792</v>
      </c>
      <c r="AB1532" t="s">
        <v>3990</v>
      </c>
    </row>
    <row r="1533" spans="27:28" x14ac:dyDescent="0.25">
      <c r="AA1533" t="s">
        <v>5792</v>
      </c>
      <c r="AB1533" t="s">
        <v>5645</v>
      </c>
    </row>
    <row r="1534" spans="27:28" x14ac:dyDescent="0.25">
      <c r="AA1534" t="s">
        <v>5792</v>
      </c>
      <c r="AB1534" t="s">
        <v>3991</v>
      </c>
    </row>
    <row r="1535" spans="27:28" x14ac:dyDescent="0.25">
      <c r="AA1535" t="s">
        <v>5792</v>
      </c>
      <c r="AB1535" t="s">
        <v>3992</v>
      </c>
    </row>
    <row r="1536" spans="27:28" x14ac:dyDescent="0.25">
      <c r="AA1536" t="s">
        <v>5792</v>
      </c>
      <c r="AB1536" t="s">
        <v>3993</v>
      </c>
    </row>
    <row r="1537" spans="27:28" x14ac:dyDescent="0.25">
      <c r="AA1537" t="s">
        <v>5792</v>
      </c>
      <c r="AB1537" t="s">
        <v>3994</v>
      </c>
    </row>
    <row r="1538" spans="27:28" x14ac:dyDescent="0.25">
      <c r="AA1538" t="s">
        <v>5792</v>
      </c>
      <c r="AB1538" t="s">
        <v>3995</v>
      </c>
    </row>
    <row r="1539" spans="27:28" x14ac:dyDescent="0.25">
      <c r="AA1539" t="s">
        <v>5792</v>
      </c>
      <c r="AB1539" t="s">
        <v>3996</v>
      </c>
    </row>
    <row r="1540" spans="27:28" x14ac:dyDescent="0.25">
      <c r="AA1540" t="s">
        <v>5792</v>
      </c>
      <c r="AB1540" t="s">
        <v>3997</v>
      </c>
    </row>
    <row r="1541" spans="27:28" x14ac:dyDescent="0.25">
      <c r="AA1541" t="s">
        <v>5792</v>
      </c>
      <c r="AB1541" t="s">
        <v>3998</v>
      </c>
    </row>
    <row r="1542" spans="27:28" x14ac:dyDescent="0.25">
      <c r="AA1542" t="s">
        <v>5792</v>
      </c>
      <c r="AB1542" t="s">
        <v>3999</v>
      </c>
    </row>
    <row r="1543" spans="27:28" x14ac:dyDescent="0.25">
      <c r="AA1543" t="s">
        <v>5792</v>
      </c>
      <c r="AB1543" t="s">
        <v>4000</v>
      </c>
    </row>
    <row r="1544" spans="27:28" x14ac:dyDescent="0.25">
      <c r="AA1544" t="s">
        <v>5792</v>
      </c>
      <c r="AB1544" t="s">
        <v>4001</v>
      </c>
    </row>
    <row r="1545" spans="27:28" x14ac:dyDescent="0.25">
      <c r="AA1545" t="s">
        <v>5792</v>
      </c>
      <c r="AB1545" t="s">
        <v>4002</v>
      </c>
    </row>
    <row r="1546" spans="27:28" x14ac:dyDescent="0.25">
      <c r="AA1546" t="s">
        <v>5792</v>
      </c>
      <c r="AB1546" t="s">
        <v>4003</v>
      </c>
    </row>
    <row r="1547" spans="27:28" x14ac:dyDescent="0.25">
      <c r="AA1547" t="s">
        <v>5792</v>
      </c>
      <c r="AB1547" t="s">
        <v>4004</v>
      </c>
    </row>
    <row r="1548" spans="27:28" x14ac:dyDescent="0.25">
      <c r="AA1548" t="s">
        <v>5792</v>
      </c>
      <c r="AB1548" t="s">
        <v>4005</v>
      </c>
    </row>
    <row r="1549" spans="27:28" x14ac:dyDescent="0.25">
      <c r="AA1549" t="s">
        <v>5792</v>
      </c>
      <c r="AB1549" t="s">
        <v>4006</v>
      </c>
    </row>
    <row r="1550" spans="27:28" x14ac:dyDescent="0.25">
      <c r="AA1550" t="s">
        <v>5792</v>
      </c>
      <c r="AB1550" t="s">
        <v>4007</v>
      </c>
    </row>
    <row r="1551" spans="27:28" x14ac:dyDescent="0.25">
      <c r="AA1551" t="s">
        <v>5793</v>
      </c>
      <c r="AB1551" t="s">
        <v>4008</v>
      </c>
    </row>
    <row r="1552" spans="27:28" x14ac:dyDescent="0.25">
      <c r="AA1552" t="s">
        <v>5793</v>
      </c>
      <c r="AB1552" t="s">
        <v>4009</v>
      </c>
    </row>
    <row r="1553" spans="27:28" x14ac:dyDescent="0.25">
      <c r="AA1553" t="s">
        <v>5793</v>
      </c>
      <c r="AB1553" t="s">
        <v>4010</v>
      </c>
    </row>
    <row r="1554" spans="27:28" x14ac:dyDescent="0.25">
      <c r="AA1554" t="s">
        <v>5793</v>
      </c>
      <c r="AB1554" t="s">
        <v>4011</v>
      </c>
    </row>
    <row r="1555" spans="27:28" x14ac:dyDescent="0.25">
      <c r="AA1555" t="s">
        <v>5793</v>
      </c>
      <c r="AB1555" t="s">
        <v>4012</v>
      </c>
    </row>
    <row r="1556" spans="27:28" x14ac:dyDescent="0.25">
      <c r="AA1556" t="s">
        <v>5793</v>
      </c>
      <c r="AB1556" t="s">
        <v>4242</v>
      </c>
    </row>
    <row r="1557" spans="27:28" x14ac:dyDescent="0.25">
      <c r="AA1557" t="s">
        <v>5793</v>
      </c>
      <c r="AB1557" t="s">
        <v>4013</v>
      </c>
    </row>
    <row r="1558" spans="27:28" x14ac:dyDescent="0.25">
      <c r="AA1558" t="s">
        <v>5793</v>
      </c>
      <c r="AB1558" t="s">
        <v>4014</v>
      </c>
    </row>
    <row r="1559" spans="27:28" x14ac:dyDescent="0.25">
      <c r="AA1559" t="s">
        <v>5793</v>
      </c>
      <c r="AB1559" t="s">
        <v>4015</v>
      </c>
    </row>
    <row r="1560" spans="27:28" x14ac:dyDescent="0.25">
      <c r="AA1560" t="s">
        <v>5793</v>
      </c>
      <c r="AB1560" t="s">
        <v>4016</v>
      </c>
    </row>
    <row r="1561" spans="27:28" x14ac:dyDescent="0.25">
      <c r="AA1561" t="s">
        <v>5793</v>
      </c>
      <c r="AB1561" t="s">
        <v>4017</v>
      </c>
    </row>
    <row r="1562" spans="27:28" x14ac:dyDescent="0.25">
      <c r="AA1562" t="s">
        <v>5793</v>
      </c>
      <c r="AB1562" t="s">
        <v>4018</v>
      </c>
    </row>
    <row r="1563" spans="27:28" x14ac:dyDescent="0.25">
      <c r="AA1563" t="s">
        <v>5793</v>
      </c>
      <c r="AB1563" t="s">
        <v>4019</v>
      </c>
    </row>
    <row r="1564" spans="27:28" x14ac:dyDescent="0.25">
      <c r="AA1564" t="s">
        <v>5793</v>
      </c>
      <c r="AB1564" t="s">
        <v>4020</v>
      </c>
    </row>
    <row r="1565" spans="27:28" x14ac:dyDescent="0.25">
      <c r="AA1565" t="s">
        <v>5793</v>
      </c>
      <c r="AB1565" t="s">
        <v>4021</v>
      </c>
    </row>
    <row r="1566" spans="27:28" x14ac:dyDescent="0.25">
      <c r="AA1566" t="s">
        <v>5793</v>
      </c>
      <c r="AB1566" t="s">
        <v>4022</v>
      </c>
    </row>
    <row r="1567" spans="27:28" x14ac:dyDescent="0.25">
      <c r="AA1567" t="s">
        <v>5793</v>
      </c>
      <c r="AB1567" t="s">
        <v>4023</v>
      </c>
    </row>
    <row r="1568" spans="27:28" x14ac:dyDescent="0.25">
      <c r="AA1568" t="s">
        <v>5793</v>
      </c>
      <c r="AB1568" t="s">
        <v>4024</v>
      </c>
    </row>
    <row r="1569" spans="27:28" x14ac:dyDescent="0.25">
      <c r="AA1569" t="s">
        <v>5793</v>
      </c>
      <c r="AB1569" t="s">
        <v>4025</v>
      </c>
    </row>
    <row r="1570" spans="27:28" x14ac:dyDescent="0.25">
      <c r="AA1570" t="s">
        <v>5793</v>
      </c>
      <c r="AB1570" t="s">
        <v>4026</v>
      </c>
    </row>
    <row r="1571" spans="27:28" x14ac:dyDescent="0.25">
      <c r="AA1571" t="s">
        <v>5793</v>
      </c>
      <c r="AB1571" t="s">
        <v>4027</v>
      </c>
    </row>
    <row r="1572" spans="27:28" x14ac:dyDescent="0.25">
      <c r="AA1572" t="s">
        <v>5793</v>
      </c>
      <c r="AB1572" t="s">
        <v>4028</v>
      </c>
    </row>
    <row r="1573" spans="27:28" x14ac:dyDescent="0.25">
      <c r="AA1573" t="s">
        <v>5793</v>
      </c>
      <c r="AB1573" t="s">
        <v>4029</v>
      </c>
    </row>
    <row r="1574" spans="27:28" x14ac:dyDescent="0.25">
      <c r="AA1574" t="s">
        <v>5793</v>
      </c>
      <c r="AB1574" t="s">
        <v>4030</v>
      </c>
    </row>
    <row r="1575" spans="27:28" x14ac:dyDescent="0.25">
      <c r="AA1575" t="s">
        <v>5793</v>
      </c>
      <c r="AB1575" t="s">
        <v>4031</v>
      </c>
    </row>
    <row r="1576" spans="27:28" x14ac:dyDescent="0.25">
      <c r="AA1576" t="s">
        <v>5793</v>
      </c>
      <c r="AB1576" t="s">
        <v>4032</v>
      </c>
    </row>
    <row r="1577" spans="27:28" x14ac:dyDescent="0.25">
      <c r="AA1577" t="s">
        <v>5793</v>
      </c>
      <c r="AB1577" t="s">
        <v>4033</v>
      </c>
    </row>
    <row r="1578" spans="27:28" x14ac:dyDescent="0.25">
      <c r="AA1578" t="s">
        <v>5793</v>
      </c>
      <c r="AB1578" t="s">
        <v>4034</v>
      </c>
    </row>
    <row r="1579" spans="27:28" x14ac:dyDescent="0.25">
      <c r="AA1579" t="s">
        <v>5793</v>
      </c>
      <c r="AB1579" t="s">
        <v>4035</v>
      </c>
    </row>
    <row r="1580" spans="27:28" x14ac:dyDescent="0.25">
      <c r="AA1580" t="s">
        <v>5793</v>
      </c>
      <c r="AB1580" t="s">
        <v>4036</v>
      </c>
    </row>
    <row r="1581" spans="27:28" x14ac:dyDescent="0.25">
      <c r="AA1581" t="s">
        <v>5793</v>
      </c>
      <c r="AB1581" t="s">
        <v>4037</v>
      </c>
    </row>
    <row r="1582" spans="27:28" x14ac:dyDescent="0.25">
      <c r="AA1582" t="s">
        <v>5793</v>
      </c>
      <c r="AB1582" t="s">
        <v>4038</v>
      </c>
    </row>
    <row r="1583" spans="27:28" x14ac:dyDescent="0.25">
      <c r="AA1583" t="s">
        <v>5793</v>
      </c>
      <c r="AB1583" t="s">
        <v>4039</v>
      </c>
    </row>
    <row r="1584" spans="27:28" x14ac:dyDescent="0.25">
      <c r="AA1584" t="s">
        <v>5794</v>
      </c>
      <c r="AB1584" t="s">
        <v>4040</v>
      </c>
    </row>
    <row r="1585" spans="27:28" x14ac:dyDescent="0.25">
      <c r="AA1585" t="s">
        <v>5794</v>
      </c>
      <c r="AB1585" t="s">
        <v>4041</v>
      </c>
    </row>
    <row r="1586" spans="27:28" x14ac:dyDescent="0.25">
      <c r="AA1586" t="s">
        <v>5794</v>
      </c>
      <c r="AB1586" t="s">
        <v>4042</v>
      </c>
    </row>
    <row r="1587" spans="27:28" x14ac:dyDescent="0.25">
      <c r="AA1587" t="s">
        <v>5794</v>
      </c>
      <c r="AB1587" t="s">
        <v>3458</v>
      </c>
    </row>
    <row r="1588" spans="27:28" x14ac:dyDescent="0.25">
      <c r="AA1588" t="s">
        <v>5794</v>
      </c>
      <c r="AB1588" t="s">
        <v>4043</v>
      </c>
    </row>
    <row r="1589" spans="27:28" x14ac:dyDescent="0.25">
      <c r="AA1589" t="s">
        <v>5794</v>
      </c>
      <c r="AB1589" t="s">
        <v>4044</v>
      </c>
    </row>
    <row r="1590" spans="27:28" x14ac:dyDescent="0.25">
      <c r="AA1590" t="s">
        <v>5794</v>
      </c>
      <c r="AB1590" t="s">
        <v>4045</v>
      </c>
    </row>
    <row r="1591" spans="27:28" x14ac:dyDescent="0.25">
      <c r="AA1591" t="s">
        <v>5794</v>
      </c>
      <c r="AB1591" t="s">
        <v>4046</v>
      </c>
    </row>
    <row r="1592" spans="27:28" x14ac:dyDescent="0.25">
      <c r="AA1592" t="s">
        <v>5794</v>
      </c>
      <c r="AB1592" t="s">
        <v>4047</v>
      </c>
    </row>
    <row r="1593" spans="27:28" x14ac:dyDescent="0.25">
      <c r="AA1593" t="s">
        <v>5794</v>
      </c>
      <c r="AB1593" t="s">
        <v>4048</v>
      </c>
    </row>
    <row r="1594" spans="27:28" x14ac:dyDescent="0.25">
      <c r="AA1594" t="s">
        <v>5794</v>
      </c>
      <c r="AB1594" t="s">
        <v>4049</v>
      </c>
    </row>
    <row r="1595" spans="27:28" x14ac:dyDescent="0.25">
      <c r="AA1595" t="s">
        <v>5794</v>
      </c>
      <c r="AB1595" t="s">
        <v>4050</v>
      </c>
    </row>
    <row r="1596" spans="27:28" x14ac:dyDescent="0.25">
      <c r="AA1596" t="s">
        <v>5794</v>
      </c>
      <c r="AB1596" t="s">
        <v>4051</v>
      </c>
    </row>
    <row r="1597" spans="27:28" x14ac:dyDescent="0.25">
      <c r="AA1597" t="s">
        <v>5794</v>
      </c>
      <c r="AB1597" t="s">
        <v>4052</v>
      </c>
    </row>
    <row r="1598" spans="27:28" x14ac:dyDescent="0.25">
      <c r="AA1598" t="s">
        <v>5794</v>
      </c>
      <c r="AB1598" t="s">
        <v>4053</v>
      </c>
    </row>
    <row r="1599" spans="27:28" x14ac:dyDescent="0.25">
      <c r="AA1599" t="s">
        <v>5794</v>
      </c>
      <c r="AB1599" t="s">
        <v>3473</v>
      </c>
    </row>
    <row r="1600" spans="27:28" x14ac:dyDescent="0.25">
      <c r="AA1600" t="s">
        <v>5794</v>
      </c>
      <c r="AB1600" t="s">
        <v>4054</v>
      </c>
    </row>
    <row r="1601" spans="27:28" x14ac:dyDescent="0.25">
      <c r="AA1601" t="s">
        <v>5794</v>
      </c>
      <c r="AB1601" t="s">
        <v>4055</v>
      </c>
    </row>
    <row r="1602" spans="27:28" x14ac:dyDescent="0.25">
      <c r="AA1602" t="s">
        <v>5794</v>
      </c>
      <c r="AB1602" t="s">
        <v>4056</v>
      </c>
    </row>
    <row r="1603" spans="27:28" x14ac:dyDescent="0.25">
      <c r="AA1603" t="s">
        <v>5794</v>
      </c>
      <c r="AB1603" t="s">
        <v>4057</v>
      </c>
    </row>
    <row r="1604" spans="27:28" x14ac:dyDescent="0.25">
      <c r="AA1604" t="s">
        <v>5794</v>
      </c>
      <c r="AB1604" t="s">
        <v>4898</v>
      </c>
    </row>
    <row r="1605" spans="27:28" x14ac:dyDescent="0.25">
      <c r="AA1605" t="s">
        <v>5794</v>
      </c>
      <c r="AB1605" t="s">
        <v>4058</v>
      </c>
    </row>
    <row r="1606" spans="27:28" x14ac:dyDescent="0.25">
      <c r="AA1606" t="s">
        <v>5794</v>
      </c>
      <c r="AB1606" t="s">
        <v>4059</v>
      </c>
    </row>
    <row r="1607" spans="27:28" x14ac:dyDescent="0.25">
      <c r="AA1607" t="s">
        <v>5794</v>
      </c>
      <c r="AB1607" t="s">
        <v>4060</v>
      </c>
    </row>
    <row r="1608" spans="27:28" x14ac:dyDescent="0.25">
      <c r="AA1608" t="s">
        <v>5794</v>
      </c>
      <c r="AB1608" t="s">
        <v>4061</v>
      </c>
    </row>
    <row r="1609" spans="27:28" x14ac:dyDescent="0.25">
      <c r="AA1609" t="s">
        <v>5794</v>
      </c>
      <c r="AB1609" t="s">
        <v>4062</v>
      </c>
    </row>
    <row r="1610" spans="27:28" x14ac:dyDescent="0.25">
      <c r="AA1610" t="s">
        <v>5794</v>
      </c>
      <c r="AB1610" t="s">
        <v>4208</v>
      </c>
    </row>
    <row r="1611" spans="27:28" x14ac:dyDescent="0.25">
      <c r="AA1611" t="s">
        <v>5794</v>
      </c>
      <c r="AB1611" t="s">
        <v>4063</v>
      </c>
    </row>
    <row r="1612" spans="27:28" x14ac:dyDescent="0.25">
      <c r="AA1612" t="s">
        <v>5794</v>
      </c>
      <c r="AB1612" t="s">
        <v>4250</v>
      </c>
    </row>
    <row r="1613" spans="27:28" x14ac:dyDescent="0.25">
      <c r="AA1613" t="s">
        <v>5794</v>
      </c>
      <c r="AB1613" t="s">
        <v>4064</v>
      </c>
    </row>
    <row r="1614" spans="27:28" x14ac:dyDescent="0.25">
      <c r="AA1614" t="s">
        <v>5794</v>
      </c>
      <c r="AB1614" t="s">
        <v>4065</v>
      </c>
    </row>
    <row r="1615" spans="27:28" x14ac:dyDescent="0.25">
      <c r="AA1615" t="s">
        <v>5794</v>
      </c>
      <c r="AB1615" t="s">
        <v>4066</v>
      </c>
    </row>
    <row r="1616" spans="27:28" x14ac:dyDescent="0.25">
      <c r="AA1616" t="s">
        <v>5794</v>
      </c>
      <c r="AB1616" t="s">
        <v>4067</v>
      </c>
    </row>
    <row r="1617" spans="27:28" x14ac:dyDescent="0.25">
      <c r="AA1617" t="s">
        <v>5794</v>
      </c>
      <c r="AB1617" t="s">
        <v>4068</v>
      </c>
    </row>
    <row r="1618" spans="27:28" x14ac:dyDescent="0.25">
      <c r="AA1618" t="s">
        <v>5794</v>
      </c>
      <c r="AB1618" t="s">
        <v>3998</v>
      </c>
    </row>
    <row r="1619" spans="27:28" x14ac:dyDescent="0.25">
      <c r="AA1619" t="s">
        <v>5794</v>
      </c>
      <c r="AB1619" t="s">
        <v>4069</v>
      </c>
    </row>
    <row r="1620" spans="27:28" x14ac:dyDescent="0.25">
      <c r="AA1620" t="s">
        <v>5794</v>
      </c>
      <c r="AB1620" t="s">
        <v>4070</v>
      </c>
    </row>
    <row r="1621" spans="27:28" x14ac:dyDescent="0.25">
      <c r="AA1621" t="s">
        <v>5794</v>
      </c>
      <c r="AB1621" t="s">
        <v>4071</v>
      </c>
    </row>
    <row r="1622" spans="27:28" x14ac:dyDescent="0.25">
      <c r="AA1622" t="s">
        <v>5794</v>
      </c>
      <c r="AB1622" t="s">
        <v>4072</v>
      </c>
    </row>
    <row r="1623" spans="27:28" x14ac:dyDescent="0.25">
      <c r="AA1623" t="s">
        <v>5794</v>
      </c>
      <c r="AB1623" t="s">
        <v>4073</v>
      </c>
    </row>
    <row r="1624" spans="27:28" x14ac:dyDescent="0.25">
      <c r="AA1624" t="s">
        <v>5794</v>
      </c>
      <c r="AB1624" t="s">
        <v>4074</v>
      </c>
    </row>
    <row r="1625" spans="27:28" x14ac:dyDescent="0.25">
      <c r="AA1625" t="s">
        <v>5794</v>
      </c>
      <c r="AB1625" t="s">
        <v>4075</v>
      </c>
    </row>
    <row r="1626" spans="27:28" x14ac:dyDescent="0.25">
      <c r="AA1626" t="s">
        <v>5795</v>
      </c>
      <c r="AB1626" t="s">
        <v>4076</v>
      </c>
    </row>
    <row r="1627" spans="27:28" x14ac:dyDescent="0.25">
      <c r="AA1627" t="s">
        <v>5795</v>
      </c>
      <c r="AB1627" t="s">
        <v>4077</v>
      </c>
    </row>
    <row r="1628" spans="27:28" x14ac:dyDescent="0.25">
      <c r="AA1628" t="s">
        <v>5795</v>
      </c>
      <c r="AB1628" t="s">
        <v>4078</v>
      </c>
    </row>
    <row r="1629" spans="27:28" x14ac:dyDescent="0.25">
      <c r="AA1629" t="s">
        <v>5795</v>
      </c>
      <c r="AB1629" t="s">
        <v>4079</v>
      </c>
    </row>
    <row r="1630" spans="27:28" x14ac:dyDescent="0.25">
      <c r="AA1630" t="s">
        <v>5795</v>
      </c>
      <c r="AB1630" t="s">
        <v>4080</v>
      </c>
    </row>
    <row r="1631" spans="27:28" x14ac:dyDescent="0.25">
      <c r="AA1631" t="s">
        <v>5795</v>
      </c>
      <c r="AB1631" t="s">
        <v>4081</v>
      </c>
    </row>
    <row r="1632" spans="27:28" x14ac:dyDescent="0.25">
      <c r="AA1632" t="s">
        <v>5795</v>
      </c>
      <c r="AB1632" t="s">
        <v>3804</v>
      </c>
    </row>
    <row r="1633" spans="27:28" x14ac:dyDescent="0.25">
      <c r="AA1633" t="s">
        <v>5795</v>
      </c>
      <c r="AB1633" t="s">
        <v>4082</v>
      </c>
    </row>
    <row r="1634" spans="27:28" x14ac:dyDescent="0.25">
      <c r="AA1634" t="s">
        <v>5795</v>
      </c>
      <c r="AB1634" t="s">
        <v>4083</v>
      </c>
    </row>
    <row r="1635" spans="27:28" x14ac:dyDescent="0.25">
      <c r="AA1635" t="s">
        <v>5795</v>
      </c>
      <c r="AB1635" t="s">
        <v>4242</v>
      </c>
    </row>
    <row r="1636" spans="27:28" x14ac:dyDescent="0.25">
      <c r="AA1636" t="s">
        <v>5795</v>
      </c>
      <c r="AB1636" t="s">
        <v>4084</v>
      </c>
    </row>
    <row r="1637" spans="27:28" x14ac:dyDescent="0.25">
      <c r="AA1637" t="s">
        <v>5795</v>
      </c>
      <c r="AB1637" t="s">
        <v>4085</v>
      </c>
    </row>
    <row r="1638" spans="27:28" x14ac:dyDescent="0.25">
      <c r="AA1638" t="s">
        <v>5795</v>
      </c>
      <c r="AB1638" t="s">
        <v>4086</v>
      </c>
    </row>
    <row r="1639" spans="27:28" x14ac:dyDescent="0.25">
      <c r="AA1639" t="s">
        <v>5795</v>
      </c>
      <c r="AB1639" t="s">
        <v>4087</v>
      </c>
    </row>
    <row r="1640" spans="27:28" x14ac:dyDescent="0.25">
      <c r="AA1640" t="s">
        <v>5795</v>
      </c>
      <c r="AB1640" t="s">
        <v>4088</v>
      </c>
    </row>
    <row r="1641" spans="27:28" x14ac:dyDescent="0.25">
      <c r="AA1641" t="s">
        <v>5795</v>
      </c>
      <c r="AB1641" t="s">
        <v>4089</v>
      </c>
    </row>
    <row r="1642" spans="27:28" x14ac:dyDescent="0.25">
      <c r="AA1642" t="s">
        <v>5795</v>
      </c>
      <c r="AB1642" t="s">
        <v>4090</v>
      </c>
    </row>
    <row r="1643" spans="27:28" x14ac:dyDescent="0.25">
      <c r="AA1643" t="s">
        <v>5795</v>
      </c>
      <c r="AB1643" t="s">
        <v>4091</v>
      </c>
    </row>
    <row r="1644" spans="27:28" x14ac:dyDescent="0.25">
      <c r="AA1644" t="s">
        <v>5795</v>
      </c>
      <c r="AB1644" t="s">
        <v>4092</v>
      </c>
    </row>
    <row r="1645" spans="27:28" x14ac:dyDescent="0.25">
      <c r="AA1645" t="s">
        <v>5795</v>
      </c>
      <c r="AB1645" t="s">
        <v>3714</v>
      </c>
    </row>
    <row r="1646" spans="27:28" x14ac:dyDescent="0.25">
      <c r="AA1646" t="s">
        <v>5795</v>
      </c>
      <c r="AB1646" t="s">
        <v>4093</v>
      </c>
    </row>
    <row r="1647" spans="27:28" x14ac:dyDescent="0.25">
      <c r="AA1647" t="s">
        <v>5795</v>
      </c>
      <c r="AB1647" t="s">
        <v>4094</v>
      </c>
    </row>
    <row r="1648" spans="27:28" x14ac:dyDescent="0.25">
      <c r="AA1648" t="s">
        <v>5795</v>
      </c>
      <c r="AB1648" t="s">
        <v>4095</v>
      </c>
    </row>
    <row r="1649" spans="27:28" x14ac:dyDescent="0.25">
      <c r="AA1649" t="s">
        <v>5795</v>
      </c>
      <c r="AB1649" t="s">
        <v>4096</v>
      </c>
    </row>
    <row r="1650" spans="27:28" x14ac:dyDescent="0.25">
      <c r="AA1650" t="s">
        <v>5795</v>
      </c>
      <c r="AB1650" t="s">
        <v>4097</v>
      </c>
    </row>
    <row r="1651" spans="27:28" x14ac:dyDescent="0.25">
      <c r="AA1651" t="s">
        <v>5795</v>
      </c>
      <c r="AB1651" t="s">
        <v>4098</v>
      </c>
    </row>
    <row r="1652" spans="27:28" x14ac:dyDescent="0.25">
      <c r="AA1652" t="s">
        <v>5795</v>
      </c>
      <c r="AB1652" t="s">
        <v>4099</v>
      </c>
    </row>
    <row r="1653" spans="27:28" x14ac:dyDescent="0.25">
      <c r="AA1653" t="s">
        <v>5796</v>
      </c>
      <c r="AB1653" t="s">
        <v>4100</v>
      </c>
    </row>
    <row r="1654" spans="27:28" x14ac:dyDescent="0.25">
      <c r="AA1654" t="s">
        <v>5796</v>
      </c>
      <c r="AB1654" t="s">
        <v>4101</v>
      </c>
    </row>
    <row r="1655" spans="27:28" x14ac:dyDescent="0.25">
      <c r="AA1655" t="s">
        <v>5796</v>
      </c>
      <c r="AB1655" t="s">
        <v>4102</v>
      </c>
    </row>
    <row r="1656" spans="27:28" x14ac:dyDescent="0.25">
      <c r="AA1656" t="s">
        <v>5796</v>
      </c>
      <c r="AB1656" t="s">
        <v>4103</v>
      </c>
    </row>
    <row r="1657" spans="27:28" x14ac:dyDescent="0.25">
      <c r="AA1657" t="s">
        <v>5796</v>
      </c>
      <c r="AB1657" t="s">
        <v>4104</v>
      </c>
    </row>
    <row r="1658" spans="27:28" x14ac:dyDescent="0.25">
      <c r="AA1658" t="s">
        <v>5796</v>
      </c>
      <c r="AB1658" t="s">
        <v>4105</v>
      </c>
    </row>
    <row r="1659" spans="27:28" x14ac:dyDescent="0.25">
      <c r="AA1659" t="s">
        <v>5796</v>
      </c>
      <c r="AB1659" t="s">
        <v>4106</v>
      </c>
    </row>
    <row r="1660" spans="27:28" x14ac:dyDescent="0.25">
      <c r="AA1660" t="s">
        <v>5796</v>
      </c>
      <c r="AB1660" t="s">
        <v>5995</v>
      </c>
    </row>
    <row r="1661" spans="27:28" x14ac:dyDescent="0.25">
      <c r="AA1661" t="s">
        <v>5796</v>
      </c>
      <c r="AB1661" t="s">
        <v>4107</v>
      </c>
    </row>
    <row r="1662" spans="27:28" x14ac:dyDescent="0.25">
      <c r="AA1662" t="s">
        <v>5796</v>
      </c>
      <c r="AB1662" t="s">
        <v>4108</v>
      </c>
    </row>
    <row r="1663" spans="27:28" x14ac:dyDescent="0.25">
      <c r="AA1663" t="s">
        <v>5796</v>
      </c>
      <c r="AB1663" t="s">
        <v>4109</v>
      </c>
    </row>
    <row r="1664" spans="27:28" x14ac:dyDescent="0.25">
      <c r="AA1664" t="s">
        <v>5796</v>
      </c>
      <c r="AB1664" t="s">
        <v>5378</v>
      </c>
    </row>
    <row r="1665" spans="27:28" x14ac:dyDescent="0.25">
      <c r="AA1665" t="s">
        <v>5796</v>
      </c>
      <c r="AB1665" t="s">
        <v>4110</v>
      </c>
    </row>
    <row r="1666" spans="27:28" x14ac:dyDescent="0.25">
      <c r="AA1666" t="s">
        <v>5796</v>
      </c>
      <c r="AB1666" t="s">
        <v>4111</v>
      </c>
    </row>
    <row r="1667" spans="27:28" x14ac:dyDescent="0.25">
      <c r="AA1667" t="s">
        <v>5796</v>
      </c>
      <c r="AB1667" t="s">
        <v>4112</v>
      </c>
    </row>
    <row r="1668" spans="27:28" x14ac:dyDescent="0.25">
      <c r="AA1668" t="s">
        <v>5796</v>
      </c>
      <c r="AB1668" t="s">
        <v>4113</v>
      </c>
    </row>
    <row r="1669" spans="27:28" x14ac:dyDescent="0.25">
      <c r="AA1669" t="s">
        <v>5796</v>
      </c>
      <c r="AB1669" t="s">
        <v>4114</v>
      </c>
    </row>
    <row r="1670" spans="27:28" x14ac:dyDescent="0.25">
      <c r="AA1670" t="s">
        <v>5796</v>
      </c>
      <c r="AB1670" t="s">
        <v>4115</v>
      </c>
    </row>
    <row r="1671" spans="27:28" x14ac:dyDescent="0.25">
      <c r="AA1671" t="s">
        <v>5796</v>
      </c>
      <c r="AB1671" t="s">
        <v>4116</v>
      </c>
    </row>
    <row r="1672" spans="27:28" x14ac:dyDescent="0.25">
      <c r="AA1672" t="s">
        <v>5796</v>
      </c>
      <c r="AB1672" t="s">
        <v>4117</v>
      </c>
    </row>
    <row r="1673" spans="27:28" x14ac:dyDescent="0.25">
      <c r="AA1673" t="s">
        <v>5796</v>
      </c>
      <c r="AB1673" t="s">
        <v>4118</v>
      </c>
    </row>
    <row r="1674" spans="27:28" x14ac:dyDescent="0.25">
      <c r="AA1674" t="s">
        <v>5796</v>
      </c>
      <c r="AB1674" t="s">
        <v>4119</v>
      </c>
    </row>
    <row r="1675" spans="27:28" x14ac:dyDescent="0.25">
      <c r="AA1675" t="s">
        <v>5796</v>
      </c>
      <c r="AB1675" t="s">
        <v>5489</v>
      </c>
    </row>
    <row r="1676" spans="27:28" x14ac:dyDescent="0.25">
      <c r="AA1676" t="s">
        <v>5796</v>
      </c>
      <c r="AB1676" t="s">
        <v>4120</v>
      </c>
    </row>
    <row r="1677" spans="27:28" x14ac:dyDescent="0.25">
      <c r="AA1677" t="s">
        <v>5796</v>
      </c>
      <c r="AB1677" t="s">
        <v>4121</v>
      </c>
    </row>
    <row r="1678" spans="27:28" x14ac:dyDescent="0.25">
      <c r="AA1678" t="s">
        <v>5796</v>
      </c>
      <c r="AB1678" t="s">
        <v>4122</v>
      </c>
    </row>
    <row r="1679" spans="27:28" x14ac:dyDescent="0.25">
      <c r="AA1679" t="s">
        <v>5796</v>
      </c>
      <c r="AB1679" t="s">
        <v>4123</v>
      </c>
    </row>
    <row r="1680" spans="27:28" x14ac:dyDescent="0.25">
      <c r="AA1680" t="s">
        <v>5796</v>
      </c>
      <c r="AB1680" t="s">
        <v>5284</v>
      </c>
    </row>
    <row r="1681" spans="27:28" x14ac:dyDescent="0.25">
      <c r="AA1681" t="s">
        <v>5796</v>
      </c>
      <c r="AB1681" t="s">
        <v>4124</v>
      </c>
    </row>
    <row r="1682" spans="27:28" x14ac:dyDescent="0.25">
      <c r="AA1682" t="s">
        <v>5796</v>
      </c>
      <c r="AB1682" t="s">
        <v>4125</v>
      </c>
    </row>
    <row r="1683" spans="27:28" x14ac:dyDescent="0.25">
      <c r="AA1683" t="s">
        <v>5797</v>
      </c>
      <c r="AB1683" t="s">
        <v>3458</v>
      </c>
    </row>
    <row r="1684" spans="27:28" x14ac:dyDescent="0.25">
      <c r="AA1684" t="s">
        <v>5797</v>
      </c>
      <c r="AB1684" t="s">
        <v>4126</v>
      </c>
    </row>
    <row r="1685" spans="27:28" x14ac:dyDescent="0.25">
      <c r="AA1685" t="s">
        <v>5797</v>
      </c>
      <c r="AB1685" t="s">
        <v>4127</v>
      </c>
    </row>
    <row r="1686" spans="27:28" x14ac:dyDescent="0.25">
      <c r="AA1686" t="s">
        <v>5797</v>
      </c>
      <c r="AB1686" t="s">
        <v>3375</v>
      </c>
    </row>
    <row r="1687" spans="27:28" x14ac:dyDescent="0.25">
      <c r="AA1687" t="s">
        <v>5797</v>
      </c>
      <c r="AB1687" t="s">
        <v>4128</v>
      </c>
    </row>
    <row r="1688" spans="27:28" x14ac:dyDescent="0.25">
      <c r="AA1688" t="s">
        <v>5797</v>
      </c>
      <c r="AB1688" t="s">
        <v>4129</v>
      </c>
    </row>
    <row r="1689" spans="27:28" x14ac:dyDescent="0.25">
      <c r="AA1689" t="s">
        <v>5797</v>
      </c>
      <c r="AB1689" t="s">
        <v>4130</v>
      </c>
    </row>
    <row r="1690" spans="27:28" x14ac:dyDescent="0.25">
      <c r="AA1690" t="s">
        <v>5797</v>
      </c>
      <c r="AB1690" t="s">
        <v>4131</v>
      </c>
    </row>
    <row r="1691" spans="27:28" x14ac:dyDescent="0.25">
      <c r="AA1691" t="s">
        <v>5797</v>
      </c>
      <c r="AB1691" t="s">
        <v>4132</v>
      </c>
    </row>
    <row r="1692" spans="27:28" x14ac:dyDescent="0.25">
      <c r="AA1692" t="s">
        <v>5797</v>
      </c>
      <c r="AB1692" t="s">
        <v>4133</v>
      </c>
    </row>
    <row r="1693" spans="27:28" x14ac:dyDescent="0.25">
      <c r="AA1693" t="s">
        <v>5797</v>
      </c>
      <c r="AB1693" t="s">
        <v>4134</v>
      </c>
    </row>
    <row r="1694" spans="27:28" x14ac:dyDescent="0.25">
      <c r="AA1694" t="s">
        <v>5797</v>
      </c>
      <c r="AB1694" t="s">
        <v>4135</v>
      </c>
    </row>
    <row r="1695" spans="27:28" x14ac:dyDescent="0.25">
      <c r="AA1695" t="s">
        <v>5797</v>
      </c>
      <c r="AB1695" t="s">
        <v>4136</v>
      </c>
    </row>
    <row r="1696" spans="27:28" x14ac:dyDescent="0.25">
      <c r="AA1696" t="s">
        <v>5797</v>
      </c>
      <c r="AB1696" t="s">
        <v>5538</v>
      </c>
    </row>
    <row r="1697" spans="27:28" x14ac:dyDescent="0.25">
      <c r="AA1697" t="s">
        <v>5797</v>
      </c>
      <c r="AB1697" t="s">
        <v>4137</v>
      </c>
    </row>
    <row r="1698" spans="27:28" x14ac:dyDescent="0.25">
      <c r="AA1698" t="s">
        <v>5797</v>
      </c>
      <c r="AB1698" t="s">
        <v>4138</v>
      </c>
    </row>
    <row r="1699" spans="27:28" x14ac:dyDescent="0.25">
      <c r="AA1699" t="s">
        <v>5797</v>
      </c>
      <c r="AB1699" t="s">
        <v>4139</v>
      </c>
    </row>
    <row r="1700" spans="27:28" x14ac:dyDescent="0.25">
      <c r="AA1700" t="s">
        <v>5797</v>
      </c>
      <c r="AB1700" t="s">
        <v>4140</v>
      </c>
    </row>
    <row r="1701" spans="27:28" x14ac:dyDescent="0.25">
      <c r="AA1701" t="s">
        <v>5797</v>
      </c>
      <c r="AB1701" t="s">
        <v>4141</v>
      </c>
    </row>
    <row r="1702" spans="27:28" x14ac:dyDescent="0.25">
      <c r="AA1702" t="s">
        <v>5797</v>
      </c>
      <c r="AB1702" t="s">
        <v>4142</v>
      </c>
    </row>
    <row r="1703" spans="27:28" x14ac:dyDescent="0.25">
      <c r="AA1703" t="s">
        <v>5797</v>
      </c>
      <c r="AB1703" t="s">
        <v>3065</v>
      </c>
    </row>
    <row r="1704" spans="27:28" x14ac:dyDescent="0.25">
      <c r="AA1704" t="s">
        <v>5797</v>
      </c>
      <c r="AB1704" t="s">
        <v>4143</v>
      </c>
    </row>
    <row r="1705" spans="27:28" x14ac:dyDescent="0.25">
      <c r="AA1705" t="s">
        <v>5797</v>
      </c>
      <c r="AB1705" t="s">
        <v>4144</v>
      </c>
    </row>
    <row r="1706" spans="27:28" x14ac:dyDescent="0.25">
      <c r="AA1706" t="s">
        <v>5797</v>
      </c>
      <c r="AB1706" t="s">
        <v>4145</v>
      </c>
    </row>
    <row r="1707" spans="27:28" x14ac:dyDescent="0.25">
      <c r="AA1707" t="s">
        <v>5797</v>
      </c>
      <c r="AB1707" t="s">
        <v>4146</v>
      </c>
    </row>
    <row r="1708" spans="27:28" x14ac:dyDescent="0.25">
      <c r="AA1708" t="s">
        <v>5797</v>
      </c>
      <c r="AB1708" t="s">
        <v>4147</v>
      </c>
    </row>
    <row r="1709" spans="27:28" x14ac:dyDescent="0.25">
      <c r="AA1709" t="s">
        <v>5797</v>
      </c>
      <c r="AB1709" t="s">
        <v>4148</v>
      </c>
    </row>
    <row r="1710" spans="27:28" x14ac:dyDescent="0.25">
      <c r="AA1710" t="s">
        <v>5797</v>
      </c>
      <c r="AB1710" t="s">
        <v>3609</v>
      </c>
    </row>
    <row r="1711" spans="27:28" x14ac:dyDescent="0.25">
      <c r="AA1711" t="s">
        <v>5797</v>
      </c>
      <c r="AB1711" t="s">
        <v>3610</v>
      </c>
    </row>
    <row r="1712" spans="27:28" x14ac:dyDescent="0.25">
      <c r="AA1712" t="s">
        <v>5797</v>
      </c>
      <c r="AB1712" t="s">
        <v>3611</v>
      </c>
    </row>
    <row r="1713" spans="27:28" x14ac:dyDescent="0.25">
      <c r="AA1713" t="s">
        <v>5797</v>
      </c>
      <c r="AB1713" t="s">
        <v>4149</v>
      </c>
    </row>
    <row r="1714" spans="27:28" x14ac:dyDescent="0.25">
      <c r="AA1714" t="s">
        <v>5797</v>
      </c>
      <c r="AB1714" t="s">
        <v>4208</v>
      </c>
    </row>
    <row r="1715" spans="27:28" x14ac:dyDescent="0.25">
      <c r="AA1715" t="s">
        <v>5797</v>
      </c>
      <c r="AB1715" t="s">
        <v>4150</v>
      </c>
    </row>
    <row r="1716" spans="27:28" x14ac:dyDescent="0.25">
      <c r="AA1716" t="s">
        <v>5797</v>
      </c>
      <c r="AB1716" t="s">
        <v>5584</v>
      </c>
    </row>
    <row r="1717" spans="27:28" x14ac:dyDescent="0.25">
      <c r="AA1717" t="s">
        <v>5797</v>
      </c>
      <c r="AB1717" t="s">
        <v>4151</v>
      </c>
    </row>
    <row r="1718" spans="27:28" x14ac:dyDescent="0.25">
      <c r="AA1718" t="s">
        <v>5797</v>
      </c>
      <c r="AB1718" t="s">
        <v>4152</v>
      </c>
    </row>
    <row r="1719" spans="27:28" x14ac:dyDescent="0.25">
      <c r="AA1719" t="s">
        <v>5797</v>
      </c>
      <c r="AB1719" t="s">
        <v>4153</v>
      </c>
    </row>
    <row r="1720" spans="27:28" x14ac:dyDescent="0.25">
      <c r="AA1720" t="s">
        <v>5797</v>
      </c>
      <c r="AB1720" t="s">
        <v>4154</v>
      </c>
    </row>
    <row r="1721" spans="27:28" x14ac:dyDescent="0.25">
      <c r="AA1721" t="s">
        <v>5797</v>
      </c>
      <c r="AB1721" t="s">
        <v>4155</v>
      </c>
    </row>
    <row r="1722" spans="27:28" x14ac:dyDescent="0.25">
      <c r="AA1722" t="s">
        <v>5797</v>
      </c>
      <c r="AB1722" t="s">
        <v>4156</v>
      </c>
    </row>
    <row r="1723" spans="27:28" x14ac:dyDescent="0.25">
      <c r="AA1723" t="s">
        <v>5797</v>
      </c>
      <c r="AB1723" t="s">
        <v>4157</v>
      </c>
    </row>
    <row r="1724" spans="27:28" x14ac:dyDescent="0.25">
      <c r="AA1724" t="s">
        <v>5797</v>
      </c>
      <c r="AB1724" t="s">
        <v>4158</v>
      </c>
    </row>
    <row r="1725" spans="27:28" x14ac:dyDescent="0.25">
      <c r="AA1725" t="s">
        <v>5797</v>
      </c>
      <c r="AB1725" t="s">
        <v>4159</v>
      </c>
    </row>
    <row r="1726" spans="27:28" x14ac:dyDescent="0.25">
      <c r="AA1726" t="s">
        <v>5797</v>
      </c>
      <c r="AB1726" t="s">
        <v>5589</v>
      </c>
    </row>
    <row r="1727" spans="27:28" x14ac:dyDescent="0.25">
      <c r="AA1727" t="s">
        <v>5797</v>
      </c>
      <c r="AB1727" t="s">
        <v>4160</v>
      </c>
    </row>
    <row r="1728" spans="27:28" x14ac:dyDescent="0.25">
      <c r="AA1728" t="s">
        <v>5797</v>
      </c>
      <c r="AB1728" t="s">
        <v>4161</v>
      </c>
    </row>
    <row r="1729" spans="27:28" x14ac:dyDescent="0.25">
      <c r="AA1729" t="s">
        <v>5797</v>
      </c>
      <c r="AB1729" t="s">
        <v>4162</v>
      </c>
    </row>
    <row r="1730" spans="27:28" x14ac:dyDescent="0.25">
      <c r="AA1730" t="s">
        <v>5797</v>
      </c>
      <c r="AB1730" t="s">
        <v>4163</v>
      </c>
    </row>
    <row r="1731" spans="27:28" x14ac:dyDescent="0.25">
      <c r="AA1731" t="s">
        <v>5797</v>
      </c>
      <c r="AB1731" t="s">
        <v>4164</v>
      </c>
    </row>
    <row r="1732" spans="27:28" x14ac:dyDescent="0.25">
      <c r="AA1732" t="s">
        <v>5797</v>
      </c>
      <c r="AB1732" t="s">
        <v>4165</v>
      </c>
    </row>
    <row r="1733" spans="27:28" x14ac:dyDescent="0.25">
      <c r="AA1733" t="s">
        <v>5797</v>
      </c>
      <c r="AB1733" t="s">
        <v>4166</v>
      </c>
    </row>
    <row r="1734" spans="27:28" x14ac:dyDescent="0.25">
      <c r="AA1734" t="s">
        <v>5798</v>
      </c>
      <c r="AB1734" t="s">
        <v>4167</v>
      </c>
    </row>
    <row r="1735" spans="27:28" x14ac:dyDescent="0.25">
      <c r="AA1735" t="s">
        <v>5798</v>
      </c>
      <c r="AB1735" t="s">
        <v>4168</v>
      </c>
    </row>
    <row r="1736" spans="27:28" x14ac:dyDescent="0.25">
      <c r="AA1736" t="s">
        <v>5798</v>
      </c>
      <c r="AB1736" t="s">
        <v>4169</v>
      </c>
    </row>
    <row r="1737" spans="27:28" x14ac:dyDescent="0.25">
      <c r="AA1737" t="s">
        <v>5798</v>
      </c>
      <c r="AB1737" t="s">
        <v>4170</v>
      </c>
    </row>
    <row r="1738" spans="27:28" x14ac:dyDescent="0.25">
      <c r="AA1738" t="s">
        <v>5798</v>
      </c>
      <c r="AB1738" t="s">
        <v>4171</v>
      </c>
    </row>
    <row r="1739" spans="27:28" x14ac:dyDescent="0.25">
      <c r="AA1739" t="s">
        <v>5798</v>
      </c>
      <c r="AB1739" t="s">
        <v>4172</v>
      </c>
    </row>
    <row r="1740" spans="27:28" x14ac:dyDescent="0.25">
      <c r="AA1740" t="s">
        <v>5798</v>
      </c>
      <c r="AB1740" t="s">
        <v>4173</v>
      </c>
    </row>
    <row r="1741" spans="27:28" x14ac:dyDescent="0.25">
      <c r="AA1741" t="s">
        <v>5798</v>
      </c>
      <c r="AB1741" t="s">
        <v>4174</v>
      </c>
    </row>
    <row r="1742" spans="27:28" x14ac:dyDescent="0.25">
      <c r="AA1742" t="s">
        <v>5798</v>
      </c>
      <c r="AB1742" t="s">
        <v>4175</v>
      </c>
    </row>
    <row r="1743" spans="27:28" x14ac:dyDescent="0.25">
      <c r="AA1743" t="s">
        <v>5798</v>
      </c>
      <c r="AB1743" t="s">
        <v>4176</v>
      </c>
    </row>
    <row r="1744" spans="27:28" x14ac:dyDescent="0.25">
      <c r="AA1744" t="s">
        <v>5798</v>
      </c>
      <c r="AB1744" t="s">
        <v>4177</v>
      </c>
    </row>
    <row r="1745" spans="27:28" x14ac:dyDescent="0.25">
      <c r="AA1745" t="s">
        <v>5798</v>
      </c>
      <c r="AB1745" t="s">
        <v>4178</v>
      </c>
    </row>
    <row r="1746" spans="27:28" x14ac:dyDescent="0.25">
      <c r="AA1746" t="s">
        <v>5798</v>
      </c>
      <c r="AB1746" t="s">
        <v>4179</v>
      </c>
    </row>
    <row r="1747" spans="27:28" x14ac:dyDescent="0.25">
      <c r="AA1747" t="s">
        <v>5798</v>
      </c>
      <c r="AB1747" t="s">
        <v>4180</v>
      </c>
    </row>
    <row r="1748" spans="27:28" x14ac:dyDescent="0.25">
      <c r="AA1748" t="s">
        <v>5798</v>
      </c>
      <c r="AB1748" t="s">
        <v>3747</v>
      </c>
    </row>
    <row r="1749" spans="27:28" x14ac:dyDescent="0.25">
      <c r="AA1749" t="s">
        <v>5798</v>
      </c>
      <c r="AB1749" t="s">
        <v>4181</v>
      </c>
    </row>
    <row r="1750" spans="27:28" x14ac:dyDescent="0.25">
      <c r="AA1750" t="s">
        <v>5798</v>
      </c>
      <c r="AB1750" t="s">
        <v>4182</v>
      </c>
    </row>
    <row r="1751" spans="27:28" x14ac:dyDescent="0.25">
      <c r="AA1751" t="s">
        <v>5798</v>
      </c>
      <c r="AB1751" t="s">
        <v>4183</v>
      </c>
    </row>
    <row r="1752" spans="27:28" x14ac:dyDescent="0.25">
      <c r="AA1752" t="s">
        <v>5798</v>
      </c>
      <c r="AB1752" t="s">
        <v>4184</v>
      </c>
    </row>
    <row r="1753" spans="27:28" x14ac:dyDescent="0.25">
      <c r="AA1753" t="s">
        <v>5798</v>
      </c>
      <c r="AB1753" t="s">
        <v>4185</v>
      </c>
    </row>
    <row r="1754" spans="27:28" x14ac:dyDescent="0.25">
      <c r="AA1754" t="s">
        <v>5798</v>
      </c>
      <c r="AB1754" t="s">
        <v>4186</v>
      </c>
    </row>
    <row r="1755" spans="27:28" x14ac:dyDescent="0.25">
      <c r="AA1755" t="s">
        <v>5798</v>
      </c>
      <c r="AB1755" t="s">
        <v>4187</v>
      </c>
    </row>
    <row r="1756" spans="27:28" x14ac:dyDescent="0.25">
      <c r="AA1756" t="s">
        <v>5798</v>
      </c>
      <c r="AB1756" t="s">
        <v>4188</v>
      </c>
    </row>
    <row r="1757" spans="27:28" x14ac:dyDescent="0.25">
      <c r="AA1757" t="s">
        <v>5798</v>
      </c>
      <c r="AB1757" t="s">
        <v>4189</v>
      </c>
    </row>
    <row r="1758" spans="27:28" x14ac:dyDescent="0.25">
      <c r="AA1758" t="s">
        <v>5798</v>
      </c>
      <c r="AB1758" t="s">
        <v>4190</v>
      </c>
    </row>
    <row r="1759" spans="27:28" x14ac:dyDescent="0.25">
      <c r="AA1759" t="s">
        <v>5798</v>
      </c>
      <c r="AB1759" t="s">
        <v>4191</v>
      </c>
    </row>
    <row r="1760" spans="27:28" x14ac:dyDescent="0.25">
      <c r="AA1760" t="s">
        <v>5799</v>
      </c>
      <c r="AB1760" t="s">
        <v>4192</v>
      </c>
    </row>
    <row r="1761" spans="27:28" x14ac:dyDescent="0.25">
      <c r="AA1761" t="s">
        <v>5799</v>
      </c>
      <c r="AB1761" t="s">
        <v>4193</v>
      </c>
    </row>
    <row r="1762" spans="27:28" x14ac:dyDescent="0.25">
      <c r="AA1762" t="s">
        <v>5799</v>
      </c>
      <c r="AB1762" t="s">
        <v>4194</v>
      </c>
    </row>
    <row r="1763" spans="27:28" x14ac:dyDescent="0.25">
      <c r="AA1763" t="s">
        <v>5799</v>
      </c>
      <c r="AB1763" t="s">
        <v>4195</v>
      </c>
    </row>
    <row r="1764" spans="27:28" x14ac:dyDescent="0.25">
      <c r="AA1764" t="s">
        <v>5799</v>
      </c>
      <c r="AB1764" t="s">
        <v>4196</v>
      </c>
    </row>
    <row r="1765" spans="27:28" x14ac:dyDescent="0.25">
      <c r="AA1765" t="s">
        <v>5799</v>
      </c>
      <c r="AB1765" t="s">
        <v>4197</v>
      </c>
    </row>
    <row r="1766" spans="27:28" x14ac:dyDescent="0.25">
      <c r="AA1766" t="s">
        <v>5799</v>
      </c>
      <c r="AB1766" t="s">
        <v>4198</v>
      </c>
    </row>
    <row r="1767" spans="27:28" x14ac:dyDescent="0.25">
      <c r="AA1767" t="s">
        <v>5799</v>
      </c>
      <c r="AB1767" t="s">
        <v>4199</v>
      </c>
    </row>
    <row r="1768" spans="27:28" x14ac:dyDescent="0.25">
      <c r="AA1768" t="s">
        <v>5799</v>
      </c>
      <c r="AB1768" t="s">
        <v>4200</v>
      </c>
    </row>
    <row r="1769" spans="27:28" x14ac:dyDescent="0.25">
      <c r="AA1769" t="s">
        <v>5799</v>
      </c>
      <c r="AB1769" t="s">
        <v>4201</v>
      </c>
    </row>
    <row r="1770" spans="27:28" x14ac:dyDescent="0.25">
      <c r="AA1770" t="s">
        <v>5799</v>
      </c>
      <c r="AB1770" t="s">
        <v>4202</v>
      </c>
    </row>
    <row r="1771" spans="27:28" x14ac:dyDescent="0.25">
      <c r="AA1771" t="s">
        <v>5799</v>
      </c>
      <c r="AB1771" t="s">
        <v>4203</v>
      </c>
    </row>
    <row r="1772" spans="27:28" x14ac:dyDescent="0.25">
      <c r="AA1772" t="s">
        <v>5799</v>
      </c>
      <c r="AB1772" t="s">
        <v>4204</v>
      </c>
    </row>
    <row r="1773" spans="27:28" x14ac:dyDescent="0.25">
      <c r="AA1773" t="s">
        <v>5799</v>
      </c>
      <c r="AB1773" t="s">
        <v>4205</v>
      </c>
    </row>
    <row r="1774" spans="27:28" x14ac:dyDescent="0.25">
      <c r="AA1774" t="s">
        <v>5799</v>
      </c>
      <c r="AB1774" t="s">
        <v>4402</v>
      </c>
    </row>
    <row r="1775" spans="27:28" x14ac:dyDescent="0.25">
      <c r="AA1775" t="s">
        <v>5799</v>
      </c>
      <c r="AB1775" t="s">
        <v>4403</v>
      </c>
    </row>
    <row r="1776" spans="27:28" x14ac:dyDescent="0.25">
      <c r="AA1776" t="s">
        <v>5799</v>
      </c>
      <c r="AB1776" t="s">
        <v>4426</v>
      </c>
    </row>
    <row r="1777" spans="27:28" x14ac:dyDescent="0.25">
      <c r="AA1777" t="s">
        <v>5799</v>
      </c>
      <c r="AB1777" t="s">
        <v>4427</v>
      </c>
    </row>
    <row r="1778" spans="27:28" x14ac:dyDescent="0.25">
      <c r="AA1778" t="s">
        <v>5799</v>
      </c>
      <c r="AB1778" t="s">
        <v>4428</v>
      </c>
    </row>
    <row r="1779" spans="27:28" x14ac:dyDescent="0.25">
      <c r="AA1779" t="s">
        <v>5799</v>
      </c>
      <c r="AB1779" t="s">
        <v>4429</v>
      </c>
    </row>
    <row r="1780" spans="27:28" x14ac:dyDescent="0.25">
      <c r="AA1780" t="s">
        <v>5799</v>
      </c>
      <c r="AB1780" t="s">
        <v>5997</v>
      </c>
    </row>
    <row r="1781" spans="27:28" x14ac:dyDescent="0.25">
      <c r="AA1781" t="s">
        <v>5799</v>
      </c>
      <c r="AB1781" t="s">
        <v>4430</v>
      </c>
    </row>
    <row r="1782" spans="27:28" x14ac:dyDescent="0.25">
      <c r="AA1782" t="s">
        <v>5799</v>
      </c>
      <c r="AB1782" t="s">
        <v>4431</v>
      </c>
    </row>
    <row r="1783" spans="27:28" x14ac:dyDescent="0.25">
      <c r="AA1783" t="s">
        <v>5799</v>
      </c>
      <c r="AB1783" t="s">
        <v>4432</v>
      </c>
    </row>
    <row r="1784" spans="27:28" x14ac:dyDescent="0.25">
      <c r="AA1784" t="s">
        <v>5799</v>
      </c>
      <c r="AB1784" t="s">
        <v>4433</v>
      </c>
    </row>
    <row r="1785" spans="27:28" x14ac:dyDescent="0.25">
      <c r="AA1785" t="s">
        <v>5799</v>
      </c>
      <c r="AB1785" t="s">
        <v>4434</v>
      </c>
    </row>
    <row r="1786" spans="27:28" x14ac:dyDescent="0.25">
      <c r="AA1786" t="s">
        <v>5799</v>
      </c>
      <c r="AB1786" t="s">
        <v>5378</v>
      </c>
    </row>
    <row r="1787" spans="27:28" x14ac:dyDescent="0.25">
      <c r="AA1787" t="s">
        <v>5799</v>
      </c>
      <c r="AB1787" t="s">
        <v>4435</v>
      </c>
    </row>
    <row r="1788" spans="27:28" x14ac:dyDescent="0.25">
      <c r="AA1788" t="s">
        <v>5799</v>
      </c>
      <c r="AB1788" t="s">
        <v>3501</v>
      </c>
    </row>
    <row r="1789" spans="27:28" x14ac:dyDescent="0.25">
      <c r="AA1789" t="s">
        <v>5799</v>
      </c>
      <c r="AB1789" t="s">
        <v>4436</v>
      </c>
    </row>
    <row r="1790" spans="27:28" x14ac:dyDescent="0.25">
      <c r="AA1790" t="s">
        <v>5799</v>
      </c>
      <c r="AB1790" t="s">
        <v>5645</v>
      </c>
    </row>
    <row r="1791" spans="27:28" x14ac:dyDescent="0.25">
      <c r="AA1791" t="s">
        <v>5799</v>
      </c>
      <c r="AB1791" t="s">
        <v>4437</v>
      </c>
    </row>
    <row r="1792" spans="27:28" x14ac:dyDescent="0.25">
      <c r="AA1792" t="s">
        <v>5799</v>
      </c>
      <c r="AB1792" t="s">
        <v>4438</v>
      </c>
    </row>
    <row r="1793" spans="27:28" x14ac:dyDescent="0.25">
      <c r="AA1793" t="s">
        <v>5799</v>
      </c>
      <c r="AB1793" t="s">
        <v>4439</v>
      </c>
    </row>
    <row r="1794" spans="27:28" x14ac:dyDescent="0.25">
      <c r="AA1794" t="s">
        <v>5799</v>
      </c>
      <c r="AB1794" t="s">
        <v>4440</v>
      </c>
    </row>
    <row r="1795" spans="27:28" x14ac:dyDescent="0.25">
      <c r="AA1795" t="s">
        <v>5799</v>
      </c>
      <c r="AB1795" t="s">
        <v>4441</v>
      </c>
    </row>
    <row r="1796" spans="27:28" x14ac:dyDescent="0.25">
      <c r="AA1796" t="s">
        <v>5799</v>
      </c>
      <c r="AB1796" t="s">
        <v>4442</v>
      </c>
    </row>
    <row r="1797" spans="27:28" x14ac:dyDescent="0.25">
      <c r="AA1797" t="s">
        <v>5799</v>
      </c>
      <c r="AB1797" t="s">
        <v>4443</v>
      </c>
    </row>
    <row r="1798" spans="27:28" x14ac:dyDescent="0.25">
      <c r="AA1798" t="s">
        <v>5799</v>
      </c>
      <c r="AB1798" t="s">
        <v>4444</v>
      </c>
    </row>
    <row r="1799" spans="27:28" x14ac:dyDescent="0.25">
      <c r="AA1799" t="s">
        <v>5799</v>
      </c>
      <c r="AB1799" t="s">
        <v>4208</v>
      </c>
    </row>
    <row r="1800" spans="27:28" x14ac:dyDescent="0.25">
      <c r="AA1800" t="s">
        <v>5799</v>
      </c>
      <c r="AB1800" t="s">
        <v>3714</v>
      </c>
    </row>
    <row r="1801" spans="27:28" x14ac:dyDescent="0.25">
      <c r="AA1801" t="s">
        <v>5799</v>
      </c>
      <c r="AB1801" t="s">
        <v>4445</v>
      </c>
    </row>
    <row r="1802" spans="27:28" x14ac:dyDescent="0.25">
      <c r="AA1802" t="s">
        <v>5799</v>
      </c>
      <c r="AB1802" t="s">
        <v>4446</v>
      </c>
    </row>
    <row r="1803" spans="27:28" x14ac:dyDescent="0.25">
      <c r="AA1803" t="s">
        <v>5799</v>
      </c>
      <c r="AB1803" t="s">
        <v>4447</v>
      </c>
    </row>
    <row r="1804" spans="27:28" x14ac:dyDescent="0.25">
      <c r="AA1804" t="s">
        <v>5799</v>
      </c>
      <c r="AB1804" t="s">
        <v>4448</v>
      </c>
    </row>
    <row r="1805" spans="27:28" x14ac:dyDescent="0.25">
      <c r="AA1805" t="s">
        <v>5799</v>
      </c>
      <c r="AB1805" t="s">
        <v>4449</v>
      </c>
    </row>
    <row r="1806" spans="27:28" x14ac:dyDescent="0.25">
      <c r="AA1806" t="s">
        <v>5799</v>
      </c>
      <c r="AB1806" t="s">
        <v>4450</v>
      </c>
    </row>
    <row r="1807" spans="27:28" x14ac:dyDescent="0.25">
      <c r="AA1807" t="s">
        <v>5799</v>
      </c>
      <c r="AB1807" t="s">
        <v>4925</v>
      </c>
    </row>
    <row r="1808" spans="27:28" x14ac:dyDescent="0.25">
      <c r="AA1808" t="s">
        <v>5799</v>
      </c>
      <c r="AB1808" t="s">
        <v>4451</v>
      </c>
    </row>
    <row r="1809" spans="27:28" x14ac:dyDescent="0.25">
      <c r="AA1809" t="s">
        <v>5799</v>
      </c>
      <c r="AB1809" t="s">
        <v>4452</v>
      </c>
    </row>
    <row r="1810" spans="27:28" x14ac:dyDescent="0.25">
      <c r="AA1810" t="s">
        <v>5799</v>
      </c>
      <c r="AB1810" t="s">
        <v>4453</v>
      </c>
    </row>
    <row r="1811" spans="27:28" x14ac:dyDescent="0.25">
      <c r="AA1811" t="s">
        <v>5799</v>
      </c>
      <c r="AB1811" t="s">
        <v>4454</v>
      </c>
    </row>
    <row r="1812" spans="27:28" x14ac:dyDescent="0.25">
      <c r="AA1812" t="s">
        <v>5799</v>
      </c>
      <c r="AB1812" t="s">
        <v>4455</v>
      </c>
    </row>
    <row r="1813" spans="27:28" x14ac:dyDescent="0.25">
      <c r="AA1813" t="s">
        <v>5799</v>
      </c>
      <c r="AB1813" t="s">
        <v>4456</v>
      </c>
    </row>
    <row r="1814" spans="27:28" x14ac:dyDescent="0.25">
      <c r="AA1814" t="s">
        <v>5799</v>
      </c>
      <c r="AB1814" t="s">
        <v>4457</v>
      </c>
    </row>
    <row r="1815" spans="27:28" x14ac:dyDescent="0.25">
      <c r="AA1815" t="s">
        <v>5800</v>
      </c>
      <c r="AB1815" t="s">
        <v>4458</v>
      </c>
    </row>
    <row r="1816" spans="27:28" x14ac:dyDescent="0.25">
      <c r="AA1816" t="s">
        <v>5800</v>
      </c>
      <c r="AB1816" t="s">
        <v>4459</v>
      </c>
    </row>
    <row r="1817" spans="27:28" x14ac:dyDescent="0.25">
      <c r="AA1817" t="s">
        <v>5800</v>
      </c>
      <c r="AB1817" t="s">
        <v>4460</v>
      </c>
    </row>
    <row r="1818" spans="27:28" x14ac:dyDescent="0.25">
      <c r="AA1818" t="s">
        <v>5800</v>
      </c>
      <c r="AB1818" t="s">
        <v>4461</v>
      </c>
    </row>
    <row r="1819" spans="27:28" x14ac:dyDescent="0.25">
      <c r="AA1819" t="s">
        <v>5800</v>
      </c>
      <c r="AB1819" t="s">
        <v>4462</v>
      </c>
    </row>
    <row r="1820" spans="27:28" x14ac:dyDescent="0.25">
      <c r="AA1820" t="s">
        <v>5800</v>
      </c>
      <c r="AB1820" t="s">
        <v>4463</v>
      </c>
    </row>
    <row r="1821" spans="27:28" x14ac:dyDescent="0.25">
      <c r="AA1821" t="s">
        <v>5800</v>
      </c>
      <c r="AB1821" t="s">
        <v>4464</v>
      </c>
    </row>
    <row r="1822" spans="27:28" x14ac:dyDescent="0.25">
      <c r="AA1822" t="s">
        <v>5800</v>
      </c>
      <c r="AB1822" t="s">
        <v>4508</v>
      </c>
    </row>
    <row r="1823" spans="27:28" x14ac:dyDescent="0.25">
      <c r="AA1823" t="s">
        <v>5800</v>
      </c>
      <c r="AB1823" t="s">
        <v>4509</v>
      </c>
    </row>
    <row r="1824" spans="27:28" x14ac:dyDescent="0.25">
      <c r="AA1824" t="s">
        <v>5800</v>
      </c>
      <c r="AB1824" t="s">
        <v>4510</v>
      </c>
    </row>
    <row r="1825" spans="27:28" x14ac:dyDescent="0.25">
      <c r="AA1825" t="s">
        <v>5800</v>
      </c>
      <c r="AB1825" t="s">
        <v>4511</v>
      </c>
    </row>
    <row r="1826" spans="27:28" x14ac:dyDescent="0.25">
      <c r="AA1826" t="s">
        <v>5800</v>
      </c>
      <c r="AB1826" t="s">
        <v>4512</v>
      </c>
    </row>
    <row r="1827" spans="27:28" x14ac:dyDescent="0.25">
      <c r="AA1827" t="s">
        <v>5800</v>
      </c>
      <c r="AB1827" t="s">
        <v>5389</v>
      </c>
    </row>
    <row r="1828" spans="27:28" x14ac:dyDescent="0.25">
      <c r="AA1828" t="s">
        <v>5800</v>
      </c>
      <c r="AB1828" t="s">
        <v>4513</v>
      </c>
    </row>
    <row r="1829" spans="27:28" x14ac:dyDescent="0.25">
      <c r="AA1829" t="s">
        <v>5800</v>
      </c>
      <c r="AB1829" t="s">
        <v>4514</v>
      </c>
    </row>
    <row r="1830" spans="27:28" x14ac:dyDescent="0.25">
      <c r="AA1830" t="s">
        <v>5800</v>
      </c>
      <c r="AB1830" t="s">
        <v>4515</v>
      </c>
    </row>
    <row r="1831" spans="27:28" x14ac:dyDescent="0.25">
      <c r="AA1831" t="s">
        <v>5800</v>
      </c>
      <c r="AB1831" t="s">
        <v>4516</v>
      </c>
    </row>
    <row r="1832" spans="27:28" x14ac:dyDescent="0.25">
      <c r="AA1832" t="s">
        <v>5800</v>
      </c>
      <c r="AB1832" t="s">
        <v>4517</v>
      </c>
    </row>
    <row r="1833" spans="27:28" x14ac:dyDescent="0.25">
      <c r="AA1833" t="s">
        <v>5800</v>
      </c>
      <c r="AB1833" t="s">
        <v>4518</v>
      </c>
    </row>
    <row r="1834" spans="27:28" x14ac:dyDescent="0.25">
      <c r="AA1834" t="s">
        <v>5800</v>
      </c>
      <c r="AB1834" t="s">
        <v>4519</v>
      </c>
    </row>
    <row r="1835" spans="27:28" x14ac:dyDescent="0.25">
      <c r="AA1835" t="s">
        <v>5800</v>
      </c>
      <c r="AB1835" t="s">
        <v>4520</v>
      </c>
    </row>
    <row r="1836" spans="27:28" x14ac:dyDescent="0.25">
      <c r="AA1836" t="s">
        <v>5800</v>
      </c>
      <c r="AB1836" t="s">
        <v>4521</v>
      </c>
    </row>
    <row r="1837" spans="27:28" x14ac:dyDescent="0.25">
      <c r="AA1837" t="s">
        <v>5800</v>
      </c>
      <c r="AB1837" t="s">
        <v>4522</v>
      </c>
    </row>
    <row r="1838" spans="27:28" x14ac:dyDescent="0.25">
      <c r="AA1838" t="s">
        <v>5800</v>
      </c>
      <c r="AB1838" t="s">
        <v>5284</v>
      </c>
    </row>
    <row r="1839" spans="27:28" x14ac:dyDescent="0.25">
      <c r="AA1839" t="s">
        <v>5800</v>
      </c>
      <c r="AB1839" t="s">
        <v>4523</v>
      </c>
    </row>
    <row r="1840" spans="27:28" x14ac:dyDescent="0.25">
      <c r="AA1840" t="s">
        <v>5800</v>
      </c>
      <c r="AB1840" t="s">
        <v>4524</v>
      </c>
    </row>
    <row r="1841" spans="27:28" x14ac:dyDescent="0.25">
      <c r="AA1841" t="s">
        <v>5800</v>
      </c>
      <c r="AB1841" t="s">
        <v>4525</v>
      </c>
    </row>
    <row r="1842" spans="27:28" x14ac:dyDescent="0.25">
      <c r="AA1842" t="s">
        <v>5800</v>
      </c>
      <c r="AB1842" t="s">
        <v>4526</v>
      </c>
    </row>
    <row r="1843" spans="27:28" x14ac:dyDescent="0.25">
      <c r="AA1843" t="s">
        <v>5800</v>
      </c>
      <c r="AB1843" t="s">
        <v>4527</v>
      </c>
    </row>
    <row r="1844" spans="27:28" x14ac:dyDescent="0.25">
      <c r="AA1844" t="s">
        <v>5801</v>
      </c>
      <c r="AB1844" t="s">
        <v>5987</v>
      </c>
    </row>
    <row r="1845" spans="27:28" x14ac:dyDescent="0.25">
      <c r="AA1845" t="s">
        <v>5801</v>
      </c>
      <c r="AB1845" t="s">
        <v>4528</v>
      </c>
    </row>
    <row r="1846" spans="27:28" x14ac:dyDescent="0.25">
      <c r="AA1846" t="s">
        <v>5801</v>
      </c>
      <c r="AB1846" t="s">
        <v>4529</v>
      </c>
    </row>
    <row r="1847" spans="27:28" x14ac:dyDescent="0.25">
      <c r="AA1847" t="s">
        <v>5801</v>
      </c>
      <c r="AB1847" t="s">
        <v>4530</v>
      </c>
    </row>
    <row r="1848" spans="27:28" x14ac:dyDescent="0.25">
      <c r="AA1848" t="s">
        <v>5801</v>
      </c>
      <c r="AB1848" t="s">
        <v>4531</v>
      </c>
    </row>
    <row r="1849" spans="27:28" x14ac:dyDescent="0.25">
      <c r="AA1849" t="s">
        <v>5801</v>
      </c>
      <c r="AB1849" t="s">
        <v>4532</v>
      </c>
    </row>
    <row r="1850" spans="27:28" x14ac:dyDescent="0.25">
      <c r="AA1850" t="s">
        <v>5801</v>
      </c>
      <c r="AB1850" t="s">
        <v>3243</v>
      </c>
    </row>
    <row r="1851" spans="27:28" x14ac:dyDescent="0.25">
      <c r="AA1851" t="s">
        <v>5801</v>
      </c>
      <c r="AB1851" t="s">
        <v>4533</v>
      </c>
    </row>
    <row r="1852" spans="27:28" x14ac:dyDescent="0.25">
      <c r="AA1852" t="s">
        <v>5801</v>
      </c>
      <c r="AB1852" t="s">
        <v>4534</v>
      </c>
    </row>
    <row r="1853" spans="27:28" x14ac:dyDescent="0.25">
      <c r="AA1853" t="s">
        <v>5801</v>
      </c>
      <c r="AB1853" t="s">
        <v>4535</v>
      </c>
    </row>
    <row r="1854" spans="27:28" x14ac:dyDescent="0.25">
      <c r="AA1854" t="s">
        <v>5801</v>
      </c>
      <c r="AB1854" t="s">
        <v>4536</v>
      </c>
    </row>
    <row r="1855" spans="27:28" x14ac:dyDescent="0.25">
      <c r="AA1855" t="s">
        <v>5801</v>
      </c>
      <c r="AB1855" t="s">
        <v>4537</v>
      </c>
    </row>
    <row r="1856" spans="27:28" x14ac:dyDescent="0.25">
      <c r="AA1856" t="s">
        <v>5801</v>
      </c>
      <c r="AB1856" t="s">
        <v>4538</v>
      </c>
    </row>
    <row r="1857" spans="27:28" x14ac:dyDescent="0.25">
      <c r="AA1857" t="s">
        <v>5801</v>
      </c>
      <c r="AB1857" t="s">
        <v>4539</v>
      </c>
    </row>
    <row r="1858" spans="27:28" x14ac:dyDescent="0.25">
      <c r="AA1858" t="s">
        <v>5801</v>
      </c>
      <c r="AB1858" t="s">
        <v>4540</v>
      </c>
    </row>
    <row r="1859" spans="27:28" x14ac:dyDescent="0.25">
      <c r="AA1859" t="s">
        <v>5801</v>
      </c>
      <c r="AB1859" t="s">
        <v>4541</v>
      </c>
    </row>
    <row r="1860" spans="27:28" x14ac:dyDescent="0.25">
      <c r="AA1860" t="s">
        <v>5801</v>
      </c>
      <c r="AB1860" t="s">
        <v>5343</v>
      </c>
    </row>
    <row r="1861" spans="27:28" x14ac:dyDescent="0.25">
      <c r="AA1861" t="s">
        <v>5801</v>
      </c>
      <c r="AB1861" t="s">
        <v>5416</v>
      </c>
    </row>
    <row r="1862" spans="27:28" x14ac:dyDescent="0.25">
      <c r="AA1862" t="s">
        <v>5801</v>
      </c>
      <c r="AB1862" t="s">
        <v>3612</v>
      </c>
    </row>
    <row r="1863" spans="27:28" x14ac:dyDescent="0.25">
      <c r="AA1863" t="s">
        <v>5801</v>
      </c>
      <c r="AB1863" t="s">
        <v>4542</v>
      </c>
    </row>
    <row r="1864" spans="27:28" x14ac:dyDescent="0.25">
      <c r="AA1864" t="s">
        <v>5801</v>
      </c>
      <c r="AB1864" t="s">
        <v>4543</v>
      </c>
    </row>
    <row r="1865" spans="27:28" x14ac:dyDescent="0.25">
      <c r="AA1865" t="s">
        <v>5801</v>
      </c>
      <c r="AB1865" t="s">
        <v>4544</v>
      </c>
    </row>
    <row r="1866" spans="27:28" x14ac:dyDescent="0.25">
      <c r="AA1866" t="s">
        <v>5801</v>
      </c>
      <c r="AB1866" t="s">
        <v>4545</v>
      </c>
    </row>
    <row r="1867" spans="27:28" x14ac:dyDescent="0.25">
      <c r="AA1867" t="s">
        <v>5801</v>
      </c>
      <c r="AB1867" t="s">
        <v>4546</v>
      </c>
    </row>
    <row r="1868" spans="27:28" x14ac:dyDescent="0.25">
      <c r="AA1868" t="s">
        <v>5801</v>
      </c>
      <c r="AB1868" t="s">
        <v>4547</v>
      </c>
    </row>
    <row r="1869" spans="27:28" x14ac:dyDescent="0.25">
      <c r="AA1869" t="s">
        <v>5801</v>
      </c>
      <c r="AB1869" t="s">
        <v>4548</v>
      </c>
    </row>
    <row r="1870" spans="27:28" x14ac:dyDescent="0.25">
      <c r="AA1870" t="s">
        <v>5801</v>
      </c>
      <c r="AB1870" t="s">
        <v>5419</v>
      </c>
    </row>
    <row r="1871" spans="27:28" x14ac:dyDescent="0.25">
      <c r="AA1871" t="s">
        <v>5801</v>
      </c>
      <c r="AB1871" t="s">
        <v>4549</v>
      </c>
    </row>
    <row r="1872" spans="27:28" x14ac:dyDescent="0.25">
      <c r="AA1872" t="s">
        <v>5801</v>
      </c>
      <c r="AB1872" t="s">
        <v>4550</v>
      </c>
    </row>
    <row r="1873" spans="27:28" x14ac:dyDescent="0.25">
      <c r="AA1873" t="s">
        <v>5801</v>
      </c>
      <c r="AB1873" t="s">
        <v>4551</v>
      </c>
    </row>
    <row r="1874" spans="27:28" x14ac:dyDescent="0.25">
      <c r="AA1874" t="s">
        <v>5801</v>
      </c>
      <c r="AB1874" t="s">
        <v>4552</v>
      </c>
    </row>
    <row r="1875" spans="27:28" x14ac:dyDescent="0.25">
      <c r="AA1875" t="s">
        <v>5801</v>
      </c>
      <c r="AB1875" t="s">
        <v>4553</v>
      </c>
    </row>
    <row r="1876" spans="27:28" x14ac:dyDescent="0.25">
      <c r="AA1876" t="s">
        <v>5801</v>
      </c>
      <c r="AB1876" t="s">
        <v>4554</v>
      </c>
    </row>
    <row r="1877" spans="27:28" x14ac:dyDescent="0.25">
      <c r="AA1877" t="s">
        <v>5801</v>
      </c>
      <c r="AB1877" t="s">
        <v>4555</v>
      </c>
    </row>
    <row r="1878" spans="27:28" x14ac:dyDescent="0.25">
      <c r="AA1878" t="s">
        <v>5801</v>
      </c>
      <c r="AB1878" t="s">
        <v>4556</v>
      </c>
    </row>
    <row r="1879" spans="27:28" x14ac:dyDescent="0.25">
      <c r="AA1879" t="s">
        <v>5801</v>
      </c>
      <c r="AB1879" t="s">
        <v>4557</v>
      </c>
    </row>
    <row r="1880" spans="27:28" x14ac:dyDescent="0.25">
      <c r="AA1880" t="s">
        <v>5801</v>
      </c>
      <c r="AB1880" t="s">
        <v>4558</v>
      </c>
    </row>
    <row r="1881" spans="27:28" x14ac:dyDescent="0.25">
      <c r="AA1881" t="s">
        <v>5801</v>
      </c>
      <c r="AB1881" t="s">
        <v>4559</v>
      </c>
    </row>
    <row r="1882" spans="27:28" x14ac:dyDescent="0.25">
      <c r="AA1882" t="s">
        <v>5802</v>
      </c>
      <c r="AB1882" t="s">
        <v>4560</v>
      </c>
    </row>
    <row r="1883" spans="27:28" x14ac:dyDescent="0.25">
      <c r="AA1883" t="s">
        <v>5802</v>
      </c>
      <c r="AB1883" t="s">
        <v>4561</v>
      </c>
    </row>
    <row r="1884" spans="27:28" x14ac:dyDescent="0.25">
      <c r="AA1884" t="s">
        <v>5802</v>
      </c>
      <c r="AB1884" t="s">
        <v>4562</v>
      </c>
    </row>
    <row r="1885" spans="27:28" x14ac:dyDescent="0.25">
      <c r="AA1885" t="s">
        <v>5802</v>
      </c>
      <c r="AB1885" t="s">
        <v>4563</v>
      </c>
    </row>
    <row r="1886" spans="27:28" x14ac:dyDescent="0.25">
      <c r="AA1886" t="s">
        <v>5802</v>
      </c>
      <c r="AB1886" t="s">
        <v>4564</v>
      </c>
    </row>
    <row r="1887" spans="27:28" x14ac:dyDescent="0.25">
      <c r="AA1887" t="s">
        <v>5802</v>
      </c>
      <c r="AB1887" t="s">
        <v>4565</v>
      </c>
    </row>
    <row r="1888" spans="27:28" x14ac:dyDescent="0.25">
      <c r="AA1888" t="s">
        <v>5802</v>
      </c>
      <c r="AB1888" t="s">
        <v>4566</v>
      </c>
    </row>
    <row r="1889" spans="27:28" x14ac:dyDescent="0.25">
      <c r="AA1889" t="s">
        <v>5802</v>
      </c>
      <c r="AB1889" t="s">
        <v>4567</v>
      </c>
    </row>
    <row r="1890" spans="27:28" x14ac:dyDescent="0.25">
      <c r="AA1890" t="s">
        <v>5802</v>
      </c>
      <c r="AB1890" t="s">
        <v>3801</v>
      </c>
    </row>
    <row r="1891" spans="27:28" x14ac:dyDescent="0.25">
      <c r="AA1891" t="s">
        <v>5802</v>
      </c>
      <c r="AB1891" t="s">
        <v>4932</v>
      </c>
    </row>
    <row r="1892" spans="27:28" x14ac:dyDescent="0.25">
      <c r="AA1892" t="s">
        <v>5802</v>
      </c>
      <c r="AB1892" t="s">
        <v>4568</v>
      </c>
    </row>
    <row r="1893" spans="27:28" x14ac:dyDescent="0.25">
      <c r="AA1893" t="s">
        <v>5802</v>
      </c>
      <c r="AB1893" t="s">
        <v>4569</v>
      </c>
    </row>
    <row r="1894" spans="27:28" x14ac:dyDescent="0.25">
      <c r="AA1894" t="s">
        <v>5802</v>
      </c>
      <c r="AB1894" t="s">
        <v>4626</v>
      </c>
    </row>
    <row r="1895" spans="27:28" x14ac:dyDescent="0.25">
      <c r="AA1895" t="s">
        <v>5802</v>
      </c>
      <c r="AB1895" t="s">
        <v>4627</v>
      </c>
    </row>
    <row r="1896" spans="27:28" x14ac:dyDescent="0.25">
      <c r="AA1896" t="s">
        <v>5802</v>
      </c>
      <c r="AB1896" t="s">
        <v>4628</v>
      </c>
    </row>
    <row r="1897" spans="27:28" x14ac:dyDescent="0.25">
      <c r="AA1897" t="s">
        <v>5802</v>
      </c>
      <c r="AB1897" t="s">
        <v>4629</v>
      </c>
    </row>
    <row r="1898" spans="27:28" x14ac:dyDescent="0.25">
      <c r="AA1898" t="s">
        <v>5802</v>
      </c>
      <c r="AB1898" t="s">
        <v>4630</v>
      </c>
    </row>
    <row r="1899" spans="27:28" x14ac:dyDescent="0.25">
      <c r="AA1899" t="s">
        <v>5802</v>
      </c>
      <c r="AB1899" t="s">
        <v>4631</v>
      </c>
    </row>
    <row r="1900" spans="27:28" x14ac:dyDescent="0.25">
      <c r="AA1900" t="s">
        <v>5802</v>
      </c>
      <c r="AB1900" t="s">
        <v>4931</v>
      </c>
    </row>
    <row r="1901" spans="27:28" x14ac:dyDescent="0.25">
      <c r="AA1901" t="s">
        <v>5802</v>
      </c>
      <c r="AB1901" t="s">
        <v>5343</v>
      </c>
    </row>
    <row r="1902" spans="27:28" x14ac:dyDescent="0.25">
      <c r="AA1902" t="s">
        <v>5802</v>
      </c>
      <c r="AB1902" t="s">
        <v>4632</v>
      </c>
    </row>
    <row r="1903" spans="27:28" x14ac:dyDescent="0.25">
      <c r="AA1903" t="s">
        <v>5802</v>
      </c>
      <c r="AB1903" t="s">
        <v>4633</v>
      </c>
    </row>
    <row r="1904" spans="27:28" x14ac:dyDescent="0.25">
      <c r="AA1904" t="s">
        <v>5802</v>
      </c>
      <c r="AB1904" t="s">
        <v>4634</v>
      </c>
    </row>
    <row r="1905" spans="27:28" x14ac:dyDescent="0.25">
      <c r="AA1905" t="s">
        <v>5802</v>
      </c>
      <c r="AB1905" t="s">
        <v>4635</v>
      </c>
    </row>
    <row r="1906" spans="27:28" x14ac:dyDescent="0.25">
      <c r="AA1906" t="s">
        <v>5802</v>
      </c>
      <c r="AB1906" t="s">
        <v>4636</v>
      </c>
    </row>
    <row r="1907" spans="27:28" x14ac:dyDescent="0.25">
      <c r="AA1907" t="s">
        <v>5802</v>
      </c>
      <c r="AB1907" t="s">
        <v>4637</v>
      </c>
    </row>
    <row r="1908" spans="27:28" x14ac:dyDescent="0.25">
      <c r="AA1908" t="s">
        <v>5802</v>
      </c>
      <c r="AB1908" t="s">
        <v>4638</v>
      </c>
    </row>
    <row r="1909" spans="27:28" x14ac:dyDescent="0.25">
      <c r="AA1909" t="s">
        <v>5802</v>
      </c>
      <c r="AB1909" t="s">
        <v>4639</v>
      </c>
    </row>
    <row r="1910" spans="27:28" x14ac:dyDescent="0.25">
      <c r="AA1910" t="s">
        <v>5802</v>
      </c>
      <c r="AB1910" t="s">
        <v>4251</v>
      </c>
    </row>
    <row r="1911" spans="27:28" x14ac:dyDescent="0.25">
      <c r="AA1911" t="s">
        <v>5802</v>
      </c>
      <c r="AB1911" t="s">
        <v>4640</v>
      </c>
    </row>
    <row r="1912" spans="27:28" x14ac:dyDescent="0.25">
      <c r="AA1912" t="s">
        <v>5802</v>
      </c>
      <c r="AB1912" t="s">
        <v>4641</v>
      </c>
    </row>
    <row r="1913" spans="27:28" x14ac:dyDescent="0.25">
      <c r="AA1913" t="s">
        <v>5802</v>
      </c>
      <c r="AB1913" t="s">
        <v>4642</v>
      </c>
    </row>
    <row r="1914" spans="27:28" x14ac:dyDescent="0.25">
      <c r="AA1914" t="s">
        <v>5802</v>
      </c>
      <c r="AB1914" t="s">
        <v>5398</v>
      </c>
    </row>
    <row r="1915" spans="27:28" x14ac:dyDescent="0.25">
      <c r="AA1915" t="s">
        <v>5802</v>
      </c>
      <c r="AB1915" t="s">
        <v>4933</v>
      </c>
    </row>
    <row r="1916" spans="27:28" x14ac:dyDescent="0.25">
      <c r="AA1916" t="s">
        <v>5802</v>
      </c>
      <c r="AB1916" t="s">
        <v>4643</v>
      </c>
    </row>
    <row r="1917" spans="27:28" x14ac:dyDescent="0.25">
      <c r="AA1917" t="s">
        <v>5802</v>
      </c>
      <c r="AB1917" t="s">
        <v>4644</v>
      </c>
    </row>
    <row r="1918" spans="27:28" x14ac:dyDescent="0.25">
      <c r="AA1918" t="s">
        <v>5802</v>
      </c>
      <c r="AB1918" t="s">
        <v>4925</v>
      </c>
    </row>
    <row r="1919" spans="27:28" x14ac:dyDescent="0.25">
      <c r="AA1919" t="s">
        <v>5802</v>
      </c>
      <c r="AB1919" t="s">
        <v>4645</v>
      </c>
    </row>
    <row r="1920" spans="27:28" x14ac:dyDescent="0.25">
      <c r="AA1920" t="s">
        <v>5802</v>
      </c>
      <c r="AB1920" t="s">
        <v>4646</v>
      </c>
    </row>
    <row r="1921" spans="27:28" x14ac:dyDescent="0.25">
      <c r="AA1921" t="s">
        <v>5802</v>
      </c>
      <c r="AB1921" t="s">
        <v>3081</v>
      </c>
    </row>
    <row r="1922" spans="27:28" x14ac:dyDescent="0.25">
      <c r="AA1922" t="s">
        <v>5802</v>
      </c>
      <c r="AB1922" t="s">
        <v>4930</v>
      </c>
    </row>
    <row r="1923" spans="27:28" x14ac:dyDescent="0.25">
      <c r="AA1923" t="s">
        <v>5802</v>
      </c>
      <c r="AB1923" t="s">
        <v>4647</v>
      </c>
    </row>
    <row r="1924" spans="27:28" x14ac:dyDescent="0.25">
      <c r="AA1924" t="s">
        <v>5803</v>
      </c>
      <c r="AB1924" t="s">
        <v>4648</v>
      </c>
    </row>
    <row r="1925" spans="27:28" x14ac:dyDescent="0.25">
      <c r="AA1925" t="s">
        <v>5803</v>
      </c>
      <c r="AB1925" t="s">
        <v>4649</v>
      </c>
    </row>
    <row r="1926" spans="27:28" x14ac:dyDescent="0.25">
      <c r="AA1926" t="s">
        <v>5803</v>
      </c>
      <c r="AB1926" t="s">
        <v>4650</v>
      </c>
    </row>
    <row r="1927" spans="27:28" x14ac:dyDescent="0.25">
      <c r="AA1927" t="s">
        <v>5803</v>
      </c>
      <c r="AB1927" t="s">
        <v>4651</v>
      </c>
    </row>
    <row r="1928" spans="27:28" x14ac:dyDescent="0.25">
      <c r="AA1928" t="s">
        <v>5803</v>
      </c>
      <c r="AB1928" t="s">
        <v>4652</v>
      </c>
    </row>
    <row r="1929" spans="27:28" x14ac:dyDescent="0.25">
      <c r="AA1929" t="s">
        <v>5803</v>
      </c>
      <c r="AB1929" t="s">
        <v>4653</v>
      </c>
    </row>
    <row r="1930" spans="27:28" x14ac:dyDescent="0.25">
      <c r="AA1930" t="s">
        <v>5803</v>
      </c>
      <c r="AB1930" t="s">
        <v>4654</v>
      </c>
    </row>
    <row r="1931" spans="27:28" x14ac:dyDescent="0.25">
      <c r="AA1931" t="s">
        <v>5803</v>
      </c>
      <c r="AB1931" t="s">
        <v>4655</v>
      </c>
    </row>
    <row r="1932" spans="27:28" x14ac:dyDescent="0.25">
      <c r="AA1932" t="s">
        <v>5803</v>
      </c>
      <c r="AB1932" t="s">
        <v>4656</v>
      </c>
    </row>
    <row r="1933" spans="27:28" x14ac:dyDescent="0.25">
      <c r="AA1933" t="s">
        <v>5803</v>
      </c>
      <c r="AB1933" t="s">
        <v>4657</v>
      </c>
    </row>
    <row r="1934" spans="27:28" x14ac:dyDescent="0.25">
      <c r="AA1934" t="s">
        <v>5803</v>
      </c>
      <c r="AB1934" t="s">
        <v>4658</v>
      </c>
    </row>
    <row r="1935" spans="27:28" x14ac:dyDescent="0.25">
      <c r="AA1935" t="s">
        <v>5803</v>
      </c>
      <c r="AB1935" t="s">
        <v>4659</v>
      </c>
    </row>
    <row r="1936" spans="27:28" x14ac:dyDescent="0.25">
      <c r="AA1936" t="s">
        <v>5803</v>
      </c>
      <c r="AB1936" t="s">
        <v>4660</v>
      </c>
    </row>
    <row r="1937" spans="27:28" x14ac:dyDescent="0.25">
      <c r="AA1937" t="s">
        <v>5803</v>
      </c>
      <c r="AB1937" t="s">
        <v>4661</v>
      </c>
    </row>
    <row r="1938" spans="27:28" x14ac:dyDescent="0.25">
      <c r="AA1938" t="s">
        <v>5803</v>
      </c>
      <c r="AB1938" t="s">
        <v>4662</v>
      </c>
    </row>
    <row r="1939" spans="27:28" x14ac:dyDescent="0.25">
      <c r="AA1939" t="s">
        <v>5803</v>
      </c>
      <c r="AB1939" t="s">
        <v>4663</v>
      </c>
    </row>
    <row r="1940" spans="27:28" x14ac:dyDescent="0.25">
      <c r="AA1940" t="s">
        <v>5803</v>
      </c>
      <c r="AB1940" t="s">
        <v>4664</v>
      </c>
    </row>
    <row r="1941" spans="27:28" x14ac:dyDescent="0.25">
      <c r="AA1941" t="s">
        <v>5803</v>
      </c>
      <c r="AB1941" t="s">
        <v>4665</v>
      </c>
    </row>
    <row r="1942" spans="27:28" x14ac:dyDescent="0.25">
      <c r="AA1942" t="s">
        <v>5804</v>
      </c>
      <c r="AB1942" t="s">
        <v>4666</v>
      </c>
    </row>
    <row r="1943" spans="27:28" x14ac:dyDescent="0.25">
      <c r="AA1943" t="s">
        <v>5804</v>
      </c>
      <c r="AB1943" t="s">
        <v>4578</v>
      </c>
    </row>
    <row r="1944" spans="27:28" x14ac:dyDescent="0.25">
      <c r="AA1944" t="s">
        <v>5804</v>
      </c>
      <c r="AB1944" t="s">
        <v>3433</v>
      </c>
    </row>
    <row r="1945" spans="27:28" x14ac:dyDescent="0.25">
      <c r="AA1945" t="s">
        <v>5804</v>
      </c>
      <c r="AB1945" t="s">
        <v>4667</v>
      </c>
    </row>
    <row r="1946" spans="27:28" x14ac:dyDescent="0.25">
      <c r="AA1946" t="s">
        <v>5804</v>
      </c>
      <c r="AB1946" t="s">
        <v>4668</v>
      </c>
    </row>
    <row r="1947" spans="27:28" x14ac:dyDescent="0.25">
      <c r="AA1947" t="s">
        <v>5804</v>
      </c>
      <c r="AB1947" t="s">
        <v>4669</v>
      </c>
    </row>
    <row r="1948" spans="27:28" x14ac:dyDescent="0.25">
      <c r="AA1948" t="s">
        <v>5804</v>
      </c>
      <c r="AB1948" t="s">
        <v>4670</v>
      </c>
    </row>
    <row r="1949" spans="27:28" x14ac:dyDescent="0.25">
      <c r="AA1949" t="s">
        <v>5804</v>
      </c>
      <c r="AB1949" t="s">
        <v>4671</v>
      </c>
    </row>
    <row r="1950" spans="27:28" x14ac:dyDescent="0.25">
      <c r="AA1950" t="s">
        <v>5804</v>
      </c>
      <c r="AB1950" t="s">
        <v>4377</v>
      </c>
    </row>
    <row r="1951" spans="27:28" x14ac:dyDescent="0.25">
      <c r="AA1951" t="s">
        <v>5804</v>
      </c>
      <c r="AB1951" t="s">
        <v>4672</v>
      </c>
    </row>
    <row r="1952" spans="27:28" x14ac:dyDescent="0.25">
      <c r="AA1952" t="s">
        <v>5804</v>
      </c>
      <c r="AB1952" t="s">
        <v>4673</v>
      </c>
    </row>
    <row r="1953" spans="27:28" x14ac:dyDescent="0.25">
      <c r="AA1953" t="s">
        <v>5804</v>
      </c>
      <c r="AB1953" t="s">
        <v>4674</v>
      </c>
    </row>
    <row r="1954" spans="27:28" x14ac:dyDescent="0.25">
      <c r="AA1954" t="s">
        <v>5804</v>
      </c>
      <c r="AB1954" t="s">
        <v>4675</v>
      </c>
    </row>
    <row r="1955" spans="27:28" x14ac:dyDescent="0.25">
      <c r="AA1955" t="s">
        <v>5804</v>
      </c>
      <c r="AB1955" t="s">
        <v>4676</v>
      </c>
    </row>
    <row r="1956" spans="27:28" x14ac:dyDescent="0.25">
      <c r="AA1956" t="s">
        <v>5804</v>
      </c>
      <c r="AB1956" t="s">
        <v>4677</v>
      </c>
    </row>
    <row r="1957" spans="27:28" x14ac:dyDescent="0.25">
      <c r="AA1957" t="s">
        <v>5804</v>
      </c>
      <c r="AB1957" t="s">
        <v>4678</v>
      </c>
    </row>
    <row r="1958" spans="27:28" x14ac:dyDescent="0.25">
      <c r="AA1958" t="s">
        <v>5804</v>
      </c>
      <c r="AB1958" t="s">
        <v>4679</v>
      </c>
    </row>
    <row r="1959" spans="27:28" x14ac:dyDescent="0.25">
      <c r="AA1959" t="s">
        <v>5804</v>
      </c>
      <c r="AB1959" t="s">
        <v>4680</v>
      </c>
    </row>
    <row r="1960" spans="27:28" x14ac:dyDescent="0.25">
      <c r="AA1960" t="s">
        <v>5804</v>
      </c>
      <c r="AB1960" t="s">
        <v>4681</v>
      </c>
    </row>
    <row r="1961" spans="27:28" x14ac:dyDescent="0.25">
      <c r="AA1961" t="s">
        <v>5804</v>
      </c>
      <c r="AB1961" t="s">
        <v>4579</v>
      </c>
    </row>
    <row r="1962" spans="27:28" x14ac:dyDescent="0.25">
      <c r="AA1962" t="s">
        <v>5804</v>
      </c>
      <c r="AB1962" t="s">
        <v>4682</v>
      </c>
    </row>
    <row r="1963" spans="27:28" x14ac:dyDescent="0.25">
      <c r="AA1963" t="s">
        <v>5804</v>
      </c>
      <c r="AB1963" t="s">
        <v>4683</v>
      </c>
    </row>
    <row r="1964" spans="27:28" x14ac:dyDescent="0.25">
      <c r="AA1964" t="s">
        <v>5804</v>
      </c>
      <c r="AB1964" t="s">
        <v>4580</v>
      </c>
    </row>
    <row r="1965" spans="27:28" x14ac:dyDescent="0.25">
      <c r="AA1965" t="s">
        <v>5804</v>
      </c>
      <c r="AB1965" t="s">
        <v>4684</v>
      </c>
    </row>
    <row r="1966" spans="27:28" x14ac:dyDescent="0.25">
      <c r="AA1966" t="s">
        <v>5804</v>
      </c>
      <c r="AB1966" t="s">
        <v>4685</v>
      </c>
    </row>
    <row r="1967" spans="27:28" x14ac:dyDescent="0.25">
      <c r="AA1967" t="s">
        <v>5804</v>
      </c>
      <c r="AB1967" t="s">
        <v>4686</v>
      </c>
    </row>
    <row r="1968" spans="27:28" x14ac:dyDescent="0.25">
      <c r="AA1968" t="s">
        <v>5804</v>
      </c>
      <c r="AB1968" t="s">
        <v>4687</v>
      </c>
    </row>
    <row r="1969" spans="27:28" x14ac:dyDescent="0.25">
      <c r="AA1969" t="s">
        <v>5804</v>
      </c>
      <c r="AB1969" t="s">
        <v>4688</v>
      </c>
    </row>
    <row r="1970" spans="27:28" x14ac:dyDescent="0.25">
      <c r="AA1970" t="s">
        <v>5804</v>
      </c>
      <c r="AB1970" t="s">
        <v>4689</v>
      </c>
    </row>
    <row r="1971" spans="27:28" x14ac:dyDescent="0.25">
      <c r="AA1971" t="s">
        <v>5804</v>
      </c>
      <c r="AB1971" t="s">
        <v>4690</v>
      </c>
    </row>
    <row r="1972" spans="27:28" x14ac:dyDescent="0.25">
      <c r="AA1972" t="s">
        <v>5804</v>
      </c>
      <c r="AB1972" t="s">
        <v>4691</v>
      </c>
    </row>
    <row r="1973" spans="27:28" x14ac:dyDescent="0.25">
      <c r="AA1973" t="s">
        <v>5804</v>
      </c>
      <c r="AB1973" t="s">
        <v>4692</v>
      </c>
    </row>
    <row r="1974" spans="27:28" x14ac:dyDescent="0.25">
      <c r="AA1974" t="s">
        <v>5804</v>
      </c>
      <c r="AB1974" t="s">
        <v>4693</v>
      </c>
    </row>
    <row r="1975" spans="27:28" x14ac:dyDescent="0.25">
      <c r="AA1975" t="s">
        <v>5804</v>
      </c>
      <c r="AB1975" t="s">
        <v>4694</v>
      </c>
    </row>
    <row r="1976" spans="27:28" x14ac:dyDescent="0.25">
      <c r="AA1976" t="s">
        <v>5804</v>
      </c>
      <c r="AB1976" t="s">
        <v>4695</v>
      </c>
    </row>
    <row r="1977" spans="27:28" x14ac:dyDescent="0.25">
      <c r="AA1977" t="s">
        <v>5804</v>
      </c>
      <c r="AB1977" t="s">
        <v>4696</v>
      </c>
    </row>
    <row r="1978" spans="27:28" x14ac:dyDescent="0.25">
      <c r="AA1978" t="s">
        <v>5804</v>
      </c>
      <c r="AB1978" t="s">
        <v>4697</v>
      </c>
    </row>
    <row r="1979" spans="27:28" x14ac:dyDescent="0.25">
      <c r="AA1979" t="s">
        <v>5804</v>
      </c>
      <c r="AB1979" t="s">
        <v>4581</v>
      </c>
    </row>
    <row r="1980" spans="27:28" x14ac:dyDescent="0.25">
      <c r="AA1980" t="s">
        <v>5804</v>
      </c>
      <c r="AB1980" t="s">
        <v>4582</v>
      </c>
    </row>
    <row r="1981" spans="27:28" x14ac:dyDescent="0.25">
      <c r="AA1981" t="s">
        <v>5804</v>
      </c>
      <c r="AB1981" t="s">
        <v>4698</v>
      </c>
    </row>
    <row r="1982" spans="27:28" x14ac:dyDescent="0.25">
      <c r="AA1982" t="s">
        <v>5804</v>
      </c>
      <c r="AB1982" t="s">
        <v>4699</v>
      </c>
    </row>
    <row r="1983" spans="27:28" x14ac:dyDescent="0.25">
      <c r="AA1983" t="s">
        <v>5804</v>
      </c>
      <c r="AB1983" t="s">
        <v>4700</v>
      </c>
    </row>
    <row r="1984" spans="27:28" x14ac:dyDescent="0.25">
      <c r="AA1984" t="s">
        <v>5804</v>
      </c>
      <c r="AB1984" t="s">
        <v>4701</v>
      </c>
    </row>
    <row r="1985" spans="27:28" x14ac:dyDescent="0.25">
      <c r="AA1985" t="s">
        <v>5804</v>
      </c>
      <c r="AB1985" t="s">
        <v>4702</v>
      </c>
    </row>
    <row r="1986" spans="27:28" x14ac:dyDescent="0.25">
      <c r="AA1986" t="s">
        <v>5804</v>
      </c>
      <c r="AB1986" t="s">
        <v>4703</v>
      </c>
    </row>
    <row r="1987" spans="27:28" x14ac:dyDescent="0.25">
      <c r="AA1987" t="s">
        <v>5804</v>
      </c>
      <c r="AB1987" t="s">
        <v>4704</v>
      </c>
    </row>
    <row r="1988" spans="27:28" x14ac:dyDescent="0.25">
      <c r="AA1988" t="s">
        <v>5804</v>
      </c>
      <c r="AB1988" t="s">
        <v>4705</v>
      </c>
    </row>
    <row r="1989" spans="27:28" x14ac:dyDescent="0.25">
      <c r="AA1989" t="s">
        <v>5804</v>
      </c>
      <c r="AB1989" t="s">
        <v>4706</v>
      </c>
    </row>
    <row r="1990" spans="27:28" x14ac:dyDescent="0.25">
      <c r="AA1990" t="s">
        <v>5804</v>
      </c>
      <c r="AB1990" t="s">
        <v>4707</v>
      </c>
    </row>
    <row r="1991" spans="27:28" x14ac:dyDescent="0.25">
      <c r="AA1991" t="s">
        <v>5804</v>
      </c>
      <c r="AB1991" t="s">
        <v>4708</v>
      </c>
    </row>
    <row r="1992" spans="27:28" x14ac:dyDescent="0.25">
      <c r="AA1992" t="s">
        <v>5804</v>
      </c>
      <c r="AB1992" t="s">
        <v>4709</v>
      </c>
    </row>
    <row r="1993" spans="27:28" x14ac:dyDescent="0.25">
      <c r="AA1993" t="s">
        <v>5804</v>
      </c>
      <c r="AB1993" t="s">
        <v>4710</v>
      </c>
    </row>
    <row r="1994" spans="27:28" x14ac:dyDescent="0.25">
      <c r="AA1994" t="s">
        <v>5804</v>
      </c>
      <c r="AB1994" t="s">
        <v>4711</v>
      </c>
    </row>
    <row r="1995" spans="27:28" x14ac:dyDescent="0.25">
      <c r="AA1995" t="s">
        <v>5804</v>
      </c>
      <c r="AB1995" t="s">
        <v>4583</v>
      </c>
    </row>
    <row r="1996" spans="27:28" x14ac:dyDescent="0.25">
      <c r="AA1996" t="s">
        <v>5804</v>
      </c>
      <c r="AB1996" t="s">
        <v>4712</v>
      </c>
    </row>
    <row r="1997" spans="27:28" x14ac:dyDescent="0.25">
      <c r="AA1997" t="s">
        <v>5804</v>
      </c>
      <c r="AB1997" t="s">
        <v>4713</v>
      </c>
    </row>
    <row r="1998" spans="27:28" x14ac:dyDescent="0.25">
      <c r="AA1998" t="s">
        <v>5804</v>
      </c>
      <c r="AB1998" t="s">
        <v>4714</v>
      </c>
    </row>
    <row r="1999" spans="27:28" x14ac:dyDescent="0.25">
      <c r="AA1999" t="s">
        <v>5804</v>
      </c>
      <c r="AB1999" t="s">
        <v>4715</v>
      </c>
    </row>
    <row r="2000" spans="27:28" x14ac:dyDescent="0.25">
      <c r="AA2000" t="s">
        <v>5804</v>
      </c>
      <c r="AB2000" t="s">
        <v>4716</v>
      </c>
    </row>
    <row r="2001" spans="27:28" x14ac:dyDescent="0.25">
      <c r="AA2001" t="s">
        <v>5804</v>
      </c>
      <c r="AB2001" t="s">
        <v>4717</v>
      </c>
    </row>
    <row r="2002" spans="27:28" x14ac:dyDescent="0.25">
      <c r="AA2002" t="s">
        <v>5804</v>
      </c>
      <c r="AB2002" t="s">
        <v>4718</v>
      </c>
    </row>
    <row r="2003" spans="27:28" x14ac:dyDescent="0.25">
      <c r="AA2003" t="s">
        <v>5804</v>
      </c>
      <c r="AB2003" t="s">
        <v>4726</v>
      </c>
    </row>
    <row r="2004" spans="27:28" x14ac:dyDescent="0.25">
      <c r="AA2004" t="s">
        <v>5804</v>
      </c>
      <c r="AB2004" t="s">
        <v>4727</v>
      </c>
    </row>
    <row r="2005" spans="27:28" x14ac:dyDescent="0.25">
      <c r="AA2005" t="s">
        <v>5804</v>
      </c>
      <c r="AB2005" t="s">
        <v>4728</v>
      </c>
    </row>
    <row r="2006" spans="27:28" x14ac:dyDescent="0.25">
      <c r="AA2006" t="s">
        <v>5804</v>
      </c>
      <c r="AB2006" t="s">
        <v>4729</v>
      </c>
    </row>
    <row r="2007" spans="27:28" x14ac:dyDescent="0.25">
      <c r="AA2007" t="s">
        <v>5804</v>
      </c>
      <c r="AB2007" t="s">
        <v>4584</v>
      </c>
    </row>
    <row r="2008" spans="27:28" x14ac:dyDescent="0.25">
      <c r="AA2008" t="s">
        <v>5804</v>
      </c>
      <c r="AB2008" t="s">
        <v>4730</v>
      </c>
    </row>
    <row r="2009" spans="27:28" x14ac:dyDescent="0.25">
      <c r="AA2009" t="s">
        <v>5804</v>
      </c>
      <c r="AB2009" t="s">
        <v>4731</v>
      </c>
    </row>
    <row r="2010" spans="27:28" x14ac:dyDescent="0.25">
      <c r="AA2010" t="s">
        <v>5804</v>
      </c>
      <c r="AB2010" t="s">
        <v>4585</v>
      </c>
    </row>
    <row r="2011" spans="27:28" x14ac:dyDescent="0.25">
      <c r="AA2011" t="s">
        <v>5804</v>
      </c>
      <c r="AB2011" t="s">
        <v>4732</v>
      </c>
    </row>
    <row r="2012" spans="27:28" x14ac:dyDescent="0.25">
      <c r="AA2012" t="s">
        <v>5804</v>
      </c>
      <c r="AB2012" t="s">
        <v>4733</v>
      </c>
    </row>
    <row r="2013" spans="27:28" x14ac:dyDescent="0.25">
      <c r="AA2013" t="s">
        <v>5804</v>
      </c>
      <c r="AB2013" t="s">
        <v>4734</v>
      </c>
    </row>
    <row r="2014" spans="27:28" x14ac:dyDescent="0.25">
      <c r="AA2014" t="s">
        <v>5804</v>
      </c>
      <c r="AB2014" t="s">
        <v>4735</v>
      </c>
    </row>
    <row r="2015" spans="27:28" x14ac:dyDescent="0.25">
      <c r="AA2015" t="s">
        <v>5805</v>
      </c>
      <c r="AB2015" t="s">
        <v>4736</v>
      </c>
    </row>
    <row r="2016" spans="27:28" x14ac:dyDescent="0.25">
      <c r="AA2016" t="s">
        <v>5805</v>
      </c>
      <c r="AB2016" t="s">
        <v>5952</v>
      </c>
    </row>
    <row r="2017" spans="27:28" x14ac:dyDescent="0.25">
      <c r="AA2017" t="s">
        <v>5805</v>
      </c>
      <c r="AB2017" t="s">
        <v>4737</v>
      </c>
    </row>
    <row r="2018" spans="27:28" x14ac:dyDescent="0.25">
      <c r="AA2018" t="s">
        <v>5805</v>
      </c>
      <c r="AB2018" t="s">
        <v>4738</v>
      </c>
    </row>
    <row r="2019" spans="27:28" x14ac:dyDescent="0.25">
      <c r="AA2019" t="s">
        <v>5805</v>
      </c>
      <c r="AB2019" t="s">
        <v>4739</v>
      </c>
    </row>
    <row r="2020" spans="27:28" x14ac:dyDescent="0.25">
      <c r="AA2020" t="s">
        <v>5805</v>
      </c>
      <c r="AB2020" t="s">
        <v>4740</v>
      </c>
    </row>
    <row r="2021" spans="27:28" x14ac:dyDescent="0.25">
      <c r="AA2021" t="s">
        <v>5805</v>
      </c>
      <c r="AB2021" t="s">
        <v>4741</v>
      </c>
    </row>
    <row r="2022" spans="27:28" x14ac:dyDescent="0.25">
      <c r="AA2022" t="s">
        <v>5805</v>
      </c>
      <c r="AB2022" t="s">
        <v>4742</v>
      </c>
    </row>
    <row r="2023" spans="27:28" x14ac:dyDescent="0.25">
      <c r="AA2023" t="s">
        <v>5805</v>
      </c>
      <c r="AB2023" t="s">
        <v>4743</v>
      </c>
    </row>
    <row r="2024" spans="27:28" x14ac:dyDescent="0.25">
      <c r="AA2024" t="s">
        <v>5805</v>
      </c>
      <c r="AB2024" t="s">
        <v>4744</v>
      </c>
    </row>
    <row r="2025" spans="27:28" x14ac:dyDescent="0.25">
      <c r="AA2025" t="s">
        <v>5805</v>
      </c>
      <c r="AB2025" t="s">
        <v>4745</v>
      </c>
    </row>
    <row r="2026" spans="27:28" x14ac:dyDescent="0.25">
      <c r="AA2026" t="s">
        <v>5805</v>
      </c>
      <c r="AB2026" t="s">
        <v>4746</v>
      </c>
    </row>
    <row r="2027" spans="27:28" x14ac:dyDescent="0.25">
      <c r="AA2027" t="s">
        <v>5805</v>
      </c>
      <c r="AB2027" t="s">
        <v>3780</v>
      </c>
    </row>
    <row r="2028" spans="27:28" x14ac:dyDescent="0.25">
      <c r="AA2028" t="s">
        <v>5805</v>
      </c>
      <c r="AB2028" t="s">
        <v>4747</v>
      </c>
    </row>
    <row r="2029" spans="27:28" x14ac:dyDescent="0.25">
      <c r="AA2029" t="s">
        <v>5805</v>
      </c>
      <c r="AB2029" t="s">
        <v>4748</v>
      </c>
    </row>
    <row r="2030" spans="27:28" x14ac:dyDescent="0.25">
      <c r="AA2030" t="s">
        <v>5805</v>
      </c>
      <c r="AB2030" t="s">
        <v>3869</v>
      </c>
    </row>
    <row r="2031" spans="27:28" x14ac:dyDescent="0.25">
      <c r="AA2031" t="s">
        <v>5805</v>
      </c>
      <c r="AB2031" t="s">
        <v>4749</v>
      </c>
    </row>
    <row r="2032" spans="27:28" x14ac:dyDescent="0.25">
      <c r="AA2032" t="s">
        <v>5805</v>
      </c>
      <c r="AB2032" t="s">
        <v>4211</v>
      </c>
    </row>
    <row r="2033" spans="27:28" x14ac:dyDescent="0.25">
      <c r="AA2033" t="s">
        <v>5805</v>
      </c>
      <c r="AB2033" t="s">
        <v>4750</v>
      </c>
    </row>
    <row r="2034" spans="27:28" x14ac:dyDescent="0.25">
      <c r="AA2034" t="s">
        <v>5805</v>
      </c>
      <c r="AB2034" t="s">
        <v>5400</v>
      </c>
    </row>
    <row r="2035" spans="27:28" x14ac:dyDescent="0.25">
      <c r="AA2035" t="s">
        <v>5805</v>
      </c>
      <c r="AB2035" t="s">
        <v>4751</v>
      </c>
    </row>
    <row r="2036" spans="27:28" x14ac:dyDescent="0.25">
      <c r="AA2036" t="s">
        <v>5805</v>
      </c>
      <c r="AB2036" t="s">
        <v>4752</v>
      </c>
    </row>
    <row r="2037" spans="27:28" x14ac:dyDescent="0.25">
      <c r="AA2037" t="s">
        <v>5805</v>
      </c>
      <c r="AB2037" t="s">
        <v>4753</v>
      </c>
    </row>
    <row r="2038" spans="27:28" x14ac:dyDescent="0.25">
      <c r="AA2038" t="s">
        <v>5805</v>
      </c>
      <c r="AB2038" t="s">
        <v>4754</v>
      </c>
    </row>
    <row r="2039" spans="27:28" x14ac:dyDescent="0.25">
      <c r="AA2039" t="s">
        <v>5805</v>
      </c>
      <c r="AB2039" t="s">
        <v>4755</v>
      </c>
    </row>
    <row r="2040" spans="27:28" x14ac:dyDescent="0.25">
      <c r="AA2040" t="s">
        <v>5805</v>
      </c>
      <c r="AB2040" t="s">
        <v>4756</v>
      </c>
    </row>
    <row r="2041" spans="27:28" x14ac:dyDescent="0.25">
      <c r="AA2041" t="s">
        <v>5805</v>
      </c>
      <c r="AB2041" t="s">
        <v>4757</v>
      </c>
    </row>
    <row r="2042" spans="27:28" x14ac:dyDescent="0.25">
      <c r="AA2042" t="s">
        <v>5806</v>
      </c>
      <c r="AB2042" t="s">
        <v>4232</v>
      </c>
    </row>
    <row r="2043" spans="27:28" x14ac:dyDescent="0.25">
      <c r="AA2043" t="s">
        <v>5806</v>
      </c>
      <c r="AB2043" t="s">
        <v>4233</v>
      </c>
    </row>
    <row r="2044" spans="27:28" x14ac:dyDescent="0.25">
      <c r="AA2044" t="s">
        <v>5806</v>
      </c>
      <c r="AB2044" t="s">
        <v>4234</v>
      </c>
    </row>
    <row r="2045" spans="27:28" x14ac:dyDescent="0.25">
      <c r="AA2045" t="s">
        <v>5806</v>
      </c>
      <c r="AB2045" t="s">
        <v>4235</v>
      </c>
    </row>
    <row r="2046" spans="27:28" x14ac:dyDescent="0.25">
      <c r="AA2046" t="s">
        <v>5806</v>
      </c>
      <c r="AB2046" t="s">
        <v>4236</v>
      </c>
    </row>
    <row r="2047" spans="27:28" x14ac:dyDescent="0.25">
      <c r="AA2047" t="s">
        <v>5806</v>
      </c>
      <c r="AB2047" t="s">
        <v>4237</v>
      </c>
    </row>
    <row r="2048" spans="27:28" x14ac:dyDescent="0.25">
      <c r="AA2048" t="s">
        <v>5806</v>
      </c>
      <c r="AB2048" t="s">
        <v>4238</v>
      </c>
    </row>
    <row r="2049" spans="27:28" x14ac:dyDescent="0.25">
      <c r="AA2049" t="s">
        <v>5806</v>
      </c>
      <c r="AB2049" t="s">
        <v>4239</v>
      </c>
    </row>
    <row r="2050" spans="27:28" x14ac:dyDescent="0.25">
      <c r="AA2050" t="s">
        <v>5806</v>
      </c>
      <c r="AB2050" t="s">
        <v>4240</v>
      </c>
    </row>
    <row r="2051" spans="27:28" x14ac:dyDescent="0.25">
      <c r="AA2051" t="s">
        <v>5806</v>
      </c>
      <c r="AB2051" t="s">
        <v>4241</v>
      </c>
    </row>
    <row r="2052" spans="27:28" x14ac:dyDescent="0.25">
      <c r="AA2052" t="s">
        <v>5806</v>
      </c>
      <c r="AB2052" t="s">
        <v>4242</v>
      </c>
    </row>
    <row r="2053" spans="27:28" x14ac:dyDescent="0.25">
      <c r="AA2053" t="s">
        <v>5806</v>
      </c>
      <c r="AB2053" t="s">
        <v>4243</v>
      </c>
    </row>
    <row r="2054" spans="27:28" x14ac:dyDescent="0.25">
      <c r="AA2054" t="s">
        <v>5806</v>
      </c>
      <c r="AB2054" t="s">
        <v>4244</v>
      </c>
    </row>
    <row r="2055" spans="27:28" x14ac:dyDescent="0.25">
      <c r="AA2055" t="s">
        <v>5806</v>
      </c>
      <c r="AB2055" t="s">
        <v>4245</v>
      </c>
    </row>
    <row r="2056" spans="27:28" x14ac:dyDescent="0.25">
      <c r="AA2056" t="s">
        <v>5806</v>
      </c>
      <c r="AB2056" t="s">
        <v>4246</v>
      </c>
    </row>
    <row r="2057" spans="27:28" x14ac:dyDescent="0.25">
      <c r="AA2057" t="s">
        <v>5806</v>
      </c>
      <c r="AB2057" t="s">
        <v>4247</v>
      </c>
    </row>
    <row r="2058" spans="27:28" x14ac:dyDescent="0.25">
      <c r="AA2058" t="s">
        <v>5806</v>
      </c>
      <c r="AB2058" t="s">
        <v>4248</v>
      </c>
    </row>
    <row r="2059" spans="27:28" x14ac:dyDescent="0.25">
      <c r="AA2059" t="s">
        <v>5806</v>
      </c>
      <c r="AB2059" t="s">
        <v>4249</v>
      </c>
    </row>
    <row r="2060" spans="27:28" x14ac:dyDescent="0.25">
      <c r="AA2060" t="s">
        <v>5806</v>
      </c>
      <c r="AB2060" t="s">
        <v>4250</v>
      </c>
    </row>
    <row r="2061" spans="27:28" x14ac:dyDescent="0.25">
      <c r="AA2061" t="s">
        <v>5806</v>
      </c>
      <c r="AB2061" t="s">
        <v>4251</v>
      </c>
    </row>
    <row r="2062" spans="27:28" x14ac:dyDescent="0.25">
      <c r="AA2062" t="s">
        <v>5806</v>
      </c>
      <c r="AB2062" t="s">
        <v>4252</v>
      </c>
    </row>
    <row r="2063" spans="27:28" x14ac:dyDescent="0.25">
      <c r="AA2063" t="s">
        <v>5806</v>
      </c>
      <c r="AB2063" t="s">
        <v>4253</v>
      </c>
    </row>
    <row r="2064" spans="27:28" x14ac:dyDescent="0.25">
      <c r="AA2064" t="s">
        <v>5806</v>
      </c>
      <c r="AB2064" t="s">
        <v>4254</v>
      </c>
    </row>
    <row r="2065" spans="27:28" x14ac:dyDescent="0.25">
      <c r="AA2065" t="s">
        <v>5806</v>
      </c>
      <c r="AB2065" t="s">
        <v>4255</v>
      </c>
    </row>
    <row r="2066" spans="27:28" x14ac:dyDescent="0.25">
      <c r="AA2066" t="s">
        <v>5806</v>
      </c>
      <c r="AB2066" t="s">
        <v>4256</v>
      </c>
    </row>
    <row r="2067" spans="27:28" x14ac:dyDescent="0.25">
      <c r="AA2067" t="s">
        <v>5806</v>
      </c>
      <c r="AB2067" t="s">
        <v>4257</v>
      </c>
    </row>
    <row r="2068" spans="27:28" x14ac:dyDescent="0.25">
      <c r="AA2068" t="s">
        <v>5806</v>
      </c>
      <c r="AB2068" t="s">
        <v>4258</v>
      </c>
    </row>
    <row r="2069" spans="27:28" x14ac:dyDescent="0.25">
      <c r="AA2069" t="s">
        <v>5806</v>
      </c>
      <c r="AB2069" t="s">
        <v>4259</v>
      </c>
    </row>
    <row r="2070" spans="27:28" x14ac:dyDescent="0.25">
      <c r="AA2070" t="s">
        <v>5806</v>
      </c>
      <c r="AB2070" t="s">
        <v>4260</v>
      </c>
    </row>
    <row r="2071" spans="27:28" x14ac:dyDescent="0.25">
      <c r="AA2071" t="s">
        <v>5806</v>
      </c>
      <c r="AB2071" t="s">
        <v>4261</v>
      </c>
    </row>
    <row r="2072" spans="27:28" x14ac:dyDescent="0.25">
      <c r="AA2072" t="s">
        <v>5807</v>
      </c>
      <c r="AB2072" t="s">
        <v>4758</v>
      </c>
    </row>
    <row r="2073" spans="27:28" x14ac:dyDescent="0.25">
      <c r="AA2073" t="s">
        <v>5807</v>
      </c>
      <c r="AB2073" t="s">
        <v>4759</v>
      </c>
    </row>
    <row r="2074" spans="27:28" x14ac:dyDescent="0.25">
      <c r="AA2074" t="s">
        <v>5807</v>
      </c>
      <c r="AB2074" t="s">
        <v>4760</v>
      </c>
    </row>
    <row r="2075" spans="27:28" x14ac:dyDescent="0.25">
      <c r="AA2075" t="s">
        <v>5807</v>
      </c>
      <c r="AB2075" t="s">
        <v>4761</v>
      </c>
    </row>
    <row r="2076" spans="27:28" x14ac:dyDescent="0.25">
      <c r="AA2076" t="s">
        <v>5807</v>
      </c>
      <c r="AB2076" t="s">
        <v>4762</v>
      </c>
    </row>
    <row r="2077" spans="27:28" x14ac:dyDescent="0.25">
      <c r="AA2077" t="s">
        <v>5807</v>
      </c>
      <c r="AB2077" t="s">
        <v>4763</v>
      </c>
    </row>
    <row r="2078" spans="27:28" x14ac:dyDescent="0.25">
      <c r="AA2078" t="s">
        <v>5807</v>
      </c>
      <c r="AB2078" t="s">
        <v>4764</v>
      </c>
    </row>
    <row r="2079" spans="27:28" x14ac:dyDescent="0.25">
      <c r="AA2079" t="s">
        <v>5807</v>
      </c>
      <c r="AB2079" t="s">
        <v>4765</v>
      </c>
    </row>
    <row r="2080" spans="27:28" x14ac:dyDescent="0.25">
      <c r="AA2080" t="s">
        <v>5807</v>
      </c>
      <c r="AB2080" t="s">
        <v>4766</v>
      </c>
    </row>
    <row r="2081" spans="27:28" x14ac:dyDescent="0.25">
      <c r="AA2081" t="s">
        <v>5807</v>
      </c>
      <c r="AB2081" t="s">
        <v>4767</v>
      </c>
    </row>
    <row r="2082" spans="27:28" x14ac:dyDescent="0.25">
      <c r="AA2082" t="s">
        <v>5807</v>
      </c>
      <c r="AB2082" t="s">
        <v>4768</v>
      </c>
    </row>
    <row r="2083" spans="27:28" x14ac:dyDescent="0.25">
      <c r="AA2083" t="s">
        <v>5807</v>
      </c>
      <c r="AB2083" t="s">
        <v>4769</v>
      </c>
    </row>
    <row r="2084" spans="27:28" x14ac:dyDescent="0.25">
      <c r="AA2084" t="s">
        <v>5807</v>
      </c>
      <c r="AB2084" t="s">
        <v>4770</v>
      </c>
    </row>
    <row r="2085" spans="27:28" x14ac:dyDescent="0.25">
      <c r="AA2085" t="s">
        <v>5807</v>
      </c>
      <c r="AB2085" t="s">
        <v>4771</v>
      </c>
    </row>
    <row r="2086" spans="27:28" x14ac:dyDescent="0.25">
      <c r="AA2086" t="s">
        <v>5807</v>
      </c>
      <c r="AB2086" t="s">
        <v>4772</v>
      </c>
    </row>
    <row r="2087" spans="27:28" x14ac:dyDescent="0.25">
      <c r="AA2087" t="s">
        <v>5807</v>
      </c>
      <c r="AB2087" t="s">
        <v>4773</v>
      </c>
    </row>
    <row r="2088" spans="27:28" x14ac:dyDescent="0.25">
      <c r="AA2088" t="s">
        <v>5807</v>
      </c>
      <c r="AB2088" t="s">
        <v>4931</v>
      </c>
    </row>
    <row r="2089" spans="27:28" x14ac:dyDescent="0.25">
      <c r="AA2089" t="s">
        <v>5807</v>
      </c>
      <c r="AB2089" t="s">
        <v>4774</v>
      </c>
    </row>
    <row r="2090" spans="27:28" x14ac:dyDescent="0.25">
      <c r="AA2090" t="s">
        <v>5807</v>
      </c>
      <c r="AB2090" t="s">
        <v>4775</v>
      </c>
    </row>
    <row r="2091" spans="27:28" x14ac:dyDescent="0.25">
      <c r="AA2091" t="s">
        <v>5807</v>
      </c>
      <c r="AB2091" t="s">
        <v>4776</v>
      </c>
    </row>
    <row r="2092" spans="27:28" x14ac:dyDescent="0.25">
      <c r="AA2092" t="s">
        <v>5807</v>
      </c>
      <c r="AB2092" t="s">
        <v>4815</v>
      </c>
    </row>
    <row r="2093" spans="27:28" x14ac:dyDescent="0.25">
      <c r="AA2093" t="s">
        <v>5807</v>
      </c>
      <c r="AB2093" t="s">
        <v>4816</v>
      </c>
    </row>
    <row r="2094" spans="27:28" x14ac:dyDescent="0.25">
      <c r="AA2094" t="s">
        <v>5807</v>
      </c>
      <c r="AB2094" t="s">
        <v>4817</v>
      </c>
    </row>
    <row r="2095" spans="27:28" x14ac:dyDescent="0.25">
      <c r="AA2095" t="s">
        <v>5807</v>
      </c>
      <c r="AB2095" t="s">
        <v>4818</v>
      </c>
    </row>
    <row r="2096" spans="27:28" x14ac:dyDescent="0.25">
      <c r="AA2096" t="s">
        <v>5807</v>
      </c>
      <c r="AB2096" t="s">
        <v>4819</v>
      </c>
    </row>
    <row r="2097" spans="27:28" x14ac:dyDescent="0.25">
      <c r="AA2097" t="s">
        <v>5807</v>
      </c>
      <c r="AB2097" t="s">
        <v>4820</v>
      </c>
    </row>
    <row r="2098" spans="27:28" x14ac:dyDescent="0.25">
      <c r="AA2098" t="s">
        <v>5807</v>
      </c>
      <c r="AB2098" t="s">
        <v>4821</v>
      </c>
    </row>
    <row r="2099" spans="27:28" x14ac:dyDescent="0.25">
      <c r="AA2099" t="s">
        <v>5807</v>
      </c>
      <c r="AB2099" t="s">
        <v>4822</v>
      </c>
    </row>
    <row r="2100" spans="27:28" x14ac:dyDescent="0.25">
      <c r="AA2100" t="s">
        <v>5807</v>
      </c>
      <c r="AB2100" t="s">
        <v>4823</v>
      </c>
    </row>
    <row r="2101" spans="27:28" x14ac:dyDescent="0.25">
      <c r="AA2101" t="s">
        <v>5807</v>
      </c>
      <c r="AB2101" t="s">
        <v>4824</v>
      </c>
    </row>
    <row r="2102" spans="27:28" x14ac:dyDescent="0.25">
      <c r="AA2102" t="s">
        <v>5807</v>
      </c>
      <c r="AB2102" t="s">
        <v>4825</v>
      </c>
    </row>
    <row r="2103" spans="27:28" x14ac:dyDescent="0.25">
      <c r="AA2103" t="s">
        <v>5807</v>
      </c>
      <c r="AB2103" t="s">
        <v>4826</v>
      </c>
    </row>
    <row r="2104" spans="27:28" x14ac:dyDescent="0.25">
      <c r="AA2104" t="s">
        <v>5807</v>
      </c>
      <c r="AB2104" t="s">
        <v>4827</v>
      </c>
    </row>
    <row r="2105" spans="27:28" x14ac:dyDescent="0.25">
      <c r="AA2105" t="s">
        <v>5807</v>
      </c>
      <c r="AB2105" t="s">
        <v>4828</v>
      </c>
    </row>
    <row r="2106" spans="27:28" x14ac:dyDescent="0.25">
      <c r="AA2106" t="s">
        <v>5807</v>
      </c>
      <c r="AB2106" t="s">
        <v>4829</v>
      </c>
    </row>
    <row r="2107" spans="27:28" x14ac:dyDescent="0.25">
      <c r="AA2107" t="s">
        <v>5807</v>
      </c>
      <c r="AB2107" t="s">
        <v>4830</v>
      </c>
    </row>
    <row r="2108" spans="27:28" x14ac:dyDescent="0.25">
      <c r="AA2108" t="s">
        <v>5807</v>
      </c>
      <c r="AB2108" t="s">
        <v>4831</v>
      </c>
    </row>
    <row r="2109" spans="27:28" x14ac:dyDescent="0.25">
      <c r="AA2109" t="s">
        <v>5807</v>
      </c>
      <c r="AB2109" t="s">
        <v>4832</v>
      </c>
    </row>
    <row r="2110" spans="27:28" x14ac:dyDescent="0.25">
      <c r="AA2110" t="s">
        <v>5807</v>
      </c>
      <c r="AB2110" t="s">
        <v>4833</v>
      </c>
    </row>
    <row r="2111" spans="27:28" x14ac:dyDescent="0.25">
      <c r="AA2111" t="s">
        <v>5807</v>
      </c>
      <c r="AB2111" t="s">
        <v>4834</v>
      </c>
    </row>
    <row r="2112" spans="27:28" x14ac:dyDescent="0.25">
      <c r="AA2112" t="s">
        <v>5807</v>
      </c>
      <c r="AB2112" t="s">
        <v>4835</v>
      </c>
    </row>
    <row r="2113" spans="27:28" x14ac:dyDescent="0.25">
      <c r="AA2113" t="s">
        <v>5807</v>
      </c>
      <c r="AB2113" t="s">
        <v>4836</v>
      </c>
    </row>
    <row r="2114" spans="27:28" x14ac:dyDescent="0.25">
      <c r="AA2114" t="s">
        <v>5807</v>
      </c>
      <c r="AB2114" t="s">
        <v>4837</v>
      </c>
    </row>
    <row r="2115" spans="27:28" x14ac:dyDescent="0.25">
      <c r="AA2115" t="s">
        <v>5808</v>
      </c>
      <c r="AB2115" t="s">
        <v>3458</v>
      </c>
    </row>
    <row r="2116" spans="27:28" x14ac:dyDescent="0.25">
      <c r="AA2116" t="s">
        <v>5808</v>
      </c>
      <c r="AB2116" t="s">
        <v>4838</v>
      </c>
    </row>
    <row r="2117" spans="27:28" x14ac:dyDescent="0.25">
      <c r="AA2117" t="s">
        <v>5808</v>
      </c>
      <c r="AB2117" t="s">
        <v>4839</v>
      </c>
    </row>
    <row r="2118" spans="27:28" x14ac:dyDescent="0.25">
      <c r="AA2118" t="s">
        <v>5808</v>
      </c>
      <c r="AB2118" t="s">
        <v>4840</v>
      </c>
    </row>
    <row r="2119" spans="27:28" x14ac:dyDescent="0.25">
      <c r="AA2119" t="s">
        <v>5808</v>
      </c>
      <c r="AB2119" t="s">
        <v>4841</v>
      </c>
    </row>
    <row r="2120" spans="27:28" x14ac:dyDescent="0.25">
      <c r="AA2120" t="s">
        <v>5808</v>
      </c>
      <c r="AB2120" t="s">
        <v>4842</v>
      </c>
    </row>
    <row r="2121" spans="27:28" x14ac:dyDescent="0.25">
      <c r="AA2121" t="s">
        <v>5808</v>
      </c>
      <c r="AB2121" t="s">
        <v>4843</v>
      </c>
    </row>
    <row r="2122" spans="27:28" x14ac:dyDescent="0.25">
      <c r="AA2122" t="s">
        <v>5808</v>
      </c>
      <c r="AB2122" t="s">
        <v>4844</v>
      </c>
    </row>
    <row r="2123" spans="27:28" x14ac:dyDescent="0.25">
      <c r="AA2123" t="s">
        <v>5808</v>
      </c>
      <c r="AB2123" t="s">
        <v>4845</v>
      </c>
    </row>
    <row r="2124" spans="27:28" x14ac:dyDescent="0.25">
      <c r="AA2124" t="s">
        <v>5808</v>
      </c>
      <c r="AB2124" t="s">
        <v>4846</v>
      </c>
    </row>
    <row r="2125" spans="27:28" x14ac:dyDescent="0.25">
      <c r="AA2125" t="s">
        <v>5808</v>
      </c>
      <c r="AB2125" t="s">
        <v>4847</v>
      </c>
    </row>
    <row r="2126" spans="27:28" x14ac:dyDescent="0.25">
      <c r="AA2126" t="s">
        <v>5808</v>
      </c>
      <c r="AB2126" t="s">
        <v>4848</v>
      </c>
    </row>
    <row r="2127" spans="27:28" x14ac:dyDescent="0.25">
      <c r="AA2127" t="s">
        <v>5808</v>
      </c>
      <c r="AB2127" t="s">
        <v>4849</v>
      </c>
    </row>
    <row r="2128" spans="27:28" x14ac:dyDescent="0.25">
      <c r="AA2128" t="s">
        <v>5808</v>
      </c>
      <c r="AB2128" t="s">
        <v>3613</v>
      </c>
    </row>
    <row r="2129" spans="27:28" x14ac:dyDescent="0.25">
      <c r="AA2129" t="s">
        <v>5808</v>
      </c>
      <c r="AB2129" t="s">
        <v>3614</v>
      </c>
    </row>
    <row r="2130" spans="27:28" x14ac:dyDescent="0.25">
      <c r="AA2130" t="s">
        <v>5808</v>
      </c>
      <c r="AB2130" t="s">
        <v>3615</v>
      </c>
    </row>
    <row r="2131" spans="27:28" x14ac:dyDescent="0.25">
      <c r="AA2131" t="s">
        <v>5808</v>
      </c>
      <c r="AB2131" t="s">
        <v>3616</v>
      </c>
    </row>
    <row r="2132" spans="27:28" x14ac:dyDescent="0.25">
      <c r="AA2132" t="s">
        <v>5808</v>
      </c>
      <c r="AB2132" t="s">
        <v>3617</v>
      </c>
    </row>
    <row r="2133" spans="27:28" x14ac:dyDescent="0.25">
      <c r="AA2133" t="s">
        <v>5808</v>
      </c>
      <c r="AB2133" t="s">
        <v>4850</v>
      </c>
    </row>
    <row r="2134" spans="27:28" x14ac:dyDescent="0.25">
      <c r="AA2134" t="s">
        <v>5808</v>
      </c>
      <c r="AB2134" t="s">
        <v>4851</v>
      </c>
    </row>
    <row r="2135" spans="27:28" x14ac:dyDescent="0.25">
      <c r="AA2135" t="s">
        <v>5808</v>
      </c>
      <c r="AB2135" t="s">
        <v>4250</v>
      </c>
    </row>
    <row r="2136" spans="27:28" x14ac:dyDescent="0.25">
      <c r="AA2136" t="s">
        <v>5808</v>
      </c>
      <c r="AB2136" t="s">
        <v>4852</v>
      </c>
    </row>
    <row r="2137" spans="27:28" x14ac:dyDescent="0.25">
      <c r="AA2137" t="s">
        <v>5808</v>
      </c>
      <c r="AB2137" t="s">
        <v>4853</v>
      </c>
    </row>
    <row r="2138" spans="27:28" x14ac:dyDescent="0.25">
      <c r="AA2138" t="s">
        <v>5808</v>
      </c>
      <c r="AB2138" t="s">
        <v>4854</v>
      </c>
    </row>
    <row r="2139" spans="27:28" x14ac:dyDescent="0.25">
      <c r="AA2139" t="s">
        <v>5808</v>
      </c>
      <c r="AB2139" t="s">
        <v>4855</v>
      </c>
    </row>
    <row r="2140" spans="27:28" x14ac:dyDescent="0.25">
      <c r="AA2140" t="s">
        <v>5809</v>
      </c>
      <c r="AB2140" t="s">
        <v>4856</v>
      </c>
    </row>
    <row r="2141" spans="27:28" x14ac:dyDescent="0.25">
      <c r="AA2141" t="s">
        <v>5809</v>
      </c>
      <c r="AB2141" t="s">
        <v>4857</v>
      </c>
    </row>
    <row r="2142" spans="27:28" x14ac:dyDescent="0.25">
      <c r="AA2142" t="s">
        <v>5809</v>
      </c>
      <c r="AB2142" t="s">
        <v>4858</v>
      </c>
    </row>
    <row r="2143" spans="27:28" x14ac:dyDescent="0.25">
      <c r="AA2143" t="s">
        <v>5809</v>
      </c>
      <c r="AB2143" t="s">
        <v>4859</v>
      </c>
    </row>
    <row r="2144" spans="27:28" x14ac:dyDescent="0.25">
      <c r="AA2144" t="s">
        <v>5809</v>
      </c>
      <c r="AB2144" t="s">
        <v>3769</v>
      </c>
    </row>
    <row r="2145" spans="27:28" x14ac:dyDescent="0.25">
      <c r="AA2145" t="s">
        <v>5809</v>
      </c>
      <c r="AB2145" t="s">
        <v>4860</v>
      </c>
    </row>
    <row r="2146" spans="27:28" x14ac:dyDescent="0.25">
      <c r="AA2146" t="s">
        <v>5809</v>
      </c>
      <c r="AB2146" t="s">
        <v>4861</v>
      </c>
    </row>
    <row r="2147" spans="27:28" x14ac:dyDescent="0.25">
      <c r="AA2147" t="s">
        <v>5809</v>
      </c>
      <c r="AB2147" t="s">
        <v>4862</v>
      </c>
    </row>
    <row r="2148" spans="27:28" x14ac:dyDescent="0.25">
      <c r="AA2148" t="s">
        <v>5809</v>
      </c>
      <c r="AB2148" t="s">
        <v>4863</v>
      </c>
    </row>
    <row r="2149" spans="27:28" x14ac:dyDescent="0.25">
      <c r="AA2149" t="s">
        <v>5809</v>
      </c>
      <c r="AB2149" t="s">
        <v>4864</v>
      </c>
    </row>
    <row r="2150" spans="27:28" x14ac:dyDescent="0.25">
      <c r="AA2150" t="s">
        <v>5809</v>
      </c>
      <c r="AB2150" t="s">
        <v>3262</v>
      </c>
    </row>
    <row r="2151" spans="27:28" x14ac:dyDescent="0.25">
      <c r="AA2151" t="s">
        <v>5809</v>
      </c>
      <c r="AB2151" t="s">
        <v>4865</v>
      </c>
    </row>
    <row r="2152" spans="27:28" x14ac:dyDescent="0.25">
      <c r="AA2152" t="s">
        <v>5809</v>
      </c>
      <c r="AB2152" t="s">
        <v>5378</v>
      </c>
    </row>
    <row r="2153" spans="27:28" x14ac:dyDescent="0.25">
      <c r="AA2153" t="s">
        <v>5809</v>
      </c>
      <c r="AB2153" t="s">
        <v>4866</v>
      </c>
    </row>
    <row r="2154" spans="27:28" x14ac:dyDescent="0.25">
      <c r="AA2154" t="s">
        <v>5809</v>
      </c>
      <c r="AB2154" t="s">
        <v>4867</v>
      </c>
    </row>
    <row r="2155" spans="27:28" x14ac:dyDescent="0.25">
      <c r="AA2155" t="s">
        <v>5809</v>
      </c>
      <c r="AB2155" t="s">
        <v>4868</v>
      </c>
    </row>
    <row r="2156" spans="27:28" x14ac:dyDescent="0.25">
      <c r="AA2156" t="s">
        <v>5809</v>
      </c>
      <c r="AB2156" t="s">
        <v>4869</v>
      </c>
    </row>
    <row r="2157" spans="27:28" x14ac:dyDescent="0.25">
      <c r="AA2157" t="s">
        <v>5809</v>
      </c>
      <c r="AB2157" t="s">
        <v>4870</v>
      </c>
    </row>
    <row r="2158" spans="27:28" x14ac:dyDescent="0.25">
      <c r="AA2158" t="s">
        <v>5809</v>
      </c>
      <c r="AB2158" t="s">
        <v>4871</v>
      </c>
    </row>
    <row r="2159" spans="27:28" x14ac:dyDescent="0.25">
      <c r="AA2159" t="s">
        <v>5809</v>
      </c>
      <c r="AB2159" t="s">
        <v>4872</v>
      </c>
    </row>
    <row r="2160" spans="27:28" x14ac:dyDescent="0.25">
      <c r="AA2160" t="s">
        <v>5809</v>
      </c>
      <c r="AB2160" t="s">
        <v>4873</v>
      </c>
    </row>
    <row r="2161" spans="27:28" x14ac:dyDescent="0.25">
      <c r="AA2161" t="s">
        <v>5809</v>
      </c>
      <c r="AB2161" t="s">
        <v>4874</v>
      </c>
    </row>
    <row r="2162" spans="27:28" x14ac:dyDescent="0.25">
      <c r="AA2162" t="s">
        <v>5809</v>
      </c>
      <c r="AB2162" t="s">
        <v>4875</v>
      </c>
    </row>
    <row r="2163" spans="27:28" x14ac:dyDescent="0.25">
      <c r="AA2163" t="s">
        <v>5809</v>
      </c>
      <c r="AB2163" t="s">
        <v>4876</v>
      </c>
    </row>
    <row r="2164" spans="27:28" x14ac:dyDescent="0.25">
      <c r="AA2164" t="s">
        <v>5809</v>
      </c>
      <c r="AB2164" t="s">
        <v>4877</v>
      </c>
    </row>
    <row r="2165" spans="27:28" x14ac:dyDescent="0.25">
      <c r="AA2165" t="s">
        <v>5809</v>
      </c>
      <c r="AB2165" t="s">
        <v>4878</v>
      </c>
    </row>
    <row r="2166" spans="27:28" x14ac:dyDescent="0.25">
      <c r="AA2166" t="s">
        <v>5810</v>
      </c>
      <c r="AB2166" t="s">
        <v>4879</v>
      </c>
    </row>
    <row r="2167" spans="27:28" x14ac:dyDescent="0.25">
      <c r="AA2167" t="s">
        <v>5810</v>
      </c>
      <c r="AB2167" t="s">
        <v>4880</v>
      </c>
    </row>
    <row r="2168" spans="27:28" x14ac:dyDescent="0.25">
      <c r="AA2168" t="s">
        <v>5810</v>
      </c>
      <c r="AB2168" t="s">
        <v>4881</v>
      </c>
    </row>
    <row r="2169" spans="27:28" x14ac:dyDescent="0.25">
      <c r="AA2169" t="s">
        <v>5810</v>
      </c>
      <c r="AB2169" t="s">
        <v>4882</v>
      </c>
    </row>
    <row r="2170" spans="27:28" x14ac:dyDescent="0.25">
      <c r="AA2170" t="s">
        <v>5810</v>
      </c>
      <c r="AB2170" t="s">
        <v>4883</v>
      </c>
    </row>
    <row r="2171" spans="27:28" x14ac:dyDescent="0.25">
      <c r="AA2171" t="s">
        <v>5810</v>
      </c>
      <c r="AB2171" t="s">
        <v>4884</v>
      </c>
    </row>
    <row r="2172" spans="27:28" x14ac:dyDescent="0.25">
      <c r="AA2172" t="s">
        <v>5810</v>
      </c>
      <c r="AB2172" t="s">
        <v>4885</v>
      </c>
    </row>
    <row r="2173" spans="27:28" x14ac:dyDescent="0.25">
      <c r="AA2173" t="s">
        <v>5810</v>
      </c>
      <c r="AB2173" t="s">
        <v>4886</v>
      </c>
    </row>
    <row r="2174" spans="27:28" x14ac:dyDescent="0.25">
      <c r="AA2174" t="s">
        <v>5810</v>
      </c>
      <c r="AB2174" t="s">
        <v>4887</v>
      </c>
    </row>
    <row r="2175" spans="27:28" x14ac:dyDescent="0.25">
      <c r="AA2175" t="s">
        <v>5810</v>
      </c>
      <c r="AB2175" t="s">
        <v>4888</v>
      </c>
    </row>
    <row r="2176" spans="27:28" x14ac:dyDescent="0.25">
      <c r="AA2176" t="s">
        <v>5810</v>
      </c>
      <c r="AB2176" t="s">
        <v>4889</v>
      </c>
    </row>
    <row r="2177" spans="27:28" x14ac:dyDescent="0.25">
      <c r="AA2177" t="s">
        <v>5810</v>
      </c>
      <c r="AB2177" t="s">
        <v>4890</v>
      </c>
    </row>
    <row r="2178" spans="27:28" x14ac:dyDescent="0.25">
      <c r="AA2178" t="s">
        <v>5810</v>
      </c>
      <c r="AB2178" t="s">
        <v>4891</v>
      </c>
    </row>
    <row r="2179" spans="27:28" x14ac:dyDescent="0.25">
      <c r="AA2179" t="s">
        <v>5810</v>
      </c>
      <c r="AB2179" t="s">
        <v>4892</v>
      </c>
    </row>
    <row r="2180" spans="27:28" x14ac:dyDescent="0.25">
      <c r="AA2180" t="s">
        <v>5810</v>
      </c>
      <c r="AB2180" t="s">
        <v>4893</v>
      </c>
    </row>
    <row r="2181" spans="27:28" x14ac:dyDescent="0.25">
      <c r="AA2181" t="s">
        <v>5810</v>
      </c>
      <c r="AB2181" t="s">
        <v>4976</v>
      </c>
    </row>
    <row r="2182" spans="27:28" x14ac:dyDescent="0.25">
      <c r="AA2182" t="s">
        <v>5810</v>
      </c>
      <c r="AB2182" t="s">
        <v>4977</v>
      </c>
    </row>
    <row r="2183" spans="27:28" x14ac:dyDescent="0.25">
      <c r="AA2183" t="s">
        <v>5810</v>
      </c>
      <c r="AB2183" t="s">
        <v>4978</v>
      </c>
    </row>
    <row r="2184" spans="27:28" x14ac:dyDescent="0.25">
      <c r="AA2184" t="s">
        <v>5810</v>
      </c>
      <c r="AB2184" t="s">
        <v>4979</v>
      </c>
    </row>
    <row r="2185" spans="27:28" x14ac:dyDescent="0.25">
      <c r="AA2185" t="s">
        <v>5810</v>
      </c>
      <c r="AB2185" t="s">
        <v>4980</v>
      </c>
    </row>
    <row r="2186" spans="27:28" x14ac:dyDescent="0.25">
      <c r="AA2186" t="s">
        <v>5810</v>
      </c>
      <c r="AB2186" t="s">
        <v>4981</v>
      </c>
    </row>
    <row r="2187" spans="27:28" x14ac:dyDescent="0.25">
      <c r="AA2187" t="s">
        <v>5810</v>
      </c>
      <c r="AB2187" t="s">
        <v>4982</v>
      </c>
    </row>
    <row r="2188" spans="27:28" x14ac:dyDescent="0.25">
      <c r="AA2188" t="s">
        <v>5810</v>
      </c>
      <c r="AB2188" t="s">
        <v>4983</v>
      </c>
    </row>
    <row r="2189" spans="27:28" x14ac:dyDescent="0.25">
      <c r="AA2189" t="s">
        <v>5810</v>
      </c>
      <c r="AB2189" t="s">
        <v>4391</v>
      </c>
    </row>
    <row r="2190" spans="27:28" x14ac:dyDescent="0.25">
      <c r="AA2190" t="s">
        <v>5810</v>
      </c>
      <c r="AB2190" t="s">
        <v>4984</v>
      </c>
    </row>
    <row r="2191" spans="27:28" x14ac:dyDescent="0.25">
      <c r="AA2191" t="s">
        <v>5810</v>
      </c>
      <c r="AB2191" t="s">
        <v>4985</v>
      </c>
    </row>
    <row r="2192" spans="27:28" x14ac:dyDescent="0.25">
      <c r="AA2192" t="s">
        <v>5811</v>
      </c>
      <c r="AB2192" t="s">
        <v>4986</v>
      </c>
    </row>
    <row r="2193" spans="27:28" x14ac:dyDescent="0.25">
      <c r="AA2193" t="s">
        <v>5811</v>
      </c>
      <c r="AB2193" t="s">
        <v>4987</v>
      </c>
    </row>
    <row r="2194" spans="27:28" x14ac:dyDescent="0.25">
      <c r="AA2194" t="s">
        <v>5811</v>
      </c>
      <c r="AB2194" t="s">
        <v>4988</v>
      </c>
    </row>
    <row r="2195" spans="27:28" x14ac:dyDescent="0.25">
      <c r="AA2195" t="s">
        <v>5811</v>
      </c>
      <c r="AB2195" t="s">
        <v>4989</v>
      </c>
    </row>
    <row r="2196" spans="27:28" x14ac:dyDescent="0.25">
      <c r="AA2196" t="s">
        <v>5811</v>
      </c>
      <c r="AB2196" t="s">
        <v>4990</v>
      </c>
    </row>
    <row r="2197" spans="27:28" x14ac:dyDescent="0.25">
      <c r="AA2197" t="s">
        <v>5811</v>
      </c>
      <c r="AB2197" t="s">
        <v>4991</v>
      </c>
    </row>
    <row r="2198" spans="27:28" x14ac:dyDescent="0.25">
      <c r="AA2198" t="s">
        <v>5811</v>
      </c>
      <c r="AB2198" t="s">
        <v>4992</v>
      </c>
    </row>
    <row r="2199" spans="27:28" x14ac:dyDescent="0.25">
      <c r="AA2199" t="s">
        <v>5811</v>
      </c>
      <c r="AB2199" t="s">
        <v>4993</v>
      </c>
    </row>
    <row r="2200" spans="27:28" x14ac:dyDescent="0.25">
      <c r="AA2200" t="s">
        <v>5811</v>
      </c>
      <c r="AB2200" t="s">
        <v>4994</v>
      </c>
    </row>
    <row r="2201" spans="27:28" x14ac:dyDescent="0.25">
      <c r="AA2201" t="s">
        <v>5811</v>
      </c>
      <c r="AB2201" t="s">
        <v>4995</v>
      </c>
    </row>
    <row r="2202" spans="27:28" x14ac:dyDescent="0.25">
      <c r="AA2202" t="s">
        <v>5811</v>
      </c>
      <c r="AB2202" t="s">
        <v>4996</v>
      </c>
    </row>
    <row r="2203" spans="27:28" x14ac:dyDescent="0.25">
      <c r="AA2203" t="s">
        <v>5811</v>
      </c>
      <c r="AB2203" t="s">
        <v>5959</v>
      </c>
    </row>
    <row r="2204" spans="27:28" x14ac:dyDescent="0.25">
      <c r="AA2204" t="s">
        <v>5811</v>
      </c>
      <c r="AB2204" t="s">
        <v>4997</v>
      </c>
    </row>
    <row r="2205" spans="27:28" x14ac:dyDescent="0.25">
      <c r="AA2205" t="s">
        <v>5811</v>
      </c>
      <c r="AB2205" t="s">
        <v>4998</v>
      </c>
    </row>
    <row r="2206" spans="27:28" x14ac:dyDescent="0.25">
      <c r="AA2206" t="s">
        <v>5811</v>
      </c>
      <c r="AB2206" t="s">
        <v>5392</v>
      </c>
    </row>
    <row r="2207" spans="27:28" x14ac:dyDescent="0.25">
      <c r="AA2207" t="s">
        <v>5811</v>
      </c>
      <c r="AB2207" t="s">
        <v>4999</v>
      </c>
    </row>
    <row r="2208" spans="27:28" x14ac:dyDescent="0.25">
      <c r="AA2208" t="s">
        <v>5811</v>
      </c>
      <c r="AB2208" t="s">
        <v>5000</v>
      </c>
    </row>
    <row r="2209" spans="27:28" x14ac:dyDescent="0.25">
      <c r="AA2209" t="s">
        <v>5811</v>
      </c>
      <c r="AB2209" t="s">
        <v>5001</v>
      </c>
    </row>
    <row r="2210" spans="27:28" x14ac:dyDescent="0.25">
      <c r="AA2210" t="s">
        <v>5811</v>
      </c>
      <c r="AB2210" t="s">
        <v>5002</v>
      </c>
    </row>
    <row r="2211" spans="27:28" x14ac:dyDescent="0.25">
      <c r="AA2211" t="s">
        <v>5811</v>
      </c>
      <c r="AB2211" t="s">
        <v>5003</v>
      </c>
    </row>
    <row r="2212" spans="27:28" x14ac:dyDescent="0.25">
      <c r="AA2212" t="s">
        <v>5811</v>
      </c>
      <c r="AB2212" t="s">
        <v>5004</v>
      </c>
    </row>
    <row r="2213" spans="27:28" x14ac:dyDescent="0.25">
      <c r="AA2213" t="s">
        <v>5811</v>
      </c>
      <c r="AB2213" t="s">
        <v>5655</v>
      </c>
    </row>
    <row r="2214" spans="27:28" x14ac:dyDescent="0.25">
      <c r="AA2214" t="s">
        <v>5811</v>
      </c>
      <c r="AB2214" t="s">
        <v>5005</v>
      </c>
    </row>
    <row r="2215" spans="27:28" x14ac:dyDescent="0.25">
      <c r="AA2215" t="s">
        <v>5811</v>
      </c>
      <c r="AB2215" t="s">
        <v>5006</v>
      </c>
    </row>
    <row r="2216" spans="27:28" x14ac:dyDescent="0.25">
      <c r="AA2216" t="s">
        <v>5812</v>
      </c>
      <c r="AB2216" t="s">
        <v>5007</v>
      </c>
    </row>
    <row r="2217" spans="27:28" x14ac:dyDescent="0.25">
      <c r="AA2217" t="s">
        <v>5812</v>
      </c>
      <c r="AB2217" t="s">
        <v>5008</v>
      </c>
    </row>
    <row r="2218" spans="27:28" x14ac:dyDescent="0.25">
      <c r="AA2218" t="s">
        <v>5812</v>
      </c>
      <c r="AB2218" t="s">
        <v>5009</v>
      </c>
    </row>
    <row r="2219" spans="27:28" x14ac:dyDescent="0.25">
      <c r="AA2219" t="s">
        <v>5812</v>
      </c>
      <c r="AB2219" t="s">
        <v>5010</v>
      </c>
    </row>
    <row r="2220" spans="27:28" x14ac:dyDescent="0.25">
      <c r="AA2220" t="s">
        <v>5812</v>
      </c>
      <c r="AB2220" t="s">
        <v>5011</v>
      </c>
    </row>
    <row r="2221" spans="27:28" x14ac:dyDescent="0.25">
      <c r="AA2221" t="s">
        <v>5812</v>
      </c>
      <c r="AB2221" t="s">
        <v>5012</v>
      </c>
    </row>
    <row r="2222" spans="27:28" x14ac:dyDescent="0.25">
      <c r="AA2222" t="s">
        <v>5812</v>
      </c>
      <c r="AB2222" t="s">
        <v>3618</v>
      </c>
    </row>
    <row r="2223" spans="27:28" x14ac:dyDescent="0.25">
      <c r="AA2223" t="s">
        <v>5812</v>
      </c>
      <c r="AB2223" t="s">
        <v>5013</v>
      </c>
    </row>
    <row r="2224" spans="27:28" x14ac:dyDescent="0.25">
      <c r="AA2224" t="s">
        <v>5812</v>
      </c>
      <c r="AB2224" t="s">
        <v>5014</v>
      </c>
    </row>
    <row r="2225" spans="27:28" x14ac:dyDescent="0.25">
      <c r="AA2225" t="s">
        <v>5812</v>
      </c>
      <c r="AB2225" t="s">
        <v>3619</v>
      </c>
    </row>
    <row r="2226" spans="27:28" x14ac:dyDescent="0.25">
      <c r="AA2226" t="s">
        <v>5812</v>
      </c>
      <c r="AB2226" t="s">
        <v>3620</v>
      </c>
    </row>
    <row r="2227" spans="27:28" x14ac:dyDescent="0.25">
      <c r="AA2227" t="s">
        <v>5812</v>
      </c>
      <c r="AB2227" t="s">
        <v>5015</v>
      </c>
    </row>
    <row r="2228" spans="27:28" x14ac:dyDescent="0.25">
      <c r="AA2228" t="s">
        <v>5812</v>
      </c>
      <c r="AB2228" t="s">
        <v>5016</v>
      </c>
    </row>
    <row r="2229" spans="27:28" x14ac:dyDescent="0.25">
      <c r="AA2229" t="s">
        <v>5812</v>
      </c>
      <c r="AB2229" t="s">
        <v>5017</v>
      </c>
    </row>
    <row r="2230" spans="27:28" x14ac:dyDescent="0.25">
      <c r="AA2230" t="s">
        <v>5812</v>
      </c>
      <c r="AB2230" t="s">
        <v>5018</v>
      </c>
    </row>
    <row r="2231" spans="27:28" x14ac:dyDescent="0.25">
      <c r="AA2231" t="s">
        <v>5812</v>
      </c>
      <c r="AB2231" t="s">
        <v>3621</v>
      </c>
    </row>
    <row r="2232" spans="27:28" x14ac:dyDescent="0.25">
      <c r="AA2232" t="s">
        <v>5812</v>
      </c>
      <c r="AB2232" t="s">
        <v>5019</v>
      </c>
    </row>
    <row r="2233" spans="27:28" x14ac:dyDescent="0.25">
      <c r="AA2233" t="s">
        <v>5812</v>
      </c>
      <c r="AB2233" t="s">
        <v>5343</v>
      </c>
    </row>
    <row r="2234" spans="27:28" x14ac:dyDescent="0.25">
      <c r="AA2234" t="s">
        <v>5812</v>
      </c>
      <c r="AB2234" t="s">
        <v>5020</v>
      </c>
    </row>
    <row r="2235" spans="27:28" x14ac:dyDescent="0.25">
      <c r="AA2235" t="s">
        <v>5812</v>
      </c>
      <c r="AB2235" t="s">
        <v>5021</v>
      </c>
    </row>
    <row r="2236" spans="27:28" x14ac:dyDescent="0.25">
      <c r="AA2236" t="s">
        <v>5812</v>
      </c>
      <c r="AB2236" t="s">
        <v>3622</v>
      </c>
    </row>
    <row r="2237" spans="27:28" x14ac:dyDescent="0.25">
      <c r="AA2237" t="s">
        <v>5812</v>
      </c>
      <c r="AB2237" t="s">
        <v>3623</v>
      </c>
    </row>
    <row r="2238" spans="27:28" x14ac:dyDescent="0.25">
      <c r="AA2238" t="s">
        <v>5812</v>
      </c>
      <c r="AB2238" t="s">
        <v>3624</v>
      </c>
    </row>
    <row r="2239" spans="27:28" x14ac:dyDescent="0.25">
      <c r="AA2239" t="s">
        <v>5812</v>
      </c>
      <c r="AB2239" t="s">
        <v>3625</v>
      </c>
    </row>
    <row r="2240" spans="27:28" x14ac:dyDescent="0.25">
      <c r="AA2240" t="s">
        <v>5812</v>
      </c>
      <c r="AB2240" t="s">
        <v>5022</v>
      </c>
    </row>
    <row r="2241" spans="27:28" x14ac:dyDescent="0.25">
      <c r="AA2241" t="s">
        <v>5812</v>
      </c>
      <c r="AB2241" t="s">
        <v>5023</v>
      </c>
    </row>
    <row r="2242" spans="27:28" x14ac:dyDescent="0.25">
      <c r="AA2242" t="s">
        <v>5812</v>
      </c>
      <c r="AB2242" t="s">
        <v>5610</v>
      </c>
    </row>
    <row r="2243" spans="27:28" x14ac:dyDescent="0.25">
      <c r="AA2243" t="s">
        <v>5812</v>
      </c>
      <c r="AB2243" t="s">
        <v>4208</v>
      </c>
    </row>
    <row r="2244" spans="27:28" x14ac:dyDescent="0.25">
      <c r="AA2244" t="s">
        <v>5812</v>
      </c>
      <c r="AB2244" t="s">
        <v>5024</v>
      </c>
    </row>
    <row r="2245" spans="27:28" x14ac:dyDescent="0.25">
      <c r="AA2245" t="s">
        <v>5812</v>
      </c>
      <c r="AB2245" t="s">
        <v>5025</v>
      </c>
    </row>
    <row r="2246" spans="27:28" x14ac:dyDescent="0.25">
      <c r="AA2246" t="s">
        <v>5812</v>
      </c>
      <c r="AB2246" t="s">
        <v>3626</v>
      </c>
    </row>
    <row r="2247" spans="27:28" x14ac:dyDescent="0.25">
      <c r="AA2247" t="s">
        <v>5812</v>
      </c>
      <c r="AB2247" t="s">
        <v>4256</v>
      </c>
    </row>
    <row r="2248" spans="27:28" x14ac:dyDescent="0.25">
      <c r="AA2248" t="s">
        <v>5812</v>
      </c>
      <c r="AB2248" t="s">
        <v>3627</v>
      </c>
    </row>
    <row r="2249" spans="27:28" x14ac:dyDescent="0.25">
      <c r="AA2249" t="s">
        <v>5812</v>
      </c>
      <c r="AB2249" t="s">
        <v>3628</v>
      </c>
    </row>
    <row r="2250" spans="27:28" x14ac:dyDescent="0.25">
      <c r="AA2250" t="s">
        <v>5812</v>
      </c>
      <c r="AB2250" t="s">
        <v>3322</v>
      </c>
    </row>
    <row r="2251" spans="27:28" x14ac:dyDescent="0.25">
      <c r="AA2251" t="s">
        <v>5812</v>
      </c>
      <c r="AB2251" t="s">
        <v>5026</v>
      </c>
    </row>
    <row r="2252" spans="27:28" x14ac:dyDescent="0.25">
      <c r="AA2252" t="s">
        <v>5812</v>
      </c>
      <c r="AB2252" t="s">
        <v>5027</v>
      </c>
    </row>
    <row r="2253" spans="27:28" x14ac:dyDescent="0.25">
      <c r="AA2253" t="s">
        <v>5812</v>
      </c>
      <c r="AB2253" t="s">
        <v>3629</v>
      </c>
    </row>
    <row r="2254" spans="27:28" x14ac:dyDescent="0.25">
      <c r="AA2254" t="s">
        <v>5812</v>
      </c>
      <c r="AB2254" t="s">
        <v>3630</v>
      </c>
    </row>
    <row r="2255" spans="27:28" x14ac:dyDescent="0.25">
      <c r="AA2255" t="s">
        <v>5812</v>
      </c>
      <c r="AB2255" t="s">
        <v>5028</v>
      </c>
    </row>
    <row r="2256" spans="27:28" x14ac:dyDescent="0.25">
      <c r="AA2256" t="s">
        <v>5812</v>
      </c>
      <c r="AB2256" t="s">
        <v>3631</v>
      </c>
    </row>
    <row r="2257" spans="27:28" x14ac:dyDescent="0.25">
      <c r="AA2257" t="s">
        <v>5812</v>
      </c>
      <c r="AB2257" t="s">
        <v>5029</v>
      </c>
    </row>
    <row r="2258" spans="27:28" x14ac:dyDescent="0.25">
      <c r="AA2258" t="s">
        <v>5812</v>
      </c>
      <c r="AB2258" t="s">
        <v>3632</v>
      </c>
    </row>
    <row r="2259" spans="27:28" x14ac:dyDescent="0.25">
      <c r="AA2259" t="s">
        <v>5813</v>
      </c>
      <c r="AB2259" t="s">
        <v>5030</v>
      </c>
    </row>
    <row r="2260" spans="27:28" x14ac:dyDescent="0.25">
      <c r="AA2260" t="s">
        <v>5813</v>
      </c>
      <c r="AB2260" t="s">
        <v>5031</v>
      </c>
    </row>
    <row r="2261" spans="27:28" x14ac:dyDescent="0.25">
      <c r="AA2261" t="s">
        <v>5813</v>
      </c>
      <c r="AB2261" t="s">
        <v>5032</v>
      </c>
    </row>
    <row r="2262" spans="27:28" x14ac:dyDescent="0.25">
      <c r="AA2262" t="s">
        <v>5813</v>
      </c>
      <c r="AB2262" t="s">
        <v>5033</v>
      </c>
    </row>
    <row r="2263" spans="27:28" x14ac:dyDescent="0.25">
      <c r="AA2263" t="s">
        <v>5813</v>
      </c>
      <c r="AB2263" t="s">
        <v>5034</v>
      </c>
    </row>
    <row r="2264" spans="27:28" x14ac:dyDescent="0.25">
      <c r="AA2264" t="s">
        <v>5813</v>
      </c>
      <c r="AB2264" t="s">
        <v>5035</v>
      </c>
    </row>
    <row r="2265" spans="27:28" x14ac:dyDescent="0.25">
      <c r="AA2265" t="s">
        <v>5813</v>
      </c>
      <c r="AB2265" t="s">
        <v>5036</v>
      </c>
    </row>
    <row r="2266" spans="27:28" x14ac:dyDescent="0.25">
      <c r="AA2266" t="s">
        <v>5813</v>
      </c>
      <c r="AB2266" t="s">
        <v>4934</v>
      </c>
    </row>
    <row r="2267" spans="27:28" x14ac:dyDescent="0.25">
      <c r="AA2267" t="s">
        <v>5813</v>
      </c>
      <c r="AB2267" t="s">
        <v>5037</v>
      </c>
    </row>
    <row r="2268" spans="27:28" x14ac:dyDescent="0.25">
      <c r="AA2268" t="s">
        <v>5813</v>
      </c>
      <c r="AB2268" t="s">
        <v>5038</v>
      </c>
    </row>
    <row r="2269" spans="27:28" x14ac:dyDescent="0.25">
      <c r="AA2269" t="s">
        <v>5813</v>
      </c>
      <c r="AB2269" t="s">
        <v>5039</v>
      </c>
    </row>
    <row r="2270" spans="27:28" x14ac:dyDescent="0.25">
      <c r="AA2270" t="s">
        <v>5813</v>
      </c>
      <c r="AB2270" t="s">
        <v>5040</v>
      </c>
    </row>
    <row r="2271" spans="27:28" x14ac:dyDescent="0.25">
      <c r="AA2271" t="s">
        <v>5813</v>
      </c>
      <c r="AB2271" t="s">
        <v>5041</v>
      </c>
    </row>
    <row r="2272" spans="27:28" x14ac:dyDescent="0.25">
      <c r="AA2272" t="s">
        <v>5813</v>
      </c>
      <c r="AB2272" t="s">
        <v>5042</v>
      </c>
    </row>
    <row r="2273" spans="27:28" x14ac:dyDescent="0.25">
      <c r="AA2273" t="s">
        <v>5813</v>
      </c>
      <c r="AB2273" t="s">
        <v>5043</v>
      </c>
    </row>
    <row r="2274" spans="27:28" x14ac:dyDescent="0.25">
      <c r="AA2274" t="s">
        <v>5813</v>
      </c>
      <c r="AB2274" t="s">
        <v>5044</v>
      </c>
    </row>
    <row r="2275" spans="27:28" x14ac:dyDescent="0.25">
      <c r="AA2275" t="s">
        <v>5813</v>
      </c>
      <c r="AB2275" t="s">
        <v>5045</v>
      </c>
    </row>
    <row r="2276" spans="27:28" x14ac:dyDescent="0.25">
      <c r="AA2276" t="s">
        <v>5813</v>
      </c>
      <c r="AB2276" t="s">
        <v>5046</v>
      </c>
    </row>
    <row r="2277" spans="27:28" x14ac:dyDescent="0.25">
      <c r="AA2277" t="s">
        <v>5813</v>
      </c>
      <c r="AB2277" t="s">
        <v>5047</v>
      </c>
    </row>
    <row r="2278" spans="27:28" x14ac:dyDescent="0.25">
      <c r="AA2278" t="s">
        <v>5813</v>
      </c>
      <c r="AB2278" t="s">
        <v>5048</v>
      </c>
    </row>
    <row r="2279" spans="27:28" x14ac:dyDescent="0.25">
      <c r="AA2279" t="s">
        <v>5813</v>
      </c>
      <c r="AB2279" t="s">
        <v>5049</v>
      </c>
    </row>
    <row r="2280" spans="27:28" x14ac:dyDescent="0.25">
      <c r="AA2280" t="s">
        <v>5813</v>
      </c>
      <c r="AB2280" t="s">
        <v>5050</v>
      </c>
    </row>
    <row r="2281" spans="27:28" x14ac:dyDescent="0.25">
      <c r="AA2281" t="s">
        <v>5813</v>
      </c>
      <c r="AB2281" t="s">
        <v>5051</v>
      </c>
    </row>
    <row r="2282" spans="27:28" x14ac:dyDescent="0.25">
      <c r="AA2282" t="s">
        <v>5813</v>
      </c>
      <c r="AB2282" t="s">
        <v>5052</v>
      </c>
    </row>
    <row r="2283" spans="27:28" x14ac:dyDescent="0.25">
      <c r="AA2283" t="s">
        <v>5813</v>
      </c>
      <c r="AB2283" t="s">
        <v>5053</v>
      </c>
    </row>
    <row r="2284" spans="27:28" x14ac:dyDescent="0.25">
      <c r="AA2284" t="s">
        <v>5813</v>
      </c>
      <c r="AB2284" t="s">
        <v>5054</v>
      </c>
    </row>
    <row r="2285" spans="27:28" x14ac:dyDescent="0.25">
      <c r="AA2285" t="s">
        <v>5813</v>
      </c>
      <c r="AB2285" t="s">
        <v>5055</v>
      </c>
    </row>
    <row r="2286" spans="27:28" x14ac:dyDescent="0.25">
      <c r="AA2286" t="s">
        <v>5813</v>
      </c>
      <c r="AB2286" t="s">
        <v>5056</v>
      </c>
    </row>
    <row r="2287" spans="27:28" x14ac:dyDescent="0.25">
      <c r="AA2287" t="s">
        <v>5813</v>
      </c>
      <c r="AB2287" t="s">
        <v>5057</v>
      </c>
    </row>
    <row r="2288" spans="27:28" x14ac:dyDescent="0.25">
      <c r="AA2288" t="s">
        <v>5813</v>
      </c>
      <c r="AB2288" t="s">
        <v>5058</v>
      </c>
    </row>
    <row r="2289" spans="27:28" x14ac:dyDescent="0.25">
      <c r="AA2289" t="s">
        <v>5813</v>
      </c>
      <c r="AB2289" t="s">
        <v>5059</v>
      </c>
    </row>
    <row r="2290" spans="27:28" x14ac:dyDescent="0.25">
      <c r="AA2290" t="s">
        <v>5813</v>
      </c>
      <c r="AB2290" t="s">
        <v>5060</v>
      </c>
    </row>
    <row r="2291" spans="27:28" x14ac:dyDescent="0.25">
      <c r="AA2291" t="s">
        <v>5813</v>
      </c>
      <c r="AB2291" t="s">
        <v>5061</v>
      </c>
    </row>
    <row r="2292" spans="27:28" x14ac:dyDescent="0.25">
      <c r="AA2292" t="s">
        <v>5813</v>
      </c>
      <c r="AB2292" t="s">
        <v>5062</v>
      </c>
    </row>
    <row r="2293" spans="27:28" x14ac:dyDescent="0.25">
      <c r="AA2293" t="s">
        <v>5813</v>
      </c>
      <c r="AB2293" t="s">
        <v>5063</v>
      </c>
    </row>
    <row r="2294" spans="27:28" x14ac:dyDescent="0.25">
      <c r="AA2294" t="s">
        <v>5814</v>
      </c>
      <c r="AB2294" t="s">
        <v>4262</v>
      </c>
    </row>
    <row r="2295" spans="27:28" x14ac:dyDescent="0.25">
      <c r="AA2295" t="s">
        <v>5814</v>
      </c>
      <c r="AB2295" t="s">
        <v>4263</v>
      </c>
    </row>
    <row r="2296" spans="27:28" x14ac:dyDescent="0.25">
      <c r="AA2296" t="s">
        <v>5814</v>
      </c>
      <c r="AB2296" t="s">
        <v>4264</v>
      </c>
    </row>
    <row r="2297" spans="27:28" x14ac:dyDescent="0.25">
      <c r="AA2297" t="s">
        <v>5814</v>
      </c>
      <c r="AB2297" t="s">
        <v>4265</v>
      </c>
    </row>
    <row r="2298" spans="27:28" x14ac:dyDescent="0.25">
      <c r="AA2298" t="s">
        <v>5814</v>
      </c>
      <c r="AB2298" t="s">
        <v>4266</v>
      </c>
    </row>
    <row r="2299" spans="27:28" x14ac:dyDescent="0.25">
      <c r="AA2299" t="s">
        <v>5814</v>
      </c>
      <c r="AB2299" t="s">
        <v>4267</v>
      </c>
    </row>
    <row r="2300" spans="27:28" x14ac:dyDescent="0.25">
      <c r="AA2300" t="s">
        <v>5814</v>
      </c>
      <c r="AB2300" t="s">
        <v>4268</v>
      </c>
    </row>
    <row r="2301" spans="27:28" x14ac:dyDescent="0.25">
      <c r="AA2301" t="s">
        <v>5814</v>
      </c>
      <c r="AB2301" t="s">
        <v>5996</v>
      </c>
    </row>
    <row r="2302" spans="27:28" x14ac:dyDescent="0.25">
      <c r="AA2302" t="s">
        <v>5814</v>
      </c>
      <c r="AB2302" t="s">
        <v>4269</v>
      </c>
    </row>
    <row r="2303" spans="27:28" x14ac:dyDescent="0.25">
      <c r="AA2303" t="s">
        <v>5814</v>
      </c>
      <c r="AB2303" t="s">
        <v>4270</v>
      </c>
    </row>
    <row r="2304" spans="27:28" x14ac:dyDescent="0.25">
      <c r="AA2304" t="s">
        <v>5814</v>
      </c>
      <c r="AB2304" t="s">
        <v>4271</v>
      </c>
    </row>
    <row r="2305" spans="27:28" x14ac:dyDescent="0.25">
      <c r="AA2305" t="s">
        <v>5814</v>
      </c>
      <c r="AB2305" t="s">
        <v>4272</v>
      </c>
    </row>
    <row r="2306" spans="27:28" x14ac:dyDescent="0.25">
      <c r="AA2306" t="s">
        <v>5814</v>
      </c>
      <c r="AB2306" t="s">
        <v>4250</v>
      </c>
    </row>
    <row r="2307" spans="27:28" x14ac:dyDescent="0.25">
      <c r="AA2307" t="s">
        <v>5814</v>
      </c>
      <c r="AB2307" t="s">
        <v>4273</v>
      </c>
    </row>
    <row r="2308" spans="27:28" x14ac:dyDescent="0.25">
      <c r="AA2308" t="s">
        <v>5814</v>
      </c>
      <c r="AB2308" t="s">
        <v>4274</v>
      </c>
    </row>
    <row r="2309" spans="27:28" x14ac:dyDescent="0.25">
      <c r="AA2309" t="s">
        <v>5814</v>
      </c>
      <c r="AB2309" t="s">
        <v>4275</v>
      </c>
    </row>
    <row r="2310" spans="27:28" x14ac:dyDescent="0.25">
      <c r="AA2310" t="s">
        <v>5814</v>
      </c>
      <c r="AB2310" t="s">
        <v>4276</v>
      </c>
    </row>
    <row r="2311" spans="27:28" x14ac:dyDescent="0.25">
      <c r="AA2311" t="s">
        <v>5814</v>
      </c>
      <c r="AB2311" t="s">
        <v>4277</v>
      </c>
    </row>
    <row r="2312" spans="27:28" x14ac:dyDescent="0.25">
      <c r="AA2312" t="s">
        <v>5814</v>
      </c>
      <c r="AB2312" t="s">
        <v>4278</v>
      </c>
    </row>
    <row r="2313" spans="27:28" x14ac:dyDescent="0.25">
      <c r="AA2313" t="s">
        <v>5814</v>
      </c>
      <c r="AB2313" t="s">
        <v>4279</v>
      </c>
    </row>
    <row r="2314" spans="27:28" x14ac:dyDescent="0.25">
      <c r="AA2314" t="s">
        <v>5815</v>
      </c>
      <c r="AB2314" t="s">
        <v>3633</v>
      </c>
    </row>
    <row r="2315" spans="27:28" x14ac:dyDescent="0.25">
      <c r="AA2315" t="s">
        <v>5815</v>
      </c>
      <c r="AB2315" t="s">
        <v>3634</v>
      </c>
    </row>
    <row r="2316" spans="27:28" x14ac:dyDescent="0.25">
      <c r="AA2316" t="s">
        <v>5815</v>
      </c>
      <c r="AB2316" t="s">
        <v>3635</v>
      </c>
    </row>
    <row r="2317" spans="27:28" x14ac:dyDescent="0.25">
      <c r="AA2317" t="s">
        <v>5815</v>
      </c>
      <c r="AB2317" t="s">
        <v>3636</v>
      </c>
    </row>
    <row r="2318" spans="27:28" x14ac:dyDescent="0.25">
      <c r="AA2318" t="s">
        <v>5815</v>
      </c>
      <c r="AB2318" t="s">
        <v>3637</v>
      </c>
    </row>
    <row r="2319" spans="27:28" x14ac:dyDescent="0.25">
      <c r="AA2319" t="s">
        <v>5815</v>
      </c>
      <c r="AB2319" t="s">
        <v>3638</v>
      </c>
    </row>
    <row r="2320" spans="27:28" x14ac:dyDescent="0.25">
      <c r="AA2320" t="s">
        <v>5815</v>
      </c>
      <c r="AB2320" t="s">
        <v>3639</v>
      </c>
    </row>
    <row r="2321" spans="27:28" x14ac:dyDescent="0.25">
      <c r="AA2321" t="s">
        <v>5815</v>
      </c>
      <c r="AB2321" t="s">
        <v>3640</v>
      </c>
    </row>
    <row r="2322" spans="27:28" x14ac:dyDescent="0.25">
      <c r="AA2322" t="s">
        <v>5815</v>
      </c>
      <c r="AB2322" t="s">
        <v>3641</v>
      </c>
    </row>
    <row r="2323" spans="27:28" x14ac:dyDescent="0.25">
      <c r="AA2323" t="s">
        <v>5815</v>
      </c>
      <c r="AB2323" t="s">
        <v>3642</v>
      </c>
    </row>
    <row r="2324" spans="27:28" x14ac:dyDescent="0.25">
      <c r="AA2324" t="s">
        <v>5815</v>
      </c>
      <c r="AB2324" t="s">
        <v>3643</v>
      </c>
    </row>
    <row r="2325" spans="27:28" x14ac:dyDescent="0.25">
      <c r="AA2325" t="s">
        <v>5815</v>
      </c>
      <c r="AB2325" t="s">
        <v>3644</v>
      </c>
    </row>
    <row r="2326" spans="27:28" x14ac:dyDescent="0.25">
      <c r="AA2326" t="s">
        <v>5815</v>
      </c>
      <c r="AB2326" t="s">
        <v>3645</v>
      </c>
    </row>
    <row r="2327" spans="27:28" x14ac:dyDescent="0.25">
      <c r="AA2327" t="s">
        <v>5815</v>
      </c>
      <c r="AB2327" t="s">
        <v>3646</v>
      </c>
    </row>
    <row r="2328" spans="27:28" x14ac:dyDescent="0.25">
      <c r="AA2328" t="s">
        <v>5815</v>
      </c>
      <c r="AB2328" t="s">
        <v>3647</v>
      </c>
    </row>
    <row r="2329" spans="27:28" x14ac:dyDescent="0.25">
      <c r="AA2329" t="s">
        <v>5815</v>
      </c>
      <c r="AB2329" t="s">
        <v>3648</v>
      </c>
    </row>
    <row r="2330" spans="27:28" x14ac:dyDescent="0.25">
      <c r="AA2330" t="s">
        <v>5815</v>
      </c>
      <c r="AB2330" t="s">
        <v>3649</v>
      </c>
    </row>
    <row r="2331" spans="27:28" x14ac:dyDescent="0.25">
      <c r="AA2331" t="s">
        <v>5815</v>
      </c>
      <c r="AB2331" t="s">
        <v>3650</v>
      </c>
    </row>
    <row r="2332" spans="27:28" x14ac:dyDescent="0.25">
      <c r="AA2332" t="s">
        <v>5815</v>
      </c>
      <c r="AB2332" t="s">
        <v>3651</v>
      </c>
    </row>
    <row r="2333" spans="27:28" x14ac:dyDescent="0.25">
      <c r="AA2333" t="s">
        <v>5815</v>
      </c>
      <c r="AB2333" t="s">
        <v>3652</v>
      </c>
    </row>
    <row r="2334" spans="27:28" x14ac:dyDescent="0.25">
      <c r="AA2334" t="s">
        <v>5815</v>
      </c>
      <c r="AB2334" t="s">
        <v>3653</v>
      </c>
    </row>
    <row r="2335" spans="27:28" x14ac:dyDescent="0.25">
      <c r="AA2335" t="s">
        <v>5815</v>
      </c>
      <c r="AB2335" t="s">
        <v>3654</v>
      </c>
    </row>
    <row r="2336" spans="27:28" x14ac:dyDescent="0.25">
      <c r="AA2336" t="s">
        <v>5815</v>
      </c>
      <c r="AB2336" t="s">
        <v>5629</v>
      </c>
    </row>
    <row r="2337" spans="27:28" x14ac:dyDescent="0.25">
      <c r="AA2337" t="s">
        <v>5815</v>
      </c>
      <c r="AB2337" t="s">
        <v>5630</v>
      </c>
    </row>
    <row r="2338" spans="27:28" x14ac:dyDescent="0.25">
      <c r="AA2338" t="s">
        <v>5815</v>
      </c>
      <c r="AB2338" t="s">
        <v>3655</v>
      </c>
    </row>
    <row r="2339" spans="27:28" x14ac:dyDescent="0.25">
      <c r="AA2339" t="s">
        <v>5815</v>
      </c>
      <c r="AB2339" t="s">
        <v>3656</v>
      </c>
    </row>
    <row r="2340" spans="27:28" x14ac:dyDescent="0.25">
      <c r="AA2340" t="s">
        <v>5815</v>
      </c>
      <c r="AB2340" t="s">
        <v>3657</v>
      </c>
    </row>
    <row r="2341" spans="27:28" x14ac:dyDescent="0.25">
      <c r="AA2341" t="s">
        <v>5815</v>
      </c>
      <c r="AB2341" t="s">
        <v>3658</v>
      </c>
    </row>
    <row r="2342" spans="27:28" x14ac:dyDescent="0.25">
      <c r="AA2342" t="s">
        <v>5815</v>
      </c>
      <c r="AB2342" t="s">
        <v>3659</v>
      </c>
    </row>
    <row r="2343" spans="27:28" x14ac:dyDescent="0.25">
      <c r="AA2343" t="s">
        <v>5815</v>
      </c>
      <c r="AB2343" t="s">
        <v>3660</v>
      </c>
    </row>
    <row r="2344" spans="27:28" x14ac:dyDescent="0.25">
      <c r="AA2344" t="s">
        <v>5815</v>
      </c>
      <c r="AB2344" t="s">
        <v>3661</v>
      </c>
    </row>
    <row r="2345" spans="27:28" x14ac:dyDescent="0.25">
      <c r="AA2345" t="s">
        <v>5815</v>
      </c>
      <c r="AB2345" t="s">
        <v>3662</v>
      </c>
    </row>
    <row r="2346" spans="27:28" x14ac:dyDescent="0.25">
      <c r="AA2346" t="s">
        <v>5815</v>
      </c>
      <c r="AB2346" t="s">
        <v>3663</v>
      </c>
    </row>
    <row r="2347" spans="27:28" x14ac:dyDescent="0.25">
      <c r="AA2347" t="s">
        <v>5815</v>
      </c>
      <c r="AB2347" t="s">
        <v>3664</v>
      </c>
    </row>
    <row r="2348" spans="27:28" x14ac:dyDescent="0.25">
      <c r="AA2348" t="s">
        <v>5815</v>
      </c>
      <c r="AB2348" t="s">
        <v>3665</v>
      </c>
    </row>
    <row r="2349" spans="27:28" x14ac:dyDescent="0.25">
      <c r="AA2349" t="s">
        <v>5815</v>
      </c>
      <c r="AB2349" t="s">
        <v>3666</v>
      </c>
    </row>
    <row r="2350" spans="27:28" x14ac:dyDescent="0.25">
      <c r="AA2350" t="s">
        <v>5815</v>
      </c>
      <c r="AB2350" t="s">
        <v>3667</v>
      </c>
    </row>
    <row r="2351" spans="27:28" x14ac:dyDescent="0.25">
      <c r="AA2351" t="s">
        <v>5815</v>
      </c>
      <c r="AB2351" t="s">
        <v>3668</v>
      </c>
    </row>
    <row r="2352" spans="27:28" x14ac:dyDescent="0.25">
      <c r="AA2352" t="s">
        <v>5815</v>
      </c>
      <c r="AB2352" t="s">
        <v>3669</v>
      </c>
    </row>
    <row r="2353" spans="27:28" x14ac:dyDescent="0.25">
      <c r="AA2353" t="s">
        <v>5815</v>
      </c>
      <c r="AB2353" t="s">
        <v>3670</v>
      </c>
    </row>
    <row r="2354" spans="27:28" x14ac:dyDescent="0.25">
      <c r="AA2354" t="s">
        <v>5815</v>
      </c>
      <c r="AB2354" t="s">
        <v>3671</v>
      </c>
    </row>
    <row r="2355" spans="27:28" x14ac:dyDescent="0.25">
      <c r="AA2355" t="s">
        <v>5815</v>
      </c>
      <c r="AB2355" t="s">
        <v>3672</v>
      </c>
    </row>
    <row r="2356" spans="27:28" x14ac:dyDescent="0.25">
      <c r="AA2356" t="s">
        <v>5815</v>
      </c>
      <c r="AB2356" t="s">
        <v>3673</v>
      </c>
    </row>
    <row r="2357" spans="27:28" x14ac:dyDescent="0.25">
      <c r="AA2357" t="s">
        <v>5815</v>
      </c>
      <c r="AB2357" t="s">
        <v>3674</v>
      </c>
    </row>
    <row r="2358" spans="27:28" x14ac:dyDescent="0.25">
      <c r="AA2358" t="s">
        <v>5815</v>
      </c>
      <c r="AB2358" t="s">
        <v>3675</v>
      </c>
    </row>
    <row r="2359" spans="27:28" x14ac:dyDescent="0.25">
      <c r="AA2359" t="s">
        <v>5815</v>
      </c>
      <c r="AB2359" t="s">
        <v>3676</v>
      </c>
    </row>
    <row r="2360" spans="27:28" x14ac:dyDescent="0.25">
      <c r="AA2360" t="s">
        <v>5815</v>
      </c>
      <c r="AB2360" t="s">
        <v>3677</v>
      </c>
    </row>
    <row r="2361" spans="27:28" x14ac:dyDescent="0.25">
      <c r="AA2361" t="s">
        <v>5815</v>
      </c>
      <c r="AB2361" t="s">
        <v>3678</v>
      </c>
    </row>
    <row r="2362" spans="27:28" x14ac:dyDescent="0.25">
      <c r="AA2362" t="s">
        <v>5815</v>
      </c>
      <c r="AB2362" t="s">
        <v>3679</v>
      </c>
    </row>
    <row r="2363" spans="27:28" x14ac:dyDescent="0.25">
      <c r="AA2363" t="s">
        <v>5815</v>
      </c>
      <c r="AB2363" t="s">
        <v>3680</v>
      </c>
    </row>
    <row r="2364" spans="27:28" x14ac:dyDescent="0.25">
      <c r="AA2364" t="s">
        <v>5815</v>
      </c>
      <c r="AB2364" t="s">
        <v>3681</v>
      </c>
    </row>
    <row r="2365" spans="27:28" x14ac:dyDescent="0.25">
      <c r="AA2365" t="s">
        <v>5815</v>
      </c>
      <c r="AB2365" t="s">
        <v>3682</v>
      </c>
    </row>
    <row r="2366" spans="27:28" x14ac:dyDescent="0.25">
      <c r="AA2366" t="s">
        <v>5815</v>
      </c>
      <c r="AB2366" t="s">
        <v>3683</v>
      </c>
    </row>
    <row r="2367" spans="27:28" x14ac:dyDescent="0.25">
      <c r="AA2367" t="s">
        <v>5815</v>
      </c>
      <c r="AB2367" t="s">
        <v>3684</v>
      </c>
    </row>
    <row r="2368" spans="27:28" x14ac:dyDescent="0.25">
      <c r="AA2368" t="s">
        <v>5815</v>
      </c>
      <c r="AB2368" t="s">
        <v>3685</v>
      </c>
    </row>
    <row r="2369" spans="27:28" x14ac:dyDescent="0.25">
      <c r="AA2369" t="s">
        <v>5815</v>
      </c>
      <c r="AB2369" t="s">
        <v>3686</v>
      </c>
    </row>
    <row r="2370" spans="27:28" x14ac:dyDescent="0.25">
      <c r="AA2370" t="s">
        <v>5815</v>
      </c>
      <c r="AB2370" t="s">
        <v>3687</v>
      </c>
    </row>
    <row r="2371" spans="27:28" x14ac:dyDescent="0.25">
      <c r="AA2371" t="s">
        <v>5815</v>
      </c>
      <c r="AB2371" t="s">
        <v>3688</v>
      </c>
    </row>
    <row r="2372" spans="27:28" x14ac:dyDescent="0.25">
      <c r="AA2372" t="s">
        <v>5815</v>
      </c>
      <c r="AB2372" t="s">
        <v>3689</v>
      </c>
    </row>
    <row r="2373" spans="27:28" x14ac:dyDescent="0.25">
      <c r="AA2373" t="s">
        <v>5815</v>
      </c>
      <c r="AB2373" t="s">
        <v>3690</v>
      </c>
    </row>
    <row r="2374" spans="27:28" x14ac:dyDescent="0.25">
      <c r="AA2374" t="s">
        <v>5815</v>
      </c>
      <c r="AB2374" t="s">
        <v>3691</v>
      </c>
    </row>
    <row r="2375" spans="27:28" x14ac:dyDescent="0.25">
      <c r="AA2375" t="s">
        <v>5815</v>
      </c>
      <c r="AB2375" t="s">
        <v>3692</v>
      </c>
    </row>
    <row r="2376" spans="27:28" x14ac:dyDescent="0.25">
      <c r="AA2376" t="s">
        <v>5815</v>
      </c>
      <c r="AB2376" t="s">
        <v>3693</v>
      </c>
    </row>
    <row r="2377" spans="27:28" x14ac:dyDescent="0.25">
      <c r="AA2377" t="s">
        <v>5815</v>
      </c>
      <c r="AB2377" t="s">
        <v>3694</v>
      </c>
    </row>
    <row r="2378" spans="27:28" x14ac:dyDescent="0.25">
      <c r="AA2378" t="s">
        <v>5815</v>
      </c>
      <c r="AB2378" t="s">
        <v>3695</v>
      </c>
    </row>
    <row r="2379" spans="27:28" x14ac:dyDescent="0.25">
      <c r="AA2379" t="s">
        <v>5815</v>
      </c>
      <c r="AB2379" t="s">
        <v>3696</v>
      </c>
    </row>
    <row r="2380" spans="27:28" x14ac:dyDescent="0.25">
      <c r="AA2380" t="s">
        <v>5815</v>
      </c>
      <c r="AB2380" t="s">
        <v>3697</v>
      </c>
    </row>
    <row r="2381" spans="27:28" x14ac:dyDescent="0.25">
      <c r="AA2381" t="s">
        <v>5815</v>
      </c>
      <c r="AB2381" t="s">
        <v>3698</v>
      </c>
    </row>
    <row r="2382" spans="27:28" x14ac:dyDescent="0.25">
      <c r="AA2382" t="s">
        <v>5815</v>
      </c>
      <c r="AB2382" t="s">
        <v>3699</v>
      </c>
    </row>
    <row r="2383" spans="27:28" x14ac:dyDescent="0.25">
      <c r="AA2383" t="s">
        <v>5815</v>
      </c>
      <c r="AB2383" t="s">
        <v>3700</v>
      </c>
    </row>
    <row r="2384" spans="27:28" x14ac:dyDescent="0.25">
      <c r="AA2384" t="s">
        <v>5815</v>
      </c>
      <c r="AB2384" t="s">
        <v>3701</v>
      </c>
    </row>
    <row r="2385" spans="27:28" x14ac:dyDescent="0.25">
      <c r="AA2385" t="s">
        <v>5815</v>
      </c>
      <c r="AB2385" t="s">
        <v>3702</v>
      </c>
    </row>
    <row r="2386" spans="27:28" x14ac:dyDescent="0.25">
      <c r="AA2386" t="s">
        <v>5815</v>
      </c>
      <c r="AB2386" t="s">
        <v>3703</v>
      </c>
    </row>
    <row r="2387" spans="27:28" x14ac:dyDescent="0.25">
      <c r="AA2387" t="s">
        <v>5815</v>
      </c>
      <c r="AB2387" t="s">
        <v>3704</v>
      </c>
    </row>
    <row r="2388" spans="27:28" x14ac:dyDescent="0.25">
      <c r="AA2388" t="s">
        <v>5815</v>
      </c>
      <c r="AB2388" t="s">
        <v>5631</v>
      </c>
    </row>
    <row r="2389" spans="27:28" x14ac:dyDescent="0.25">
      <c r="AA2389" t="s">
        <v>5815</v>
      </c>
      <c r="AB2389" t="s">
        <v>5632</v>
      </c>
    </row>
    <row r="2390" spans="27:28" x14ac:dyDescent="0.25">
      <c r="AA2390" t="s">
        <v>5815</v>
      </c>
      <c r="AB2390" t="s">
        <v>5633</v>
      </c>
    </row>
    <row r="2391" spans="27:28" x14ac:dyDescent="0.25">
      <c r="AA2391" t="s">
        <v>5815</v>
      </c>
      <c r="AB2391" t="s">
        <v>5634</v>
      </c>
    </row>
    <row r="2392" spans="27:28" x14ac:dyDescent="0.25">
      <c r="AA2392" t="s">
        <v>5815</v>
      </c>
      <c r="AB2392" t="s">
        <v>5635</v>
      </c>
    </row>
    <row r="2393" spans="27:28" x14ac:dyDescent="0.25">
      <c r="AA2393" t="s">
        <v>5815</v>
      </c>
      <c r="AB2393" t="s">
        <v>5636</v>
      </c>
    </row>
    <row r="2394" spans="27:28" x14ac:dyDescent="0.25">
      <c r="AA2394" t="s">
        <v>5815</v>
      </c>
      <c r="AB2394" t="s">
        <v>5637</v>
      </c>
    </row>
    <row r="2395" spans="27:28" x14ac:dyDescent="0.25">
      <c r="AA2395" t="s">
        <v>5815</v>
      </c>
      <c r="AB2395" t="s">
        <v>5638</v>
      </c>
    </row>
    <row r="2396" spans="27:28" x14ac:dyDescent="0.25">
      <c r="AA2396" t="s">
        <v>5815</v>
      </c>
      <c r="AB2396" t="s">
        <v>5639</v>
      </c>
    </row>
    <row r="2397" spans="27:28" x14ac:dyDescent="0.25">
      <c r="AA2397" t="s">
        <v>5815</v>
      </c>
      <c r="AB2397" t="s">
        <v>5640</v>
      </c>
    </row>
    <row r="2398" spans="27:28" x14ac:dyDescent="0.25">
      <c r="AA2398" t="s">
        <v>5815</v>
      </c>
      <c r="AB2398" t="s">
        <v>5641</v>
      </c>
    </row>
    <row r="2399" spans="27:28" x14ac:dyDescent="0.25">
      <c r="AA2399" t="s">
        <v>5815</v>
      </c>
      <c r="AB2399" t="s">
        <v>5642</v>
      </c>
    </row>
    <row r="2400" spans="27:28" x14ac:dyDescent="0.25">
      <c r="AA2400" t="s">
        <v>5815</v>
      </c>
      <c r="AB2400" t="s">
        <v>5643</v>
      </c>
    </row>
    <row r="2401" spans="27:28" x14ac:dyDescent="0.25">
      <c r="AA2401" t="s">
        <v>5815</v>
      </c>
      <c r="AB2401" t="s">
        <v>5644</v>
      </c>
    </row>
    <row r="2402" spans="27:28" x14ac:dyDescent="0.25">
      <c r="AA2402" t="s">
        <v>5815</v>
      </c>
      <c r="AB2402" t="s">
        <v>4404</v>
      </c>
    </row>
    <row r="2403" spans="27:28" x14ac:dyDescent="0.25">
      <c r="AA2403" t="s">
        <v>5815</v>
      </c>
      <c r="AB2403" t="s">
        <v>4405</v>
      </c>
    </row>
    <row r="2404" spans="27:28" x14ac:dyDescent="0.25">
      <c r="AA2404" t="s">
        <v>5815</v>
      </c>
      <c r="AB2404" t="s">
        <v>4406</v>
      </c>
    </row>
    <row r="2405" spans="27:28" x14ac:dyDescent="0.25">
      <c r="AA2405" t="s">
        <v>5815</v>
      </c>
      <c r="AB2405" t="s">
        <v>4407</v>
      </c>
    </row>
    <row r="2406" spans="27:28" x14ac:dyDescent="0.25">
      <c r="AA2406" t="s">
        <v>5815</v>
      </c>
      <c r="AB2406" t="s">
        <v>4408</v>
      </c>
    </row>
    <row r="2407" spans="27:28" x14ac:dyDescent="0.25">
      <c r="AA2407" t="s">
        <v>5815</v>
      </c>
      <c r="AB2407" t="s">
        <v>4409</v>
      </c>
    </row>
    <row r="2408" spans="27:28" x14ac:dyDescent="0.25">
      <c r="AA2408" t="s">
        <v>5815</v>
      </c>
      <c r="AB2408" t="s">
        <v>5139</v>
      </c>
    </row>
    <row r="2409" spans="27:28" x14ac:dyDescent="0.25">
      <c r="AA2409" t="s">
        <v>5815</v>
      </c>
      <c r="AB2409" t="s">
        <v>4410</v>
      </c>
    </row>
    <row r="2410" spans="27:28" x14ac:dyDescent="0.25">
      <c r="AA2410" t="s">
        <v>5815</v>
      </c>
      <c r="AB2410" t="s">
        <v>4411</v>
      </c>
    </row>
    <row r="2411" spans="27:28" x14ac:dyDescent="0.25">
      <c r="AA2411" t="s">
        <v>5815</v>
      </c>
      <c r="AB2411" t="s">
        <v>4412</v>
      </c>
    </row>
    <row r="2412" spans="27:28" x14ac:dyDescent="0.25">
      <c r="AA2412" t="s">
        <v>5815</v>
      </c>
      <c r="AB2412" t="s">
        <v>4413</v>
      </c>
    </row>
    <row r="2413" spans="27:28" x14ac:dyDescent="0.25">
      <c r="AA2413" t="s">
        <v>5815</v>
      </c>
      <c r="AB2413" t="s">
        <v>4414</v>
      </c>
    </row>
    <row r="2414" spans="27:28" x14ac:dyDescent="0.25">
      <c r="AA2414" t="s">
        <v>5815</v>
      </c>
      <c r="AB2414" t="s">
        <v>4415</v>
      </c>
    </row>
    <row r="2415" spans="27:28" x14ac:dyDescent="0.25">
      <c r="AA2415" t="s">
        <v>5815</v>
      </c>
      <c r="AB2415" t="s">
        <v>4416</v>
      </c>
    </row>
    <row r="2416" spans="27:28" x14ac:dyDescent="0.25">
      <c r="AA2416" t="s">
        <v>5815</v>
      </c>
      <c r="AB2416" t="s">
        <v>4417</v>
      </c>
    </row>
    <row r="2417" spans="27:28" x14ac:dyDescent="0.25">
      <c r="AA2417" t="s">
        <v>5815</v>
      </c>
      <c r="AB2417" t="s">
        <v>4418</v>
      </c>
    </row>
    <row r="2418" spans="27:28" x14ac:dyDescent="0.25">
      <c r="AA2418" t="s">
        <v>5815</v>
      </c>
      <c r="AB2418" t="s">
        <v>4419</v>
      </c>
    </row>
    <row r="2419" spans="27:28" x14ac:dyDescent="0.25">
      <c r="AA2419" t="s">
        <v>5815</v>
      </c>
      <c r="AB2419" t="s">
        <v>4420</v>
      </c>
    </row>
    <row r="2420" spans="27:28" x14ac:dyDescent="0.25">
      <c r="AA2420" t="s">
        <v>5815</v>
      </c>
      <c r="AB2420" t="s">
        <v>4421</v>
      </c>
    </row>
    <row r="2421" spans="27:28" x14ac:dyDescent="0.25">
      <c r="AA2421" t="s">
        <v>5815</v>
      </c>
      <c r="AB2421" t="s">
        <v>4422</v>
      </c>
    </row>
    <row r="2422" spans="27:28" x14ac:dyDescent="0.25">
      <c r="AA2422" t="s">
        <v>5815</v>
      </c>
      <c r="AB2422" t="s">
        <v>4423</v>
      </c>
    </row>
    <row r="2423" spans="27:28" x14ac:dyDescent="0.25">
      <c r="AA2423" t="s">
        <v>5815</v>
      </c>
      <c r="AB2423" t="s">
        <v>4424</v>
      </c>
    </row>
    <row r="2424" spans="27:28" x14ac:dyDescent="0.25">
      <c r="AA2424" t="s">
        <v>5815</v>
      </c>
      <c r="AB2424" t="s">
        <v>4425</v>
      </c>
    </row>
    <row r="2425" spans="27:28" x14ac:dyDescent="0.25">
      <c r="AA2425" t="s">
        <v>5815</v>
      </c>
      <c r="AB2425" t="s">
        <v>4465</v>
      </c>
    </row>
    <row r="2426" spans="27:28" x14ac:dyDescent="0.25">
      <c r="AA2426" t="s">
        <v>5815</v>
      </c>
      <c r="AB2426" t="s">
        <v>4466</v>
      </c>
    </row>
    <row r="2427" spans="27:28" x14ac:dyDescent="0.25">
      <c r="AA2427" t="s">
        <v>5815</v>
      </c>
      <c r="AB2427" t="s">
        <v>4467</v>
      </c>
    </row>
    <row r="2428" spans="27:28" x14ac:dyDescent="0.25">
      <c r="AA2428" t="s">
        <v>5815</v>
      </c>
      <c r="AB2428" t="s">
        <v>4468</v>
      </c>
    </row>
    <row r="2429" spans="27:28" x14ac:dyDescent="0.25">
      <c r="AA2429" t="s">
        <v>5815</v>
      </c>
      <c r="AB2429" t="s">
        <v>4469</v>
      </c>
    </row>
    <row r="2430" spans="27:28" x14ac:dyDescent="0.25">
      <c r="AA2430" t="s">
        <v>5815</v>
      </c>
      <c r="AB2430" t="s">
        <v>4470</v>
      </c>
    </row>
    <row r="2431" spans="27:28" x14ac:dyDescent="0.25">
      <c r="AA2431" t="s">
        <v>5815</v>
      </c>
      <c r="AB2431" t="s">
        <v>4471</v>
      </c>
    </row>
    <row r="2432" spans="27:28" x14ac:dyDescent="0.25">
      <c r="AA2432" t="s">
        <v>5815</v>
      </c>
      <c r="AB2432" t="s">
        <v>4472</v>
      </c>
    </row>
    <row r="2433" spans="27:28" x14ac:dyDescent="0.25">
      <c r="AA2433" t="s">
        <v>5815</v>
      </c>
      <c r="AB2433" t="s">
        <v>4473</v>
      </c>
    </row>
    <row r="2434" spans="27:28" x14ac:dyDescent="0.25">
      <c r="AA2434" t="s">
        <v>5815</v>
      </c>
      <c r="AB2434" t="s">
        <v>4474</v>
      </c>
    </row>
    <row r="2435" spans="27:28" x14ac:dyDescent="0.25">
      <c r="AA2435" t="s">
        <v>5815</v>
      </c>
      <c r="AB2435" t="s">
        <v>4475</v>
      </c>
    </row>
    <row r="2436" spans="27:28" x14ac:dyDescent="0.25">
      <c r="AA2436" t="s">
        <v>5815</v>
      </c>
      <c r="AB2436" t="s">
        <v>4476</v>
      </c>
    </row>
    <row r="2437" spans="27:28" x14ac:dyDescent="0.25">
      <c r="AA2437" t="s">
        <v>5815</v>
      </c>
      <c r="AB2437" t="s">
        <v>4477</v>
      </c>
    </row>
    <row r="2438" spans="27:28" x14ac:dyDescent="0.25">
      <c r="AA2438" t="s">
        <v>5815</v>
      </c>
      <c r="AB2438" t="s">
        <v>4478</v>
      </c>
    </row>
    <row r="2439" spans="27:28" x14ac:dyDescent="0.25">
      <c r="AA2439" t="s">
        <v>5815</v>
      </c>
      <c r="AB2439" t="s">
        <v>4479</v>
      </c>
    </row>
    <row r="2440" spans="27:28" x14ac:dyDescent="0.25">
      <c r="AA2440" t="s">
        <v>5815</v>
      </c>
      <c r="AB2440" t="s">
        <v>4480</v>
      </c>
    </row>
    <row r="2441" spans="27:28" x14ac:dyDescent="0.25">
      <c r="AA2441" t="s">
        <v>5815</v>
      </c>
      <c r="AB2441" t="s">
        <v>4481</v>
      </c>
    </row>
    <row r="2442" spans="27:28" x14ac:dyDescent="0.25">
      <c r="AA2442" t="s">
        <v>5815</v>
      </c>
      <c r="AB2442" t="s">
        <v>4482</v>
      </c>
    </row>
    <row r="2443" spans="27:28" x14ac:dyDescent="0.25">
      <c r="AA2443" t="s">
        <v>5815</v>
      </c>
      <c r="AB2443" t="s">
        <v>4483</v>
      </c>
    </row>
    <row r="2444" spans="27:28" x14ac:dyDescent="0.25">
      <c r="AA2444" t="s">
        <v>5815</v>
      </c>
      <c r="AB2444" t="s">
        <v>4484</v>
      </c>
    </row>
    <row r="2445" spans="27:28" x14ac:dyDescent="0.25">
      <c r="AA2445" t="s">
        <v>5815</v>
      </c>
      <c r="AB2445" t="s">
        <v>4485</v>
      </c>
    </row>
    <row r="2446" spans="27:28" x14ac:dyDescent="0.25">
      <c r="AA2446" t="s">
        <v>5815</v>
      </c>
      <c r="AB2446" t="s">
        <v>4486</v>
      </c>
    </row>
    <row r="2447" spans="27:28" x14ac:dyDescent="0.25">
      <c r="AA2447" t="s">
        <v>5815</v>
      </c>
      <c r="AB2447" t="s">
        <v>4487</v>
      </c>
    </row>
    <row r="2448" spans="27:28" x14ac:dyDescent="0.25">
      <c r="AA2448" t="s">
        <v>5815</v>
      </c>
      <c r="AB2448" t="s">
        <v>4488</v>
      </c>
    </row>
    <row r="2449" spans="27:28" x14ac:dyDescent="0.25">
      <c r="AA2449" t="s">
        <v>5815</v>
      </c>
      <c r="AB2449" t="s">
        <v>4489</v>
      </c>
    </row>
    <row r="2450" spans="27:28" x14ac:dyDescent="0.25">
      <c r="AA2450" t="s">
        <v>5815</v>
      </c>
      <c r="AB2450" t="s">
        <v>4490</v>
      </c>
    </row>
    <row r="2451" spans="27:28" x14ac:dyDescent="0.25">
      <c r="AA2451" t="s">
        <v>5815</v>
      </c>
      <c r="AB2451" t="s">
        <v>4491</v>
      </c>
    </row>
    <row r="2452" spans="27:28" x14ac:dyDescent="0.25">
      <c r="AA2452" t="s">
        <v>5815</v>
      </c>
      <c r="AB2452" t="s">
        <v>4492</v>
      </c>
    </row>
    <row r="2453" spans="27:28" x14ac:dyDescent="0.25">
      <c r="AA2453" t="s">
        <v>5815</v>
      </c>
      <c r="AB2453" t="s">
        <v>4493</v>
      </c>
    </row>
    <row r="2454" spans="27:28" x14ac:dyDescent="0.25">
      <c r="AA2454" t="s">
        <v>5815</v>
      </c>
      <c r="AB2454" t="s">
        <v>4494</v>
      </c>
    </row>
    <row r="2455" spans="27:28" x14ac:dyDescent="0.25">
      <c r="AA2455" t="s">
        <v>5815</v>
      </c>
      <c r="AB2455" t="s">
        <v>4495</v>
      </c>
    </row>
    <row r="2456" spans="27:28" x14ac:dyDescent="0.25">
      <c r="AA2456" t="s">
        <v>5815</v>
      </c>
      <c r="AB2456" t="s">
        <v>4496</v>
      </c>
    </row>
    <row r="2457" spans="27:28" x14ac:dyDescent="0.25">
      <c r="AA2457" t="s">
        <v>5815</v>
      </c>
      <c r="AB2457" t="s">
        <v>4497</v>
      </c>
    </row>
    <row r="2458" spans="27:28" x14ac:dyDescent="0.25">
      <c r="AA2458" t="s">
        <v>5815</v>
      </c>
      <c r="AB2458" t="s">
        <v>4498</v>
      </c>
    </row>
    <row r="2459" spans="27:28" x14ac:dyDescent="0.25">
      <c r="AA2459" t="s">
        <v>5815</v>
      </c>
      <c r="AB2459" t="s">
        <v>4499</v>
      </c>
    </row>
    <row r="2460" spans="27:28" x14ac:dyDescent="0.25">
      <c r="AA2460" t="s">
        <v>5816</v>
      </c>
      <c r="AB2460" t="s">
        <v>5064</v>
      </c>
    </row>
    <row r="2461" spans="27:28" x14ac:dyDescent="0.25">
      <c r="AA2461" t="s">
        <v>5816</v>
      </c>
      <c r="AB2461" t="s">
        <v>5065</v>
      </c>
    </row>
    <row r="2462" spans="27:28" x14ac:dyDescent="0.25">
      <c r="AA2462" t="s">
        <v>5816</v>
      </c>
      <c r="AB2462" t="s">
        <v>5066</v>
      </c>
    </row>
    <row r="2463" spans="27:28" x14ac:dyDescent="0.25">
      <c r="AA2463" t="s">
        <v>5816</v>
      </c>
      <c r="AB2463" t="s">
        <v>5067</v>
      </c>
    </row>
    <row r="2464" spans="27:28" x14ac:dyDescent="0.25">
      <c r="AA2464" t="s">
        <v>5816</v>
      </c>
      <c r="AB2464" t="s">
        <v>5068</v>
      </c>
    </row>
    <row r="2465" spans="27:28" x14ac:dyDescent="0.25">
      <c r="AA2465" t="s">
        <v>5816</v>
      </c>
      <c r="AB2465" t="s">
        <v>5069</v>
      </c>
    </row>
    <row r="2466" spans="27:28" x14ac:dyDescent="0.25">
      <c r="AA2466" t="s">
        <v>5816</v>
      </c>
      <c r="AB2466" t="s">
        <v>5070</v>
      </c>
    </row>
    <row r="2467" spans="27:28" x14ac:dyDescent="0.25">
      <c r="AA2467" t="s">
        <v>5816</v>
      </c>
      <c r="AB2467" t="s">
        <v>5071</v>
      </c>
    </row>
    <row r="2468" spans="27:28" x14ac:dyDescent="0.25">
      <c r="AA2468" t="s">
        <v>5816</v>
      </c>
      <c r="AB2468" t="s">
        <v>5072</v>
      </c>
    </row>
    <row r="2469" spans="27:28" x14ac:dyDescent="0.25">
      <c r="AA2469" t="s">
        <v>5816</v>
      </c>
      <c r="AB2469" t="s">
        <v>5073</v>
      </c>
    </row>
    <row r="2470" spans="27:28" x14ac:dyDescent="0.25">
      <c r="AA2470" t="s">
        <v>5816</v>
      </c>
      <c r="AB2470" t="s">
        <v>5074</v>
      </c>
    </row>
    <row r="2471" spans="27:28" x14ac:dyDescent="0.25">
      <c r="AA2471" t="s">
        <v>5816</v>
      </c>
      <c r="AB2471" t="s">
        <v>5075</v>
      </c>
    </row>
    <row r="2472" spans="27:28" x14ac:dyDescent="0.25">
      <c r="AA2472" t="s">
        <v>5816</v>
      </c>
      <c r="AB2472" t="s">
        <v>5076</v>
      </c>
    </row>
    <row r="2473" spans="27:28" x14ac:dyDescent="0.25">
      <c r="AA2473" t="s">
        <v>5816</v>
      </c>
      <c r="AB2473" t="s">
        <v>5077</v>
      </c>
    </row>
    <row r="2474" spans="27:28" x14ac:dyDescent="0.25">
      <c r="AA2474" t="s">
        <v>5816</v>
      </c>
      <c r="AB2474" t="s">
        <v>5078</v>
      </c>
    </row>
    <row r="2475" spans="27:28" x14ac:dyDescent="0.25">
      <c r="AA2475" t="s">
        <v>5816</v>
      </c>
      <c r="AB2475" t="s">
        <v>5079</v>
      </c>
    </row>
    <row r="2476" spans="27:28" x14ac:dyDescent="0.25">
      <c r="AA2476" t="s">
        <v>5816</v>
      </c>
      <c r="AB2476" t="s">
        <v>5080</v>
      </c>
    </row>
    <row r="2477" spans="27:28" x14ac:dyDescent="0.25">
      <c r="AA2477" t="s">
        <v>5816</v>
      </c>
      <c r="AB2477" t="s">
        <v>5081</v>
      </c>
    </row>
    <row r="2478" spans="27:28" x14ac:dyDescent="0.25">
      <c r="AA2478" t="s">
        <v>5816</v>
      </c>
      <c r="AB2478" t="s">
        <v>5082</v>
      </c>
    </row>
    <row r="2479" spans="27:28" x14ac:dyDescent="0.25">
      <c r="AA2479" t="s">
        <v>5816</v>
      </c>
      <c r="AB2479" t="s">
        <v>5083</v>
      </c>
    </row>
    <row r="2480" spans="27:28" x14ac:dyDescent="0.25">
      <c r="AA2480" t="s">
        <v>5816</v>
      </c>
      <c r="AB2480" t="s">
        <v>5084</v>
      </c>
    </row>
    <row r="2481" spans="27:28" x14ac:dyDescent="0.25">
      <c r="AA2481" t="s">
        <v>5816</v>
      </c>
      <c r="AB2481" t="s">
        <v>5085</v>
      </c>
    </row>
    <row r="2482" spans="27:28" x14ac:dyDescent="0.25">
      <c r="AA2482" t="s">
        <v>5816</v>
      </c>
      <c r="AB2482" t="s">
        <v>5086</v>
      </c>
    </row>
    <row r="2483" spans="27:28" x14ac:dyDescent="0.25">
      <c r="AA2483" t="s">
        <v>5816</v>
      </c>
      <c r="AB2483" t="s">
        <v>5087</v>
      </c>
    </row>
    <row r="2484" spans="27:28" x14ac:dyDescent="0.25">
      <c r="AA2484" t="s">
        <v>5816</v>
      </c>
      <c r="AB2484" t="s">
        <v>5088</v>
      </c>
    </row>
    <row r="2485" spans="27:28" x14ac:dyDescent="0.25">
      <c r="AA2485" t="s">
        <v>5816</v>
      </c>
      <c r="AB2485" t="s">
        <v>5089</v>
      </c>
    </row>
    <row r="2486" spans="27:28" x14ac:dyDescent="0.25">
      <c r="AA2486" t="s">
        <v>5816</v>
      </c>
      <c r="AB2486" t="s">
        <v>5090</v>
      </c>
    </row>
    <row r="2487" spans="27:28" x14ac:dyDescent="0.25">
      <c r="AA2487" t="s">
        <v>5816</v>
      </c>
      <c r="AB2487" t="s">
        <v>5091</v>
      </c>
    </row>
    <row r="2488" spans="27:28" x14ac:dyDescent="0.25">
      <c r="AA2488" t="s">
        <v>5816</v>
      </c>
      <c r="AB2488" t="s">
        <v>5092</v>
      </c>
    </row>
    <row r="2489" spans="27:28" x14ac:dyDescent="0.25">
      <c r="AA2489" t="s">
        <v>5816</v>
      </c>
      <c r="AB2489" t="s">
        <v>5093</v>
      </c>
    </row>
    <row r="2490" spans="27:28" x14ac:dyDescent="0.25">
      <c r="AA2490" t="s">
        <v>5816</v>
      </c>
      <c r="AB2490" t="s">
        <v>5094</v>
      </c>
    </row>
    <row r="2491" spans="27:28" x14ac:dyDescent="0.25">
      <c r="AA2491" t="s">
        <v>5816</v>
      </c>
      <c r="AB2491" t="s">
        <v>5095</v>
      </c>
    </row>
    <row r="2492" spans="27:28" x14ac:dyDescent="0.25">
      <c r="AA2492" t="s">
        <v>5816</v>
      </c>
      <c r="AB2492" t="s">
        <v>5096</v>
      </c>
    </row>
    <row r="2493" spans="27:28" x14ac:dyDescent="0.25">
      <c r="AA2493" t="s">
        <v>5816</v>
      </c>
      <c r="AB2493" t="s">
        <v>5097</v>
      </c>
    </row>
    <row r="2494" spans="27:28" x14ac:dyDescent="0.25">
      <c r="AA2494" t="s">
        <v>5816</v>
      </c>
      <c r="AB2494" t="s">
        <v>5098</v>
      </c>
    </row>
    <row r="2495" spans="27:28" x14ac:dyDescent="0.25">
      <c r="AA2495" t="s">
        <v>5816</v>
      </c>
      <c r="AB2495" t="s">
        <v>5099</v>
      </c>
    </row>
    <row r="2496" spans="27:28" x14ac:dyDescent="0.25">
      <c r="AA2496" t="s">
        <v>5816</v>
      </c>
      <c r="AB2496" t="s">
        <v>5100</v>
      </c>
    </row>
    <row r="2497" spans="27:28" x14ac:dyDescent="0.25">
      <c r="AA2497" t="s">
        <v>5816</v>
      </c>
      <c r="AB2497" t="s">
        <v>5101</v>
      </c>
    </row>
    <row r="2498" spans="27:28" x14ac:dyDescent="0.25">
      <c r="AA2498" t="s">
        <v>5816</v>
      </c>
      <c r="AB2498" t="s">
        <v>5102</v>
      </c>
    </row>
    <row r="2499" spans="27:28" x14ac:dyDescent="0.25">
      <c r="AA2499" t="s">
        <v>5816</v>
      </c>
      <c r="AB2499" t="s">
        <v>5103</v>
      </c>
    </row>
    <row r="2500" spans="27:28" x14ac:dyDescent="0.25">
      <c r="AA2500" t="s">
        <v>5816</v>
      </c>
      <c r="AB2500" t="s">
        <v>5104</v>
      </c>
    </row>
    <row r="2501" spans="27:28" x14ac:dyDescent="0.25">
      <c r="AA2501" t="s">
        <v>5816</v>
      </c>
      <c r="AB2501" t="s">
        <v>5105</v>
      </c>
    </row>
    <row r="2502" spans="27:28" x14ac:dyDescent="0.25">
      <c r="AA2502" t="s">
        <v>5816</v>
      </c>
      <c r="AB2502" t="s">
        <v>5106</v>
      </c>
    </row>
    <row r="2503" spans="27:28" x14ac:dyDescent="0.25">
      <c r="AA2503" t="s">
        <v>5816</v>
      </c>
      <c r="AB2503" t="s">
        <v>5107</v>
      </c>
    </row>
    <row r="2504" spans="27:28" x14ac:dyDescent="0.25">
      <c r="AA2504" t="s">
        <v>5816</v>
      </c>
      <c r="AB2504" t="s">
        <v>5108</v>
      </c>
    </row>
    <row r="2505" spans="27:28" x14ac:dyDescent="0.25">
      <c r="AA2505" t="s">
        <v>5816</v>
      </c>
      <c r="AB2505" t="s">
        <v>5109</v>
      </c>
    </row>
    <row r="2506" spans="27:28" x14ac:dyDescent="0.25">
      <c r="AA2506" t="s">
        <v>5816</v>
      </c>
      <c r="AB2506" t="s">
        <v>5110</v>
      </c>
    </row>
    <row r="2507" spans="27:28" x14ac:dyDescent="0.25">
      <c r="AA2507" t="s">
        <v>5816</v>
      </c>
      <c r="AB2507" t="s">
        <v>5111</v>
      </c>
    </row>
    <row r="2508" spans="27:28" x14ac:dyDescent="0.25">
      <c r="AA2508" t="s">
        <v>5816</v>
      </c>
      <c r="AB2508" t="s">
        <v>5112</v>
      </c>
    </row>
    <row r="2509" spans="27:28" x14ac:dyDescent="0.25">
      <c r="AA2509" t="s">
        <v>5816</v>
      </c>
      <c r="AB2509" t="s">
        <v>5113</v>
      </c>
    </row>
    <row r="2510" spans="27:28" x14ac:dyDescent="0.25">
      <c r="AA2510" t="s">
        <v>5816</v>
      </c>
      <c r="AB2510" t="s">
        <v>5114</v>
      </c>
    </row>
    <row r="2511" spans="27:28" x14ac:dyDescent="0.25">
      <c r="AA2511" t="s">
        <v>5816</v>
      </c>
      <c r="AB2511" t="s">
        <v>5115</v>
      </c>
    </row>
    <row r="2512" spans="27:28" x14ac:dyDescent="0.25">
      <c r="AA2512" t="s">
        <v>5816</v>
      </c>
      <c r="AB2512" t="s">
        <v>5116</v>
      </c>
    </row>
    <row r="2513" spans="27:28" x14ac:dyDescent="0.25">
      <c r="AA2513" t="s">
        <v>5816</v>
      </c>
      <c r="AB2513" t="s">
        <v>5117</v>
      </c>
    </row>
    <row r="2514" spans="27:28" x14ac:dyDescent="0.25">
      <c r="AA2514" t="s">
        <v>5816</v>
      </c>
      <c r="AB2514" t="s">
        <v>5118</v>
      </c>
    </row>
    <row r="2515" spans="27:28" x14ac:dyDescent="0.25">
      <c r="AA2515" t="s">
        <v>5816</v>
      </c>
      <c r="AB2515" t="s">
        <v>5119</v>
      </c>
    </row>
    <row r="2516" spans="27:28" x14ac:dyDescent="0.25">
      <c r="AA2516" t="s">
        <v>5816</v>
      </c>
      <c r="AB2516" t="s">
        <v>5120</v>
      </c>
    </row>
    <row r="2517" spans="27:28" x14ac:dyDescent="0.25">
      <c r="AA2517" t="s">
        <v>5816</v>
      </c>
      <c r="AB2517" t="s">
        <v>5121</v>
      </c>
    </row>
    <row r="2518" spans="27:28" x14ac:dyDescent="0.25">
      <c r="AA2518" t="s">
        <v>5816</v>
      </c>
      <c r="AB2518" t="s">
        <v>5122</v>
      </c>
    </row>
    <row r="2519" spans="27:28" x14ac:dyDescent="0.25">
      <c r="AA2519" t="s">
        <v>5816</v>
      </c>
      <c r="AB2519" t="s">
        <v>5123</v>
      </c>
    </row>
    <row r="2520" spans="27:28" x14ac:dyDescent="0.25">
      <c r="AA2520" t="s">
        <v>5816</v>
      </c>
      <c r="AB2520" t="s">
        <v>5124</v>
      </c>
    </row>
    <row r="2521" spans="27:28" x14ac:dyDescent="0.25">
      <c r="AA2521" t="s">
        <v>5816</v>
      </c>
      <c r="AB2521" t="s">
        <v>5125</v>
      </c>
    </row>
    <row r="2522" spans="27:28" x14ac:dyDescent="0.25">
      <c r="AA2522" t="s">
        <v>5816</v>
      </c>
      <c r="AB2522" t="s">
        <v>5126</v>
      </c>
    </row>
    <row r="2523" spans="27:28" x14ac:dyDescent="0.25">
      <c r="AA2523" t="s">
        <v>5816</v>
      </c>
      <c r="AB2523" t="s">
        <v>5127</v>
      </c>
    </row>
    <row r="2524" spans="27:28" x14ac:dyDescent="0.25">
      <c r="AA2524" t="s">
        <v>5816</v>
      </c>
      <c r="AB2524" t="s">
        <v>5128</v>
      </c>
    </row>
    <row r="2525" spans="27:28" x14ac:dyDescent="0.25">
      <c r="AA2525" t="s">
        <v>5816</v>
      </c>
      <c r="AB2525" t="s">
        <v>5129</v>
      </c>
    </row>
    <row r="2526" spans="27:28" x14ac:dyDescent="0.25">
      <c r="AA2526" t="s">
        <v>5816</v>
      </c>
      <c r="AB2526" t="s">
        <v>5130</v>
      </c>
    </row>
    <row r="2527" spans="27:28" x14ac:dyDescent="0.25">
      <c r="AA2527" t="s">
        <v>5816</v>
      </c>
      <c r="AB2527" t="s">
        <v>5131</v>
      </c>
    </row>
    <row r="2528" spans="27:28" x14ac:dyDescent="0.25">
      <c r="AA2528" t="s">
        <v>5816</v>
      </c>
      <c r="AB2528" t="s">
        <v>5132</v>
      </c>
    </row>
    <row r="2529" spans="27:28" x14ac:dyDescent="0.25">
      <c r="AA2529" t="s">
        <v>5816</v>
      </c>
      <c r="AB2529" t="s">
        <v>5133</v>
      </c>
    </row>
    <row r="2530" spans="27:28" x14ac:dyDescent="0.25">
      <c r="AA2530" t="s">
        <v>5816</v>
      </c>
      <c r="AB2530" t="s">
        <v>5134</v>
      </c>
    </row>
    <row r="2531" spans="27:28" x14ac:dyDescent="0.25">
      <c r="AA2531" t="s">
        <v>5816</v>
      </c>
      <c r="AB2531" t="s">
        <v>5135</v>
      </c>
    </row>
    <row r="2532" spans="27:28" x14ac:dyDescent="0.25">
      <c r="AA2532" t="s">
        <v>5816</v>
      </c>
      <c r="AB2532" t="s">
        <v>5136</v>
      </c>
    </row>
    <row r="2533" spans="27:28" x14ac:dyDescent="0.25">
      <c r="AA2533" t="s">
        <v>5816</v>
      </c>
      <c r="AB2533" t="s">
        <v>5137</v>
      </c>
    </row>
    <row r="2534" spans="27:28" x14ac:dyDescent="0.25">
      <c r="AA2534" t="s">
        <v>5816</v>
      </c>
      <c r="AB2534" t="s">
        <v>5138</v>
      </c>
    </row>
    <row r="2535" spans="27:28" x14ac:dyDescent="0.25">
      <c r="AA2535" t="s">
        <v>5816</v>
      </c>
      <c r="AB2535" t="s">
        <v>5139</v>
      </c>
    </row>
    <row r="2536" spans="27:28" x14ac:dyDescent="0.25">
      <c r="AA2536" t="s">
        <v>5816</v>
      </c>
      <c r="AB2536" t="s">
        <v>5140</v>
      </c>
    </row>
    <row r="2537" spans="27:28" x14ac:dyDescent="0.25">
      <c r="AA2537" t="s">
        <v>5816</v>
      </c>
      <c r="AB2537" t="s">
        <v>5141</v>
      </c>
    </row>
    <row r="2538" spans="27:28" x14ac:dyDescent="0.25">
      <c r="AA2538" t="s">
        <v>5816</v>
      </c>
      <c r="AB2538" t="s">
        <v>5142</v>
      </c>
    </row>
    <row r="2539" spans="27:28" x14ac:dyDescent="0.25">
      <c r="AA2539" t="s">
        <v>5816</v>
      </c>
      <c r="AB2539" t="s">
        <v>5143</v>
      </c>
    </row>
    <row r="2540" spans="27:28" x14ac:dyDescent="0.25">
      <c r="AA2540" t="s">
        <v>5816</v>
      </c>
      <c r="AB2540" t="s">
        <v>5144</v>
      </c>
    </row>
    <row r="2541" spans="27:28" x14ac:dyDescent="0.25">
      <c r="AA2541" t="s">
        <v>5816</v>
      </c>
      <c r="AB2541" t="s">
        <v>5145</v>
      </c>
    </row>
    <row r="2542" spans="27:28" x14ac:dyDescent="0.25">
      <c r="AA2542" t="s">
        <v>5816</v>
      </c>
      <c r="AB2542" t="s">
        <v>5146</v>
      </c>
    </row>
    <row r="2543" spans="27:28" x14ac:dyDescent="0.25">
      <c r="AA2543" t="s">
        <v>5816</v>
      </c>
      <c r="AB2543" t="s">
        <v>5147</v>
      </c>
    </row>
    <row r="2544" spans="27:28" x14ac:dyDescent="0.25">
      <c r="AA2544" t="s">
        <v>5816</v>
      </c>
      <c r="AB2544" t="s">
        <v>5148</v>
      </c>
    </row>
    <row r="2545" spans="27:28" x14ac:dyDescent="0.25">
      <c r="AA2545" t="s">
        <v>5816</v>
      </c>
      <c r="AB2545" t="s">
        <v>5149</v>
      </c>
    </row>
    <row r="2546" spans="27:28" x14ac:dyDescent="0.25">
      <c r="AA2546" t="s">
        <v>5816</v>
      </c>
      <c r="AB2546" t="s">
        <v>5150</v>
      </c>
    </row>
    <row r="2547" spans="27:28" x14ac:dyDescent="0.25">
      <c r="AA2547" t="s">
        <v>5816</v>
      </c>
      <c r="AB2547" t="s">
        <v>5151</v>
      </c>
    </row>
    <row r="2548" spans="27:28" x14ac:dyDescent="0.25">
      <c r="AA2548" t="s">
        <v>5816</v>
      </c>
      <c r="AB2548" t="s">
        <v>5152</v>
      </c>
    </row>
    <row r="2549" spans="27:28" x14ac:dyDescent="0.25">
      <c r="AA2549" t="s">
        <v>5816</v>
      </c>
      <c r="AB2549" t="s">
        <v>5153</v>
      </c>
    </row>
    <row r="2550" spans="27:28" x14ac:dyDescent="0.25">
      <c r="AA2550" t="s">
        <v>5816</v>
      </c>
      <c r="AB2550" t="s">
        <v>5154</v>
      </c>
    </row>
    <row r="2551" spans="27:28" x14ac:dyDescent="0.25">
      <c r="AA2551" t="s">
        <v>5816</v>
      </c>
      <c r="AB2551" t="s">
        <v>5155</v>
      </c>
    </row>
    <row r="2552" spans="27:28" x14ac:dyDescent="0.25">
      <c r="AA2552" t="s">
        <v>5816</v>
      </c>
      <c r="AB2552" t="s">
        <v>5156</v>
      </c>
    </row>
    <row r="2553" spans="27:28" x14ac:dyDescent="0.25">
      <c r="AA2553" t="s">
        <v>5816</v>
      </c>
      <c r="AB2553" t="s">
        <v>5157</v>
      </c>
    </row>
    <row r="2554" spans="27:28" x14ac:dyDescent="0.25">
      <c r="AA2554" t="s">
        <v>5816</v>
      </c>
      <c r="AB2554" t="s">
        <v>5158</v>
      </c>
    </row>
    <row r="2555" spans="27:28" x14ac:dyDescent="0.25">
      <c r="AA2555" t="s">
        <v>5816</v>
      </c>
      <c r="AB2555" t="s">
        <v>5159</v>
      </c>
    </row>
    <row r="2556" spans="27:28" x14ac:dyDescent="0.25">
      <c r="AA2556" t="s">
        <v>5816</v>
      </c>
      <c r="AB2556" t="s">
        <v>5160</v>
      </c>
    </row>
    <row r="2557" spans="27:28" x14ac:dyDescent="0.25">
      <c r="AA2557" t="s">
        <v>5816</v>
      </c>
      <c r="AB2557" t="s">
        <v>5161</v>
      </c>
    </row>
    <row r="2558" spans="27:28" x14ac:dyDescent="0.25">
      <c r="AA2558" t="s">
        <v>5816</v>
      </c>
      <c r="AB2558" t="s">
        <v>5162</v>
      </c>
    </row>
    <row r="2559" spans="27:28" x14ac:dyDescent="0.25">
      <c r="AA2559" t="s">
        <v>5816</v>
      </c>
      <c r="AB2559" t="s">
        <v>5163</v>
      </c>
    </row>
    <row r="2560" spans="27:28" x14ac:dyDescent="0.25">
      <c r="AA2560" t="s">
        <v>5816</v>
      </c>
      <c r="AB2560" t="s">
        <v>5164</v>
      </c>
    </row>
    <row r="2561" spans="27:28" x14ac:dyDescent="0.25">
      <c r="AA2561" t="s">
        <v>5816</v>
      </c>
      <c r="AB2561" t="s">
        <v>5165</v>
      </c>
    </row>
    <row r="2562" spans="27:28" x14ac:dyDescent="0.25">
      <c r="AA2562" t="s">
        <v>5816</v>
      </c>
      <c r="AB2562" t="s">
        <v>5166</v>
      </c>
    </row>
    <row r="2563" spans="27:28" x14ac:dyDescent="0.25">
      <c r="AA2563" t="s">
        <v>5816</v>
      </c>
      <c r="AB2563" t="s">
        <v>5167</v>
      </c>
    </row>
    <row r="2564" spans="27:28" x14ac:dyDescent="0.25">
      <c r="AA2564" t="s">
        <v>5816</v>
      </c>
      <c r="AB2564" t="s">
        <v>5168</v>
      </c>
    </row>
    <row r="2565" spans="27:28" x14ac:dyDescent="0.25">
      <c r="AA2565" t="s">
        <v>5816</v>
      </c>
      <c r="AB2565" t="s">
        <v>5169</v>
      </c>
    </row>
    <row r="2566" spans="27:28" x14ac:dyDescent="0.25">
      <c r="AA2566" t="s">
        <v>5816</v>
      </c>
      <c r="AB2566" t="s">
        <v>5170</v>
      </c>
    </row>
    <row r="2567" spans="27:28" x14ac:dyDescent="0.25">
      <c r="AA2567" t="s">
        <v>5816</v>
      </c>
      <c r="AB2567" t="s">
        <v>5171</v>
      </c>
    </row>
    <row r="2568" spans="27:28" x14ac:dyDescent="0.25">
      <c r="AA2568" t="s">
        <v>5816</v>
      </c>
      <c r="AB2568" t="s">
        <v>5172</v>
      </c>
    </row>
    <row r="2569" spans="27:28" x14ac:dyDescent="0.25">
      <c r="AA2569" t="s">
        <v>5816</v>
      </c>
      <c r="AB2569" t="s">
        <v>5173</v>
      </c>
    </row>
    <row r="2570" spans="27:28" x14ac:dyDescent="0.25">
      <c r="AA2570" t="s">
        <v>5816</v>
      </c>
      <c r="AB2570" t="s">
        <v>5174</v>
      </c>
    </row>
    <row r="2571" spans="27:28" x14ac:dyDescent="0.25">
      <c r="AA2571" t="s">
        <v>5817</v>
      </c>
      <c r="AB2571" t="s">
        <v>4586</v>
      </c>
    </row>
    <row r="2572" spans="27:28" x14ac:dyDescent="0.25">
      <c r="AA2572" t="s">
        <v>5817</v>
      </c>
      <c r="AB2572" t="s">
        <v>4587</v>
      </c>
    </row>
    <row r="2573" spans="27:28" x14ac:dyDescent="0.25">
      <c r="AA2573" t="s">
        <v>5817</v>
      </c>
      <c r="AB2573" t="s">
        <v>6008</v>
      </c>
    </row>
    <row r="2574" spans="27:28" x14ac:dyDescent="0.25">
      <c r="AA2574" t="s">
        <v>5817</v>
      </c>
      <c r="AB2574" t="s">
        <v>4588</v>
      </c>
    </row>
    <row r="2575" spans="27:28" x14ac:dyDescent="0.25">
      <c r="AA2575" t="s">
        <v>5817</v>
      </c>
      <c r="AB2575" t="s">
        <v>4208</v>
      </c>
    </row>
    <row r="2576" spans="27:28" x14ac:dyDescent="0.25">
      <c r="AA2576" t="s">
        <v>5817</v>
      </c>
      <c r="AB2576" t="s">
        <v>4589</v>
      </c>
    </row>
    <row r="2577" spans="27:28" x14ac:dyDescent="0.25">
      <c r="AA2577" t="s">
        <v>5818</v>
      </c>
      <c r="AB2577" t="s">
        <v>5175</v>
      </c>
    </row>
    <row r="2578" spans="27:28" x14ac:dyDescent="0.25">
      <c r="AA2578" t="s">
        <v>5818</v>
      </c>
      <c r="AB2578" t="s">
        <v>5176</v>
      </c>
    </row>
    <row r="2579" spans="27:28" x14ac:dyDescent="0.25">
      <c r="AA2579" t="s">
        <v>5818</v>
      </c>
      <c r="AB2579" t="s">
        <v>5177</v>
      </c>
    </row>
    <row r="2580" spans="27:28" x14ac:dyDescent="0.25">
      <c r="AA2580" t="s">
        <v>5818</v>
      </c>
      <c r="AB2580" t="s">
        <v>3488</v>
      </c>
    </row>
    <row r="2581" spans="27:28" x14ac:dyDescent="0.25">
      <c r="AA2581" t="s">
        <v>5818</v>
      </c>
      <c r="AB2581" t="s">
        <v>5178</v>
      </c>
    </row>
    <row r="2582" spans="27:28" x14ac:dyDescent="0.25">
      <c r="AA2582" t="s">
        <v>5818</v>
      </c>
      <c r="AB2582" t="s">
        <v>5179</v>
      </c>
    </row>
    <row r="2583" spans="27:28" x14ac:dyDescent="0.25">
      <c r="AA2583" t="s">
        <v>5818</v>
      </c>
      <c r="AB2583" t="s">
        <v>5180</v>
      </c>
    </row>
    <row r="2584" spans="27:28" x14ac:dyDescent="0.25">
      <c r="AA2584" t="s">
        <v>5818</v>
      </c>
      <c r="AB2584" t="s">
        <v>5181</v>
      </c>
    </row>
    <row r="2585" spans="27:28" x14ac:dyDescent="0.25">
      <c r="AA2585" t="s">
        <v>5818</v>
      </c>
      <c r="AB2585" t="s">
        <v>5244</v>
      </c>
    </row>
    <row r="2586" spans="27:28" x14ac:dyDescent="0.25">
      <c r="AA2586" t="s">
        <v>5818</v>
      </c>
      <c r="AB2586" t="s">
        <v>4898</v>
      </c>
    </row>
    <row r="2587" spans="27:28" x14ac:dyDescent="0.25">
      <c r="AA2587" t="s">
        <v>5818</v>
      </c>
      <c r="AB2587" t="s">
        <v>5182</v>
      </c>
    </row>
    <row r="2588" spans="27:28" x14ac:dyDescent="0.25">
      <c r="AA2588" t="s">
        <v>5818</v>
      </c>
      <c r="AB2588" t="s">
        <v>5183</v>
      </c>
    </row>
    <row r="2589" spans="27:28" x14ac:dyDescent="0.25">
      <c r="AA2589" t="s">
        <v>5818</v>
      </c>
      <c r="AB2589" t="s">
        <v>6008</v>
      </c>
    </row>
    <row r="2590" spans="27:28" x14ac:dyDescent="0.25">
      <c r="AA2590" t="s">
        <v>5818</v>
      </c>
      <c r="AB2590" t="s">
        <v>5184</v>
      </c>
    </row>
    <row r="2591" spans="27:28" x14ac:dyDescent="0.25">
      <c r="AA2591" t="s">
        <v>5818</v>
      </c>
      <c r="AB2591" t="s">
        <v>4250</v>
      </c>
    </row>
    <row r="2592" spans="27:28" x14ac:dyDescent="0.25">
      <c r="AA2592" t="s">
        <v>5818</v>
      </c>
      <c r="AB2592" t="s">
        <v>5185</v>
      </c>
    </row>
    <row r="2593" spans="27:28" x14ac:dyDescent="0.25">
      <c r="AA2593" t="s">
        <v>5818</v>
      </c>
      <c r="AB2593" t="s">
        <v>5186</v>
      </c>
    </row>
    <row r="2594" spans="27:28" x14ac:dyDescent="0.25">
      <c r="AA2594" t="s">
        <v>5818</v>
      </c>
      <c r="AB2594" t="s">
        <v>5187</v>
      </c>
    </row>
    <row r="2595" spans="27:28" x14ac:dyDescent="0.25">
      <c r="AA2595" t="s">
        <v>5818</v>
      </c>
      <c r="AB2595" t="s">
        <v>5188</v>
      </c>
    </row>
    <row r="2596" spans="27:28" x14ac:dyDescent="0.25">
      <c r="AA2596" t="s">
        <v>5818</v>
      </c>
      <c r="AB2596" t="s">
        <v>5189</v>
      </c>
    </row>
    <row r="2597" spans="27:28" x14ac:dyDescent="0.25">
      <c r="AA2597" t="s">
        <v>5818</v>
      </c>
      <c r="AB2597" t="s">
        <v>4925</v>
      </c>
    </row>
    <row r="2598" spans="27:28" x14ac:dyDescent="0.25">
      <c r="AA2598" t="s">
        <v>5818</v>
      </c>
      <c r="AB2598" t="s">
        <v>5190</v>
      </c>
    </row>
    <row r="2599" spans="27:28" x14ac:dyDescent="0.25">
      <c r="AA2599" t="s">
        <v>5818</v>
      </c>
      <c r="AB2599" t="s">
        <v>5191</v>
      </c>
    </row>
    <row r="2600" spans="27:28" x14ac:dyDescent="0.25">
      <c r="AA2600" t="s">
        <v>5818</v>
      </c>
      <c r="AB2600" t="s">
        <v>5192</v>
      </c>
    </row>
    <row r="2601" spans="27:28" x14ac:dyDescent="0.25">
      <c r="AA2601" t="s">
        <v>5818</v>
      </c>
      <c r="AB2601" t="s">
        <v>5193</v>
      </c>
    </row>
    <row r="2602" spans="27:28" x14ac:dyDescent="0.25">
      <c r="AA2602" t="s">
        <v>5819</v>
      </c>
      <c r="AB2602" t="s">
        <v>5194</v>
      </c>
    </row>
    <row r="2603" spans="27:28" x14ac:dyDescent="0.25">
      <c r="AA2603" t="s">
        <v>5819</v>
      </c>
      <c r="AB2603" t="s">
        <v>4500</v>
      </c>
    </row>
    <row r="2604" spans="27:28" x14ac:dyDescent="0.25">
      <c r="AA2604" t="s">
        <v>5820</v>
      </c>
      <c r="AB2604" t="s">
        <v>5195</v>
      </c>
    </row>
    <row r="2605" spans="27:28" x14ac:dyDescent="0.25">
      <c r="AA2605" t="s">
        <v>5820</v>
      </c>
      <c r="AB2605" t="s">
        <v>3375</v>
      </c>
    </row>
    <row r="2606" spans="27:28" x14ac:dyDescent="0.25">
      <c r="AA2606" t="s">
        <v>5820</v>
      </c>
      <c r="AB2606" t="s">
        <v>5196</v>
      </c>
    </row>
    <row r="2607" spans="27:28" x14ac:dyDescent="0.25">
      <c r="AA2607" t="s">
        <v>5820</v>
      </c>
      <c r="AB2607" t="s">
        <v>5197</v>
      </c>
    </row>
    <row r="2608" spans="27:28" x14ac:dyDescent="0.25">
      <c r="AA2608" t="s">
        <v>5820</v>
      </c>
      <c r="AB2608" t="s">
        <v>5198</v>
      </c>
    </row>
    <row r="2609" spans="27:28" x14ac:dyDescent="0.25">
      <c r="AA2609" t="s">
        <v>5820</v>
      </c>
      <c r="AB2609" t="s">
        <v>5199</v>
      </c>
    </row>
    <row r="2610" spans="27:28" x14ac:dyDescent="0.25">
      <c r="AA2610" t="s">
        <v>5820</v>
      </c>
      <c r="AB2610" t="s">
        <v>5200</v>
      </c>
    </row>
    <row r="2611" spans="27:28" x14ac:dyDescent="0.25">
      <c r="AA2611" t="s">
        <v>5820</v>
      </c>
      <c r="AB2611" t="s">
        <v>5201</v>
      </c>
    </row>
    <row r="2612" spans="27:28" x14ac:dyDescent="0.25">
      <c r="AA2612" t="s">
        <v>5820</v>
      </c>
      <c r="AB2612" t="s">
        <v>5202</v>
      </c>
    </row>
    <row r="2613" spans="27:28" x14ac:dyDescent="0.25">
      <c r="AA2613" t="s">
        <v>5820</v>
      </c>
      <c r="AB2613" t="s">
        <v>5203</v>
      </c>
    </row>
    <row r="2614" spans="27:28" x14ac:dyDescent="0.25">
      <c r="AA2614" t="s">
        <v>5820</v>
      </c>
      <c r="AB2614" t="s">
        <v>5204</v>
      </c>
    </row>
    <row r="2615" spans="27:28" x14ac:dyDescent="0.25">
      <c r="AA2615" t="s">
        <v>5820</v>
      </c>
      <c r="AB2615" t="s">
        <v>5205</v>
      </c>
    </row>
    <row r="2616" spans="27:28" x14ac:dyDescent="0.25">
      <c r="AA2616" t="s">
        <v>5820</v>
      </c>
      <c r="AB2616" t="s">
        <v>5206</v>
      </c>
    </row>
    <row r="2617" spans="27:28" x14ac:dyDescent="0.25">
      <c r="AA2617" t="s">
        <v>5820</v>
      </c>
      <c r="AB2617" t="s">
        <v>5207</v>
      </c>
    </row>
    <row r="2618" spans="27:28" x14ac:dyDescent="0.25">
      <c r="AA2618" t="s">
        <v>5820</v>
      </c>
      <c r="AB2618" t="s">
        <v>5208</v>
      </c>
    </row>
    <row r="2619" spans="27:28" x14ac:dyDescent="0.25">
      <c r="AA2619" t="s">
        <v>5820</v>
      </c>
      <c r="AB2619" t="s">
        <v>5209</v>
      </c>
    </row>
    <row r="2620" spans="27:28" x14ac:dyDescent="0.25">
      <c r="AA2620" t="s">
        <v>5820</v>
      </c>
      <c r="AB2620" t="s">
        <v>4501</v>
      </c>
    </row>
    <row r="2621" spans="27:28" x14ac:dyDescent="0.25">
      <c r="AA2621" t="s">
        <v>5820</v>
      </c>
      <c r="AB2621" t="s">
        <v>4502</v>
      </c>
    </row>
    <row r="2622" spans="27:28" x14ac:dyDescent="0.25">
      <c r="AA2622" t="s">
        <v>5820</v>
      </c>
      <c r="AB2622" t="s">
        <v>4503</v>
      </c>
    </row>
    <row r="2623" spans="27:28" x14ac:dyDescent="0.25">
      <c r="AA2623" t="s">
        <v>5820</v>
      </c>
      <c r="AB2623" t="s">
        <v>4504</v>
      </c>
    </row>
    <row r="2624" spans="27:28" x14ac:dyDescent="0.25">
      <c r="AA2624" t="s">
        <v>5820</v>
      </c>
      <c r="AB2624" t="s">
        <v>4505</v>
      </c>
    </row>
    <row r="2625" spans="27:28" x14ac:dyDescent="0.25">
      <c r="AA2625" t="s">
        <v>5820</v>
      </c>
      <c r="AB2625" t="s">
        <v>4506</v>
      </c>
    </row>
    <row r="2626" spans="27:28" x14ac:dyDescent="0.25">
      <c r="AA2626" t="s">
        <v>5820</v>
      </c>
      <c r="AB2626" t="s">
        <v>4507</v>
      </c>
    </row>
    <row r="2627" spans="27:28" x14ac:dyDescent="0.25">
      <c r="AA2627" t="s">
        <v>5820</v>
      </c>
      <c r="AB2627" t="s">
        <v>4570</v>
      </c>
    </row>
    <row r="2628" spans="27:28" x14ac:dyDescent="0.25">
      <c r="AA2628" t="s">
        <v>5820</v>
      </c>
      <c r="AB2628" t="s">
        <v>4571</v>
      </c>
    </row>
    <row r="2629" spans="27:28" x14ac:dyDescent="0.25">
      <c r="AA2629" t="s">
        <v>5820</v>
      </c>
      <c r="AB2629" t="s">
        <v>5210</v>
      </c>
    </row>
    <row r="2630" spans="27:28" x14ac:dyDescent="0.25">
      <c r="AA2630" t="s">
        <v>5820</v>
      </c>
      <c r="AB2630" t="s">
        <v>5211</v>
      </c>
    </row>
    <row r="2631" spans="27:28" x14ac:dyDescent="0.25">
      <c r="AA2631" t="s">
        <v>5820</v>
      </c>
      <c r="AB2631" t="s">
        <v>4208</v>
      </c>
    </row>
    <row r="2632" spans="27:28" x14ac:dyDescent="0.25">
      <c r="AA2632" t="s">
        <v>5820</v>
      </c>
      <c r="AB2632" t="s">
        <v>4925</v>
      </c>
    </row>
    <row r="2633" spans="27:28" x14ac:dyDescent="0.25">
      <c r="AA2633" t="s">
        <v>5820</v>
      </c>
      <c r="AB2633" t="s">
        <v>5212</v>
      </c>
    </row>
    <row r="2634" spans="27:28" x14ac:dyDescent="0.25">
      <c r="AA2634" t="s">
        <v>5820</v>
      </c>
      <c r="AB2634" t="s">
        <v>5213</v>
      </c>
    </row>
    <row r="2635" spans="27:28" x14ac:dyDescent="0.25">
      <c r="AA2635" t="s">
        <v>5821</v>
      </c>
      <c r="AB2635" t="s">
        <v>5214</v>
      </c>
    </row>
    <row r="2636" spans="27:28" x14ac:dyDescent="0.25">
      <c r="AA2636" t="s">
        <v>5821</v>
      </c>
      <c r="AB2636" t="s">
        <v>5215</v>
      </c>
    </row>
    <row r="2637" spans="27:28" x14ac:dyDescent="0.25">
      <c r="AA2637" t="s">
        <v>5821</v>
      </c>
      <c r="AB2637" t="s">
        <v>5216</v>
      </c>
    </row>
    <row r="2638" spans="27:28" x14ac:dyDescent="0.25">
      <c r="AA2638" t="s">
        <v>5821</v>
      </c>
      <c r="AB2638" t="s">
        <v>5217</v>
      </c>
    </row>
    <row r="2639" spans="27:28" x14ac:dyDescent="0.25">
      <c r="AA2639" t="s">
        <v>5821</v>
      </c>
      <c r="AB2639" t="s">
        <v>5218</v>
      </c>
    </row>
    <row r="2640" spans="27:28" x14ac:dyDescent="0.25">
      <c r="AA2640" t="s">
        <v>5821</v>
      </c>
      <c r="AB2640" t="s">
        <v>5219</v>
      </c>
    </row>
    <row r="2641" spans="27:28" x14ac:dyDescent="0.25">
      <c r="AA2641" t="s">
        <v>5821</v>
      </c>
      <c r="AB2641" t="s">
        <v>5220</v>
      </c>
    </row>
    <row r="2642" spans="27:28" x14ac:dyDescent="0.25">
      <c r="AA2642" t="s">
        <v>5822</v>
      </c>
      <c r="AB2642" t="s">
        <v>5221</v>
      </c>
    </row>
    <row r="2643" spans="27:28" x14ac:dyDescent="0.25">
      <c r="AA2643" t="s">
        <v>5822</v>
      </c>
      <c r="AB2643" t="s">
        <v>5222</v>
      </c>
    </row>
    <row r="2644" spans="27:28" x14ac:dyDescent="0.25">
      <c r="AA2644" t="s">
        <v>5822</v>
      </c>
      <c r="AB2644" t="s">
        <v>5223</v>
      </c>
    </row>
    <row r="2645" spans="27:28" x14ac:dyDescent="0.25">
      <c r="AA2645" t="s">
        <v>5822</v>
      </c>
      <c r="AB2645" t="s">
        <v>5224</v>
      </c>
    </row>
    <row r="2646" spans="27:28" x14ac:dyDescent="0.25">
      <c r="AA2646" t="s">
        <v>5822</v>
      </c>
      <c r="AB2646" t="s">
        <v>5225</v>
      </c>
    </row>
    <row r="2647" spans="27:28" x14ac:dyDescent="0.25">
      <c r="AA2647" t="s">
        <v>5822</v>
      </c>
      <c r="AB2647" t="s">
        <v>5226</v>
      </c>
    </row>
    <row r="2648" spans="27:28" x14ac:dyDescent="0.25">
      <c r="AA2648" t="s">
        <v>5822</v>
      </c>
      <c r="AB2648" t="s">
        <v>5227</v>
      </c>
    </row>
    <row r="2649" spans="27:28" x14ac:dyDescent="0.25">
      <c r="AA2649" t="s">
        <v>5822</v>
      </c>
      <c r="AB2649" t="s">
        <v>5228</v>
      </c>
    </row>
    <row r="2650" spans="27:28" x14ac:dyDescent="0.25">
      <c r="AA2650" t="s">
        <v>5822</v>
      </c>
      <c r="AB2650" t="s">
        <v>5229</v>
      </c>
    </row>
    <row r="2651" spans="27:28" x14ac:dyDescent="0.25">
      <c r="AA2651" t="s">
        <v>5822</v>
      </c>
      <c r="AB2651" t="s">
        <v>5230</v>
      </c>
    </row>
    <row r="2652" spans="27:28" x14ac:dyDescent="0.25">
      <c r="AA2652" t="s">
        <v>5822</v>
      </c>
      <c r="AB2652" t="s">
        <v>5231</v>
      </c>
    </row>
    <row r="2653" spans="27:28" x14ac:dyDescent="0.25">
      <c r="AA2653" t="s">
        <v>5822</v>
      </c>
      <c r="AB2653" t="s">
        <v>5232</v>
      </c>
    </row>
    <row r="2654" spans="27:28" x14ac:dyDescent="0.25">
      <c r="AA2654" t="s">
        <v>5822</v>
      </c>
      <c r="AB2654" t="s">
        <v>5233</v>
      </c>
    </row>
    <row r="2655" spans="27:28" x14ac:dyDescent="0.25">
      <c r="AA2655" t="s">
        <v>5823</v>
      </c>
      <c r="AB2655" t="s">
        <v>4572</v>
      </c>
    </row>
    <row r="2656" spans="27:28" x14ac:dyDescent="0.25">
      <c r="AA2656" t="s">
        <v>5824</v>
      </c>
      <c r="AB2656" t="s">
        <v>5234</v>
      </c>
    </row>
    <row r="2657" spans="27:28" x14ac:dyDescent="0.25">
      <c r="AA2657" t="s">
        <v>5824</v>
      </c>
      <c r="AB2657" t="s">
        <v>5235</v>
      </c>
    </row>
    <row r="2658" spans="27:28" x14ac:dyDescent="0.25">
      <c r="AA2658" t="s">
        <v>5824</v>
      </c>
      <c r="AB2658" t="s">
        <v>5236</v>
      </c>
    </row>
    <row r="2659" spans="27:28" x14ac:dyDescent="0.25">
      <c r="AA2659" t="s">
        <v>5824</v>
      </c>
      <c r="AB2659" t="s">
        <v>5237</v>
      </c>
    </row>
    <row r="2660" spans="27:28" x14ac:dyDescent="0.25">
      <c r="AA2660" t="s">
        <v>5824</v>
      </c>
      <c r="AB2660" t="s">
        <v>5238</v>
      </c>
    </row>
    <row r="2661" spans="27:28" x14ac:dyDescent="0.25">
      <c r="AA2661" t="s">
        <v>5824</v>
      </c>
      <c r="AB2661" t="s">
        <v>5239</v>
      </c>
    </row>
    <row r="2662" spans="27:28" x14ac:dyDescent="0.25">
      <c r="AA2662" t="s">
        <v>5824</v>
      </c>
      <c r="AB2662" t="s">
        <v>5240</v>
      </c>
    </row>
    <row r="2663" spans="27:28" x14ac:dyDescent="0.25">
      <c r="AA2663" t="s">
        <v>5824</v>
      </c>
      <c r="AB2663" t="s">
        <v>5241</v>
      </c>
    </row>
    <row r="2664" spans="27:28" x14ac:dyDescent="0.25">
      <c r="AA2664" t="s">
        <v>5824</v>
      </c>
      <c r="AB2664" t="s">
        <v>5242</v>
      </c>
    </row>
    <row r="2665" spans="27:28" x14ac:dyDescent="0.25">
      <c r="AA2665" t="s">
        <v>5824</v>
      </c>
      <c r="AB2665" t="s">
        <v>5243</v>
      </c>
    </row>
    <row r="2666" spans="27:28" x14ac:dyDescent="0.25">
      <c r="AA2666" t="s">
        <v>5825</v>
      </c>
      <c r="AB2666" t="s">
        <v>4572</v>
      </c>
    </row>
  </sheetData>
  <phoneticPr fontId="6" type="noConversion"/>
  <dataValidations count="1">
    <dataValidation type="list" allowBlank="1" showInputMessage="1" showErrorMessage="1" sqref="AI8">
      <formula1>#REF!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U2005"/>
  <sheetViews>
    <sheetView topLeftCell="B1" workbookViewId="0">
      <selection activeCell="P19" sqref="P19"/>
    </sheetView>
  </sheetViews>
  <sheetFormatPr defaultColWidth="8.85546875" defaultRowHeight="16.5" customHeight="1" x14ac:dyDescent="0.25"/>
  <cols>
    <col min="1" max="1" width="4.42578125" style="6" hidden="1" customWidth="1"/>
    <col min="2" max="2" width="10.7109375" style="6" customWidth="1"/>
    <col min="3" max="3" width="35" style="6" customWidth="1"/>
    <col min="4" max="5" width="16.140625" style="6" customWidth="1"/>
    <col min="6" max="6" width="13.85546875" style="6" customWidth="1"/>
    <col min="7" max="7" width="19.28515625" style="6" customWidth="1"/>
    <col min="8" max="8" width="8.85546875" style="6"/>
    <col min="9" max="9" width="13.7109375" style="6" customWidth="1"/>
    <col min="10" max="10" width="8.85546875" style="6"/>
    <col min="11" max="11" width="12" style="6" customWidth="1"/>
    <col min="12" max="12" width="10.28515625" style="6" customWidth="1"/>
    <col min="13" max="16" width="8.85546875" style="6"/>
    <col min="17" max="17" width="11.85546875" style="6" customWidth="1"/>
    <col min="18" max="16384" width="8.85546875" style="6"/>
  </cols>
  <sheetData>
    <row r="1" spans="1:255" ht="16.5" customHeight="1" x14ac:dyDescent="0.25">
      <c r="A1" s="6">
        <f>IF('Информация об ОО'!A1=1,191020162,111111)</f>
        <v>191020162</v>
      </c>
      <c r="B1" s="6" t="str">
        <f>'Информация об ОО'!F2</f>
        <v>reg66_vpr</v>
      </c>
      <c r="C1" s="6" t="str">
        <f>'Информация об ОО'!I2</f>
        <v>Свердловская область</v>
      </c>
      <c r="D1" s="6" t="str">
        <f>Инструкция!A3</f>
        <v>версия 1.1</v>
      </c>
      <c r="N1" s="9"/>
      <c r="O1" s="9"/>
      <c r="P1" s="9"/>
      <c r="IU1" s="6" t="s">
        <v>4783</v>
      </c>
    </row>
    <row r="2" spans="1:255" ht="16.5" customHeight="1" x14ac:dyDescent="0.25">
      <c r="A2" s="6" t="s">
        <v>4725</v>
      </c>
      <c r="B2" s="6" t="s">
        <v>4724</v>
      </c>
      <c r="D2" s="6" t="s">
        <v>4782</v>
      </c>
    </row>
    <row r="3" spans="1:255" ht="16.5" customHeight="1" x14ac:dyDescent="0.25">
      <c r="C3" s="6">
        <f>IF('Информация об ОО'!A1=1,1,0)</f>
        <v>1</v>
      </c>
    </row>
    <row r="4" spans="1:255" ht="16.5" customHeight="1" x14ac:dyDescent="0.3">
      <c r="B4" s="10" t="str">
        <f>IF('Информация об ОО'!A1=1,"Отчет готов к сохранению и отправке. Выполните пункт 6 или 7 инструкции.","Работа с отчетом не закончена.")</f>
        <v>Отчет готов к сохранению и отправке. Выполните пункт 6 или 7 инструкции.</v>
      </c>
    </row>
    <row r="6" spans="1:255" ht="16.5" customHeight="1" x14ac:dyDescent="0.25">
      <c r="A6" s="6">
        <f>IF(SUM(H6:K6)&gt;0,1,0)</f>
        <v>0</v>
      </c>
      <c r="B6" s="6">
        <f>IF('Информация об ОО'!D5&gt;0,'Информация об ОО'!D5,"")</f>
        <v>1</v>
      </c>
      <c r="C6" s="6" t="str">
        <f>'Информация об ОО'!E5</f>
        <v>Алапаевское</v>
      </c>
      <c r="D6" s="6" t="str">
        <f>'Информация об ОО'!F5</f>
        <v>муниципальное общеобразовательное учреждение "Арамашевская средняя общеобразовательная школа имени Героя Советского Союза Михаила Мантурова"""</v>
      </c>
      <c r="E6" s="6" t="str">
        <f>'Информация об ОО'!G5</f>
        <v>МОУ "Арамашевская СОШ имени М.Мантурова"""</v>
      </c>
      <c r="F6" s="6" t="str">
        <f>'Информация об ОО'!H5</f>
        <v>sch660101</v>
      </c>
      <c r="G6" s="6">
        <f>'Информация об ОО'!I5</f>
        <v>10101</v>
      </c>
      <c r="H6" s="6">
        <f>'Информация об ОО'!J5</f>
        <v>0</v>
      </c>
    </row>
    <row r="7" spans="1:255" ht="16.5" customHeight="1" x14ac:dyDescent="0.25">
      <c r="A7" s="6">
        <f t="shared" ref="A7:A70" si="0">IF(SUM(H7:K7)&gt;0,1,0)</f>
        <v>0</v>
      </c>
      <c r="B7" s="6">
        <f>IF('Информация об ОО'!D6&gt;0,'Информация об ОО'!D6,"")</f>
        <v>2</v>
      </c>
      <c r="C7" s="6" t="str">
        <f>'Информация об ОО'!E6</f>
        <v>Алапаевское</v>
      </c>
      <c r="D7" s="6" t="str">
        <f>'Информация об ОО'!F6</f>
        <v>муниципальное казенное общеобразовательное учреждение "Бубчиковская средняя общеобразовательная школа"</v>
      </c>
      <c r="E7" s="6" t="str">
        <f>'Информация об ОО'!G6</f>
        <v>МКОУ "Бубчиковская СОШ"</v>
      </c>
      <c r="F7" s="6" t="str">
        <f>'Информация об ОО'!H6</f>
        <v>sch660102</v>
      </c>
      <c r="G7" s="6">
        <f>'Информация об ОО'!I6</f>
        <v>10102</v>
      </c>
      <c r="H7" s="6">
        <f>'Информация об ОО'!J6</f>
        <v>0</v>
      </c>
    </row>
    <row r="8" spans="1:255" ht="16.5" customHeight="1" x14ac:dyDescent="0.25">
      <c r="A8" s="6">
        <f t="shared" si="0"/>
        <v>0</v>
      </c>
      <c r="B8" s="6">
        <f>IF('Информация об ОО'!D7&gt;0,'Информация об ОО'!D7,"")</f>
        <v>3</v>
      </c>
      <c r="C8" s="6" t="str">
        <f>'Информация об ОО'!E7</f>
        <v>Алапаевское</v>
      </c>
      <c r="D8" s="6" t="str">
        <f>'Информация об ОО'!F7</f>
        <v>Муниципальное общеобразовательное учреждение "Верхнесинячихинская средняя общеобразовательная школа № 2 "</v>
      </c>
      <c r="E8" s="6" t="str">
        <f>'Информация об ОО'!G7</f>
        <v>МОУ "ВССОШ № 2"</v>
      </c>
      <c r="F8" s="6" t="str">
        <f>'Информация об ОО'!H7</f>
        <v>sch663001</v>
      </c>
      <c r="G8" s="6">
        <f>'Информация об ОО'!I7</f>
        <v>10103</v>
      </c>
      <c r="H8" s="6">
        <f>'Информация об ОО'!J7</f>
        <v>0</v>
      </c>
    </row>
    <row r="9" spans="1:255" ht="16.5" customHeight="1" x14ac:dyDescent="0.25">
      <c r="A9" s="6">
        <f t="shared" si="0"/>
        <v>0</v>
      </c>
      <c r="B9" s="6">
        <f>IF('Информация об ОО'!D8&gt;0,'Информация об ОО'!D8,"")</f>
        <v>4</v>
      </c>
      <c r="C9" s="6" t="str">
        <f>'Информация об ОО'!E8</f>
        <v>Алапаевское</v>
      </c>
      <c r="D9" s="6" t="str">
        <f>'Информация об ОО'!F8</f>
        <v>Муниципальное общеобразовательное учреждение "Верхнесинячихинская средняя общеобразовательная школа №3"</v>
      </c>
      <c r="E9" s="6" t="str">
        <f>'Информация об ОО'!G8</f>
        <v>МОУ "Верхнесинячихинская СОШ №3"</v>
      </c>
      <c r="F9" s="6" t="str">
        <f>'Информация об ОО'!H8</f>
        <v>sch660104</v>
      </c>
      <c r="G9" s="6">
        <f>'Информация об ОО'!I8</f>
        <v>10104</v>
      </c>
      <c r="H9" s="6">
        <f>'Информация об ОО'!J8</f>
        <v>0</v>
      </c>
    </row>
    <row r="10" spans="1:255" ht="16.5" customHeight="1" x14ac:dyDescent="0.25">
      <c r="A10" s="6">
        <f t="shared" si="0"/>
        <v>0</v>
      </c>
      <c r="B10" s="6">
        <f>IF('Информация об ОО'!D9&gt;0,'Информация об ОО'!D9,"")</f>
        <v>5</v>
      </c>
      <c r="C10" s="6" t="str">
        <f>'Информация об ОО'!E9</f>
        <v>Алапаевское</v>
      </c>
      <c r="D10" s="6" t="str">
        <f>'Информация об ОО'!F9</f>
        <v>Муниципальное казенное общеобразовательное учреждение "Голубковская средняя общеобразовательная школа имени Героя Советского Союза Степана Устинова"""</v>
      </c>
      <c r="E10" s="6" t="str">
        <f>'Информация об ОО'!G9</f>
        <v>МКОУ "Голубковская СОШ имени С.Устинова"""</v>
      </c>
      <c r="F10" s="6" t="str">
        <f>'Информация об ОО'!H9</f>
        <v>sch660105</v>
      </c>
      <c r="G10" s="6">
        <f>'Информация об ОО'!I9</f>
        <v>10105</v>
      </c>
      <c r="H10" s="6">
        <f>'Информация об ОО'!J9</f>
        <v>0</v>
      </c>
    </row>
    <row r="11" spans="1:255" ht="16.5" customHeight="1" x14ac:dyDescent="0.25">
      <c r="A11" s="6">
        <f t="shared" si="0"/>
        <v>0</v>
      </c>
      <c r="B11" s="6">
        <f>IF('Информация об ОО'!D10&gt;0,'Информация об ОО'!D10,"")</f>
        <v>6</v>
      </c>
      <c r="C11" s="6" t="str">
        <f>'Информация об ОО'!E10</f>
        <v>Алапаевское</v>
      </c>
      <c r="D11" s="6" t="str">
        <f>'Информация об ОО'!F10</f>
        <v>Муниципальное общеобразовательное учреждение "Деевская средняя общеобразовательная школа"</v>
      </c>
      <c r="E11" s="6" t="str">
        <f>'Информация об ОО'!G10</f>
        <v>МОУ "Деевская СОШ"</v>
      </c>
      <c r="F11" s="6" t="str">
        <f>'Информация об ОО'!H10</f>
        <v>sch663002</v>
      </c>
      <c r="G11" s="6">
        <f>'Информация об ОО'!I10</f>
        <v>10106</v>
      </c>
      <c r="H11" s="6">
        <f>'Информация об ОО'!J10</f>
        <v>0</v>
      </c>
    </row>
    <row r="12" spans="1:255" ht="16.5" customHeight="1" x14ac:dyDescent="0.25">
      <c r="A12" s="6">
        <f t="shared" si="0"/>
        <v>0</v>
      </c>
      <c r="B12" s="6">
        <f>IF('Информация об ОО'!D11&gt;0,'Информация об ОО'!D11,"")</f>
        <v>7</v>
      </c>
      <c r="C12" s="6" t="str">
        <f>'Информация об ОО'!E11</f>
        <v>Алапаевское</v>
      </c>
      <c r="D12" s="6" t="str">
        <f>'Информация об ОО'!F11</f>
        <v>Муниципальное казенное общеобразовательное учреждение "Кировская средняя общеобразовательная школа"</v>
      </c>
      <c r="E12" s="6" t="str">
        <f>'Информация об ОО'!G11</f>
        <v>МКОУ "Кировская СОШ"</v>
      </c>
      <c r="F12" s="6" t="str">
        <f>'Информация об ОО'!H11</f>
        <v>sch660107</v>
      </c>
      <c r="G12" s="6">
        <f>'Информация об ОО'!I11</f>
        <v>10107</v>
      </c>
      <c r="H12" s="6">
        <f>'Информация об ОО'!J11</f>
        <v>0</v>
      </c>
    </row>
    <row r="13" spans="1:255" ht="16.5" customHeight="1" x14ac:dyDescent="0.25">
      <c r="A13" s="6">
        <f t="shared" si="0"/>
        <v>0</v>
      </c>
      <c r="B13" s="6">
        <f>IF('Информация об ОО'!D12&gt;0,'Информация об ОО'!D12,"")</f>
        <v>8</v>
      </c>
      <c r="C13" s="6" t="str">
        <f>'Информация об ОО'!E12</f>
        <v>Алапаевское</v>
      </c>
      <c r="D13" s="6" t="str">
        <f>'Информация об ОО'!F12</f>
        <v>Муниципальное общеобразовательное учреждение " Коптеловская средняя общеобразовательная школа"</v>
      </c>
      <c r="E13" s="6" t="str">
        <f>'Информация об ОО'!G12</f>
        <v>МОУ " Коптеловская СОШ"</v>
      </c>
      <c r="F13" s="6" t="str">
        <f>'Информация об ОО'!H12</f>
        <v>sch663003</v>
      </c>
      <c r="G13" s="6">
        <f>'Информация об ОО'!I12</f>
        <v>10108</v>
      </c>
      <c r="H13" s="6">
        <f>'Информация об ОО'!J12</f>
        <v>0</v>
      </c>
    </row>
    <row r="14" spans="1:255" ht="16.5" customHeight="1" x14ac:dyDescent="0.25">
      <c r="A14" s="6">
        <f t="shared" si="0"/>
        <v>0</v>
      </c>
      <c r="B14" s="6">
        <f>IF('Информация об ОО'!D13&gt;0,'Информация об ОО'!D13,"")</f>
        <v>9</v>
      </c>
      <c r="C14" s="6" t="str">
        <f>'Информация об ОО'!E13</f>
        <v>Алапаевское</v>
      </c>
      <c r="D14" s="6" t="str">
        <f>'Информация об ОО'!F13</f>
        <v>Муниципальное общеобразовательное учреждение "Костинская средняя общеобразовательная школа"</v>
      </c>
      <c r="E14" s="6" t="str">
        <f>'Информация об ОО'!G13</f>
        <v>МОУ "Костинская СОШ"</v>
      </c>
      <c r="F14" s="6" t="str">
        <f>'Информация об ОО'!H13</f>
        <v>sch660109</v>
      </c>
      <c r="G14" s="6">
        <f>'Информация об ОО'!I13</f>
        <v>10109</v>
      </c>
      <c r="H14" s="6">
        <f>'Информация об ОО'!J13</f>
        <v>0</v>
      </c>
    </row>
    <row r="15" spans="1:255" ht="16.5" customHeight="1" x14ac:dyDescent="0.25">
      <c r="A15" s="6">
        <f t="shared" si="0"/>
        <v>0</v>
      </c>
      <c r="B15" s="6">
        <f>IF('Информация об ОО'!D14&gt;0,'Информация об ОО'!D14,"")</f>
        <v>10</v>
      </c>
      <c r="C15" s="6" t="str">
        <f>'Информация об ОО'!E14</f>
        <v>Алапаевское</v>
      </c>
      <c r="D15" s="6" t="str">
        <f>'Информация об ОО'!F14</f>
        <v>муниципальное общеобразовательное учреждение "Невьянская средняя общеобразовательная школа"</v>
      </c>
      <c r="E15" s="6" t="str">
        <f>'Информация об ОО'!G14</f>
        <v>МОУ "Невьянская СОШ"</v>
      </c>
      <c r="F15" s="6" t="str">
        <f>'Информация об ОО'!H14</f>
        <v>sch660111</v>
      </c>
      <c r="G15" s="6">
        <f>'Информация об ОО'!I14</f>
        <v>10110</v>
      </c>
      <c r="H15" s="6">
        <f>'Информация об ОО'!J14</f>
        <v>0</v>
      </c>
    </row>
    <row r="16" spans="1:255" ht="16.5" customHeight="1" x14ac:dyDescent="0.25">
      <c r="A16" s="6">
        <f t="shared" si="0"/>
        <v>0</v>
      </c>
      <c r="B16" s="6">
        <f>IF('Информация об ОО'!D15&gt;0,'Информация об ОО'!D15,"")</f>
        <v>11</v>
      </c>
      <c r="C16" s="6" t="str">
        <f>'Информация об ОО'!E15</f>
        <v>Алапаевское</v>
      </c>
      <c r="D16" s="6" t="str">
        <f>'Информация об ОО'!F15</f>
        <v>Муниципальное общеобразовательное учреждение "Останинская средняя общеобразовательная школа"</v>
      </c>
      <c r="E16" s="6" t="str">
        <f>'Информация об ОО'!G15</f>
        <v>МОУ "Останинская СОШ"</v>
      </c>
      <c r="F16" s="6" t="str">
        <f>'Информация об ОО'!H15</f>
        <v>sch660112</v>
      </c>
      <c r="G16" s="6">
        <f>'Информация об ОО'!I15</f>
        <v>10111</v>
      </c>
      <c r="H16" s="6">
        <f>'Информация об ОО'!J15</f>
        <v>0</v>
      </c>
    </row>
    <row r="17" spans="1:8" ht="16.5" customHeight="1" x14ac:dyDescent="0.25">
      <c r="A17" s="6">
        <f t="shared" si="0"/>
        <v>0</v>
      </c>
      <c r="B17" s="6">
        <f>IF('Информация об ОО'!D16&gt;0,'Информация об ОО'!D16,"")</f>
        <v>12</v>
      </c>
      <c r="C17" s="6" t="str">
        <f>'Информация об ОО'!E16</f>
        <v>Алапаевское</v>
      </c>
      <c r="D17" s="6" t="str">
        <f>'Информация об ОО'!F16</f>
        <v>муниципальное казенное общеобразовательное учреждение "Самоцветская средняя общеобразовательная школа"</v>
      </c>
      <c r="E17" s="6" t="str">
        <f>'Информация об ОО'!G16</f>
        <v>МКОУ "Самоцветская СОШ"</v>
      </c>
      <c r="F17" s="6" t="str">
        <f>'Информация об ОО'!H16</f>
        <v>sch663005</v>
      </c>
      <c r="G17" s="6">
        <f>'Информация об ОО'!I16</f>
        <v>10112</v>
      </c>
      <c r="H17" s="6">
        <f>'Информация об ОО'!J16</f>
        <v>0</v>
      </c>
    </row>
    <row r="18" spans="1:8" ht="16.5" customHeight="1" x14ac:dyDescent="0.25">
      <c r="A18" s="6">
        <f t="shared" si="0"/>
        <v>0</v>
      </c>
      <c r="B18" s="6">
        <f>IF('Информация об ОО'!D17&gt;0,'Информация об ОО'!D17,"")</f>
        <v>13</v>
      </c>
      <c r="C18" s="6" t="str">
        <f>'Информация об ОО'!E17</f>
        <v>Алапаевское</v>
      </c>
      <c r="D18" s="6" t="str">
        <f>'Информация об ОО'!F17</f>
        <v>Муниципальное казенное общеобразовательное учреждение "Ялунинская средняя общеобразовательная школа"</v>
      </c>
      <c r="E18" s="6" t="str">
        <f>'Информация об ОО'!G17</f>
        <v>МКОУ "Ялунинская СОШ"</v>
      </c>
      <c r="F18" s="6" t="str">
        <f>'Информация об ОО'!H17</f>
        <v>sch663006</v>
      </c>
      <c r="G18" s="6">
        <f>'Информация об ОО'!I17</f>
        <v>10113</v>
      </c>
      <c r="H18" s="6">
        <f>'Информация об ОО'!J17</f>
        <v>0</v>
      </c>
    </row>
    <row r="19" spans="1:8" ht="16.5" customHeight="1" x14ac:dyDescent="0.25">
      <c r="A19" s="6">
        <f t="shared" si="0"/>
        <v>0</v>
      </c>
      <c r="B19" s="6">
        <f>IF('Информация об ОО'!D18&gt;0,'Информация об ОО'!D18,"")</f>
        <v>14</v>
      </c>
      <c r="C19" s="6" t="str">
        <f>'Информация об ОО'!E18</f>
        <v>Алапаевское</v>
      </c>
      <c r="D19" s="6" t="str">
        <f>'Информация об ОО'!F18</f>
        <v>Муниципальное казенное общеобразовательное учреждение «Заринская средняя общеобразовательная школа»</v>
      </c>
      <c r="E19" s="6" t="str">
        <f>'Информация об ОО'!G18</f>
        <v>МКОУ «Заринская СОШ»</v>
      </c>
      <c r="F19" s="6" t="str">
        <f>'Информация об ОО'!H18</f>
        <v>sch663011</v>
      </c>
      <c r="G19" s="6">
        <f>'Информация об ОО'!I18</f>
        <v>10118</v>
      </c>
      <c r="H19" s="6">
        <f>'Информация об ОО'!J18</f>
        <v>0</v>
      </c>
    </row>
    <row r="20" spans="1:8" ht="16.5" customHeight="1" x14ac:dyDescent="0.25">
      <c r="A20" s="6">
        <f t="shared" si="0"/>
        <v>0</v>
      </c>
      <c r="B20" s="6">
        <f>IF('Информация об ОО'!D19&gt;0,'Информация об ОО'!D19,"")</f>
        <v>15</v>
      </c>
      <c r="C20" s="6" t="str">
        <f>'Информация об ОО'!E19</f>
        <v>Алапаевское</v>
      </c>
      <c r="D20" s="6" t="str">
        <f>'Информация об ОО'!F19</f>
        <v>Филиал муниципального казенного общеобразовательного учреждения «Заринская средняя общеобразовательная школа» - Ясашинская основная общеобразовательная школа</v>
      </c>
      <c r="E20" s="6" t="str">
        <f>'Информация об ОО'!G19</f>
        <v>филиал МКОУ "Заринская СОШ" - Ясашинская ООШ</v>
      </c>
      <c r="F20" s="6" t="str">
        <f>'Информация об ОО'!H19</f>
        <v>sch663012</v>
      </c>
      <c r="G20" s="6">
        <f>'Информация об ОО'!I19</f>
        <v>10119</v>
      </c>
      <c r="H20" s="6">
        <f>'Информация об ОО'!J19</f>
        <v>0</v>
      </c>
    </row>
    <row r="21" spans="1:8" ht="16.5" customHeight="1" x14ac:dyDescent="0.25">
      <c r="A21" s="6">
        <f t="shared" si="0"/>
        <v>0</v>
      </c>
      <c r="B21" s="6">
        <f>IF('Информация об ОО'!D20&gt;0,'Информация об ОО'!D20,"")</f>
        <v>16</v>
      </c>
      <c r="C21" s="6" t="str">
        <f>'Информация об ОО'!E20</f>
        <v>Алапаевское</v>
      </c>
      <c r="D21" s="6" t="str">
        <f>'Информация об ОО'!F20</f>
        <v>филиал муниципального общеобразовательного учреждения "Верхнесинячихинская средняя общеобразовательная школа № 2"-Нижнесинячихинская основная общеобразовательная школа</v>
      </c>
      <c r="E21" s="6" t="str">
        <f>'Информация об ОО'!G20</f>
        <v>филиал МОУ "ВССОШ № 2" -Нижнесинячихинская ООШ</v>
      </c>
      <c r="F21" s="6" t="str">
        <f>'Информация об ОО'!H20</f>
        <v>sch663013</v>
      </c>
      <c r="G21" s="6">
        <f>'Информация об ОО'!I20</f>
        <v>10120</v>
      </c>
      <c r="H21" s="6">
        <f>'Информация об ОО'!J20</f>
        <v>0</v>
      </c>
    </row>
    <row r="22" spans="1:8" ht="16.5" customHeight="1" x14ac:dyDescent="0.25">
      <c r="A22" s="6">
        <f t="shared" si="0"/>
        <v>0</v>
      </c>
      <c r="B22" s="6">
        <f>IF('Информация об ОО'!D21&gt;0,'Информация об ОО'!D21,"")</f>
        <v>17</v>
      </c>
      <c r="C22" s="6" t="str">
        <f>'Информация об ОО'!E21</f>
        <v>Алапаевское</v>
      </c>
      <c r="D22" s="6" t="str">
        <f>'Информация об ОО'!F21</f>
        <v>Филиал муниципального общеобразовательного учреждения «Костинская средняя общеобразовательная школа» - Клевакинская основная общеобразовательная школа</v>
      </c>
      <c r="E22" s="6" t="str">
        <f>'Информация об ОО'!G21</f>
        <v>Филиал МОУ «Костинская СОШ»-Клевакинская ООШ -</v>
      </c>
      <c r="F22" s="6" t="str">
        <f>'Информация об ОО'!H21</f>
        <v>sch663014</v>
      </c>
      <c r="G22" s="6">
        <f>'Информация об ОО'!I21</f>
        <v>10121</v>
      </c>
      <c r="H22" s="6">
        <f>'Информация об ОО'!J21</f>
        <v>0</v>
      </c>
    </row>
    <row r="23" spans="1:8" ht="16.5" customHeight="1" x14ac:dyDescent="0.25">
      <c r="A23" s="6">
        <f t="shared" si="0"/>
        <v>0</v>
      </c>
      <c r="B23" s="6">
        <f>IF('Информация об ОО'!D22&gt;0,'Информация об ОО'!D22,"")</f>
        <v>18</v>
      </c>
      <c r="C23" s="6" t="str">
        <f>'Информация об ОО'!E22</f>
        <v>Арамильский</v>
      </c>
      <c r="D23" s="6" t="str">
        <f>'Информация об ОО'!F22</f>
        <v>Муниципальное автономное общеобразовательное учреждение "Средняя общеобразовательная школа № 1"</v>
      </c>
      <c r="E23" s="6" t="str">
        <f>'Информация об ОО'!G22</f>
        <v>МАОУ СОШ № 1</v>
      </c>
      <c r="F23" s="6" t="str">
        <f>'Информация об ОО'!H22</f>
        <v>sch660513</v>
      </c>
      <c r="G23" s="6">
        <f>'Информация об ОО'!I22</f>
        <v>330101</v>
      </c>
      <c r="H23" s="6">
        <f>'Информация об ОО'!J22</f>
        <v>0</v>
      </c>
    </row>
    <row r="24" spans="1:8" ht="16.5" customHeight="1" x14ac:dyDescent="0.25">
      <c r="A24" s="6">
        <f t="shared" si="0"/>
        <v>0</v>
      </c>
      <c r="B24" s="6">
        <f>IF('Информация об ОО'!D23&gt;0,'Информация об ОО'!D23,"")</f>
        <v>19</v>
      </c>
      <c r="C24" s="6" t="str">
        <f>'Информация об ОО'!E23</f>
        <v>Арамильский</v>
      </c>
      <c r="D24" s="6" t="str">
        <f>'Информация об ОО'!F23</f>
        <v>Муниципальное бюджетное общеобразовательное учреждение "Средняя общеобразовательная школа № 3"</v>
      </c>
      <c r="E24" s="6" t="str">
        <f>'Информация об ОО'!G23</f>
        <v>МБОУ "СОШ № 3"</v>
      </c>
      <c r="F24" s="6" t="str">
        <f>'Информация об ОО'!H23</f>
        <v>sch663426</v>
      </c>
      <c r="G24" s="6">
        <f>'Информация об ОО'!I23</f>
        <v>330102</v>
      </c>
      <c r="H24" s="6">
        <f>'Информация об ОО'!J23</f>
        <v>0</v>
      </c>
    </row>
    <row r="25" spans="1:8" ht="16.5" customHeight="1" x14ac:dyDescent="0.25">
      <c r="A25" s="6">
        <f t="shared" si="0"/>
        <v>0</v>
      </c>
      <c r="B25" s="6">
        <f>IF('Информация об ОО'!D24&gt;0,'Информация об ОО'!D24,"")</f>
        <v>20</v>
      </c>
      <c r="C25" s="6" t="str">
        <f>'Информация об ОО'!E24</f>
        <v>Арамильский</v>
      </c>
      <c r="D25" s="6" t="str">
        <f>'Информация об ОО'!F24</f>
        <v>Муниципальное бюджетное общеобразовательное учреждение "Средняя общеобразовательная школа № 4"</v>
      </c>
      <c r="E25" s="6" t="str">
        <f>'Информация об ОО'!G24</f>
        <v>МБОУ "СОШ № 4"</v>
      </c>
      <c r="F25" s="6" t="str">
        <f>'Информация об ОО'!H24</f>
        <v>sch663427</v>
      </c>
      <c r="G25" s="6">
        <f>'Информация об ОО'!I24</f>
        <v>330103</v>
      </c>
      <c r="H25" s="6">
        <f>'Информация об ОО'!J24</f>
        <v>0</v>
      </c>
    </row>
    <row r="26" spans="1:8" ht="16.5" customHeight="1" x14ac:dyDescent="0.25">
      <c r="A26" s="6">
        <f t="shared" si="0"/>
        <v>0</v>
      </c>
      <c r="B26" s="6">
        <f>IF('Информация об ОО'!D25&gt;0,'Информация об ОО'!D25,"")</f>
        <v>21</v>
      </c>
      <c r="C26" s="6" t="str">
        <f>'Информация об ОО'!E25</f>
        <v>Артемовский</v>
      </c>
      <c r="D26" s="6" t="str">
        <f>'Информация об ОО'!F25</f>
        <v>Муниципальное автономное общеобразовательное учреждение "Средняя общеобразовательная школа № 1"""</v>
      </c>
      <c r="E26" s="6" t="str">
        <f>'Информация об ОО'!G25</f>
        <v>МАОУ "СОШ № 1"""</v>
      </c>
      <c r="F26" s="6" t="str">
        <f>'Информация об ОО'!H25</f>
        <v>sch663021</v>
      </c>
      <c r="G26" s="6">
        <f>'Информация об ОО'!I25</f>
        <v>20101</v>
      </c>
      <c r="H26" s="6">
        <f>'Информация об ОО'!J25</f>
        <v>0</v>
      </c>
    </row>
    <row r="27" spans="1:8" ht="16.5" customHeight="1" x14ac:dyDescent="0.25">
      <c r="A27" s="6">
        <f t="shared" si="0"/>
        <v>0</v>
      </c>
      <c r="B27" s="6">
        <f>IF('Информация об ОО'!D26&gt;0,'Информация об ОО'!D26,"")</f>
        <v>22</v>
      </c>
      <c r="C27" s="6" t="str">
        <f>'Информация об ОО'!E26</f>
        <v>Артемовский</v>
      </c>
      <c r="D27" s="6" t="str">
        <f>'Информация об ОО'!F26</f>
        <v>Муниципальное бюджетное общеобразовательное учреждение "Средняя общеобразовательная школа № 2"""</v>
      </c>
      <c r="E27" s="6" t="str">
        <f>'Информация об ОО'!G26</f>
        <v>МБОУ СОШ № 2</v>
      </c>
      <c r="F27" s="6" t="str">
        <f>'Информация об ОО'!H26</f>
        <v>sch663022</v>
      </c>
      <c r="G27" s="6">
        <f>'Информация об ОО'!I26</f>
        <v>20102</v>
      </c>
      <c r="H27" s="6">
        <f>'Информация об ОО'!J26</f>
        <v>0</v>
      </c>
    </row>
    <row r="28" spans="1:8" ht="16.5" customHeight="1" x14ac:dyDescent="0.25">
      <c r="A28" s="6">
        <f t="shared" si="0"/>
        <v>0</v>
      </c>
      <c r="B28" s="6">
        <f>IF('Информация об ОО'!D27&gt;0,'Информация об ОО'!D27,"")</f>
        <v>23</v>
      </c>
      <c r="C28" s="6" t="str">
        <f>'Информация об ОО'!E27</f>
        <v>Артемовский</v>
      </c>
      <c r="D28" s="6" t="str">
        <f>'Информация об ОО'!F27</f>
        <v>Муниципальное бюджетное общеобразовательное учреждение "Средняя общеобразовательная школа № 3"</v>
      </c>
      <c r="E28" s="6" t="str">
        <f>'Информация об ОО'!G27</f>
        <v>МБОУ "СОШ № 3"</v>
      </c>
      <c r="F28" s="6" t="str">
        <f>'Информация об ОО'!H27</f>
        <v>sch663023</v>
      </c>
      <c r="G28" s="6">
        <f>'Информация об ОО'!I27</f>
        <v>20103</v>
      </c>
      <c r="H28" s="6">
        <f>'Информация об ОО'!J27</f>
        <v>0</v>
      </c>
    </row>
    <row r="29" spans="1:8" ht="16.5" customHeight="1" x14ac:dyDescent="0.25">
      <c r="A29" s="6">
        <f t="shared" si="0"/>
        <v>0</v>
      </c>
      <c r="B29" s="6">
        <f>IF('Информация об ОО'!D28&gt;0,'Информация об ОО'!D28,"")</f>
        <v>24</v>
      </c>
      <c r="C29" s="6" t="str">
        <f>'Информация об ОО'!E28</f>
        <v>Артемовский</v>
      </c>
      <c r="D29" s="6" t="str">
        <f>'Информация об ОО'!F28</f>
        <v>Муниципальное бюджетное общеобразовательное учреждение "Средняя общеобразовательная школа № 4"""</v>
      </c>
      <c r="E29" s="6" t="str">
        <f>'Информация об ОО'!G28</f>
        <v>МБОУ СОШ № 4</v>
      </c>
      <c r="F29" s="6" t="str">
        <f>'Информация об ОО'!H28</f>
        <v>sch660119</v>
      </c>
      <c r="G29" s="6">
        <f>'Информация об ОО'!I28</f>
        <v>20104</v>
      </c>
      <c r="H29" s="6">
        <f>'Информация об ОО'!J28</f>
        <v>0</v>
      </c>
    </row>
    <row r="30" spans="1:8" ht="16.5" customHeight="1" x14ac:dyDescent="0.25">
      <c r="A30" s="6">
        <f t="shared" si="0"/>
        <v>0</v>
      </c>
      <c r="B30" s="6">
        <f>IF('Информация об ОО'!D29&gt;0,'Информация об ОО'!D29,"")</f>
        <v>25</v>
      </c>
      <c r="C30" s="6" t="str">
        <f>'Информация об ОО'!E29</f>
        <v>Артемовский</v>
      </c>
      <c r="D30" s="6" t="str">
        <f>'Информация об ОО'!F29</f>
        <v>Муниципальное бюджетное общеобразовательное учреждение "Средняя общеобразовательная школа № 6"""</v>
      </c>
      <c r="E30" s="6" t="str">
        <f>'Информация об ОО'!G29</f>
        <v>МБОУ СОШ № 6</v>
      </c>
      <c r="F30" s="6" t="str">
        <f>'Информация об ОО'!H29</f>
        <v>sch663024</v>
      </c>
      <c r="G30" s="6">
        <f>'Информация об ОО'!I29</f>
        <v>20105</v>
      </c>
      <c r="H30" s="6">
        <f>'Информация об ОО'!J29</f>
        <v>0</v>
      </c>
    </row>
    <row r="31" spans="1:8" ht="16.5" customHeight="1" x14ac:dyDescent="0.25">
      <c r="A31" s="6">
        <f t="shared" si="0"/>
        <v>0</v>
      </c>
      <c r="B31" s="6">
        <f>IF('Информация об ОО'!D30&gt;0,'Информация об ОО'!D30,"")</f>
        <v>26</v>
      </c>
      <c r="C31" s="6" t="str">
        <f>'Информация об ОО'!E30</f>
        <v>Артемовский</v>
      </c>
      <c r="D31" s="6" t="str">
        <f>'Информация об ОО'!F30</f>
        <v>Муниципальное бюджетное общеобразовательное учреждение "Средняя общеобразовательная школа № 7"""</v>
      </c>
      <c r="E31" s="6" t="str">
        <f>'Информация об ОО'!G30</f>
        <v>МКОУ "СОШ №7"""</v>
      </c>
      <c r="F31" s="6" t="str">
        <f>'Информация об ОО'!H30</f>
        <v>sch660121</v>
      </c>
      <c r="G31" s="6">
        <f>'Информация об ОО'!I30</f>
        <v>20106</v>
      </c>
      <c r="H31" s="6">
        <f>'Информация об ОО'!J30</f>
        <v>0</v>
      </c>
    </row>
    <row r="32" spans="1:8" ht="16.5" customHeight="1" x14ac:dyDescent="0.25">
      <c r="A32" s="6">
        <f t="shared" si="0"/>
        <v>0</v>
      </c>
      <c r="B32" s="6">
        <f>IF('Информация об ОО'!D31&gt;0,'Информация об ОО'!D31,"")</f>
        <v>27</v>
      </c>
      <c r="C32" s="6" t="str">
        <f>'Информация об ОО'!E31</f>
        <v>Артемовский</v>
      </c>
      <c r="D32" s="6" t="str">
        <f>'Информация об ОО'!F31</f>
        <v>Муниципальное автономное общеобразовательное учреждение "Средняя общеобразовательная школа № 8"""</v>
      </c>
      <c r="E32" s="6" t="str">
        <f>'Информация об ОО'!G31</f>
        <v>МАОУ СОШ № 8</v>
      </c>
      <c r="F32" s="6" t="str">
        <f>'Информация об ОО'!H31</f>
        <v>sch660122</v>
      </c>
      <c r="G32" s="6">
        <f>'Информация об ОО'!I31</f>
        <v>20107</v>
      </c>
      <c r="H32" s="6">
        <f>'Информация об ОО'!J31</f>
        <v>0</v>
      </c>
    </row>
    <row r="33" spans="1:8" ht="16.5" customHeight="1" x14ac:dyDescent="0.25">
      <c r="A33" s="6">
        <f t="shared" si="0"/>
        <v>0</v>
      </c>
      <c r="B33" s="6">
        <f>IF('Информация об ОО'!D32&gt;0,'Информация об ОО'!D32,"")</f>
        <v>28</v>
      </c>
      <c r="C33" s="6" t="str">
        <f>'Информация об ОО'!E32</f>
        <v>Артемовский</v>
      </c>
      <c r="D33" s="6" t="str">
        <f>'Информация об ОО'!F32</f>
        <v>Муниципальное бюджетное общеобразовательное учреждение "Средняя общеобразовательна школа № 9"""</v>
      </c>
      <c r="E33" s="6" t="str">
        <f>'Информация об ОО'!G32</f>
        <v>МБОУ СОШ № 9</v>
      </c>
      <c r="F33" s="6" t="str">
        <f>'Информация об ОО'!H32</f>
        <v>sch660123</v>
      </c>
      <c r="G33" s="6">
        <f>'Информация об ОО'!I32</f>
        <v>20108</v>
      </c>
      <c r="H33" s="6">
        <f>'Информация об ОО'!J32</f>
        <v>0</v>
      </c>
    </row>
    <row r="34" spans="1:8" ht="16.5" customHeight="1" x14ac:dyDescent="0.25">
      <c r="A34" s="6">
        <f t="shared" si="0"/>
        <v>0</v>
      </c>
      <c r="B34" s="6">
        <f>IF('Информация об ОО'!D33&gt;0,'Информация об ОО'!D33,"")</f>
        <v>29</v>
      </c>
      <c r="C34" s="6" t="str">
        <f>'Информация об ОО'!E33</f>
        <v>Артемовский</v>
      </c>
      <c r="D34" s="6" t="str">
        <f>'Информация об ОО'!F33</f>
        <v>Муниципальное бюджетное общеобразовательное учреждение "Средняя общеобразовательная школа № 10"""</v>
      </c>
      <c r="E34" s="6" t="str">
        <f>'Информация об ОО'!G33</f>
        <v>МБОУ "СОШ № 10"""</v>
      </c>
      <c r="F34" s="6" t="str">
        <f>'Информация об ОО'!H33</f>
        <v>sch660124</v>
      </c>
      <c r="G34" s="6">
        <f>'Информация об ОО'!I33</f>
        <v>20109</v>
      </c>
      <c r="H34" s="6">
        <f>'Информация об ОО'!J33</f>
        <v>0</v>
      </c>
    </row>
    <row r="35" spans="1:8" ht="16.5" customHeight="1" x14ac:dyDescent="0.25">
      <c r="A35" s="6">
        <f t="shared" si="0"/>
        <v>0</v>
      </c>
      <c r="B35" s="6">
        <f>IF('Информация об ОО'!D34&gt;0,'Информация об ОО'!D34,"")</f>
        <v>30</v>
      </c>
      <c r="C35" s="6" t="str">
        <f>'Информация об ОО'!E34</f>
        <v>Артемовский</v>
      </c>
      <c r="D35" s="6" t="str">
        <f>'Информация об ОО'!F34</f>
        <v>Муниципальное автономное общеобразовательное учреждение "Средняя общеобразовательная школа № 12"""</v>
      </c>
      <c r="E35" s="6" t="str">
        <f>'Информация об ОО'!G34</f>
        <v>МАОУ "СОШ № 12"""</v>
      </c>
      <c r="F35" s="6" t="str">
        <f>'Информация об ОО'!H34</f>
        <v>sch660125</v>
      </c>
      <c r="G35" s="6">
        <f>'Информация об ОО'!I34</f>
        <v>20110</v>
      </c>
      <c r="H35" s="6">
        <f>'Информация об ОО'!J34</f>
        <v>0</v>
      </c>
    </row>
    <row r="36" spans="1:8" ht="16.5" customHeight="1" x14ac:dyDescent="0.25">
      <c r="A36" s="6">
        <f t="shared" si="0"/>
        <v>0</v>
      </c>
      <c r="B36" s="6">
        <f>IF('Информация об ОО'!D35&gt;0,'Информация об ОО'!D35,"")</f>
        <v>31</v>
      </c>
      <c r="C36" s="6" t="str">
        <f>'Информация об ОО'!E35</f>
        <v>Артемовский</v>
      </c>
      <c r="D36" s="6" t="str">
        <f>'Информация об ОО'!F35</f>
        <v>Муниципальное бюджетное общеобразовательное учреждение "Средняя общеобразовательная школа № 14"""</v>
      </c>
      <c r="E36" s="6" t="str">
        <f>'Информация об ОО'!G35</f>
        <v>МБОУ "СОШ № 14"""</v>
      </c>
      <c r="F36" s="6" t="str">
        <f>'Информация об ОО'!H35</f>
        <v>sch660126</v>
      </c>
      <c r="G36" s="6">
        <f>'Информация об ОО'!I35</f>
        <v>20111</v>
      </c>
      <c r="H36" s="6">
        <f>'Информация об ОО'!J35</f>
        <v>0</v>
      </c>
    </row>
    <row r="37" spans="1:8" ht="16.5" customHeight="1" x14ac:dyDescent="0.25">
      <c r="A37" s="6">
        <f t="shared" si="0"/>
        <v>0</v>
      </c>
      <c r="B37" s="6">
        <f>IF('Информация об ОО'!D36&gt;0,'Информация об ОО'!D36,"")</f>
        <v>32</v>
      </c>
      <c r="C37" s="6" t="str">
        <f>'Информация об ОО'!E36</f>
        <v>Артемовский</v>
      </c>
      <c r="D37" s="6" t="str">
        <f>'Информация об ОО'!F36</f>
        <v>Муниципальное бюджетное общеобразовательное учреждение "Средняя общеобразовательная школа № 16"""</v>
      </c>
      <c r="E37" s="6" t="str">
        <f>'Информация об ОО'!G36</f>
        <v>МБОУ СОШ № 16</v>
      </c>
      <c r="F37" s="6" t="str">
        <f>'Информация об ОО'!H36</f>
        <v>sch660127</v>
      </c>
      <c r="G37" s="6">
        <f>'Информация об ОО'!I36</f>
        <v>20112</v>
      </c>
      <c r="H37" s="6">
        <f>'Информация об ОО'!J36</f>
        <v>0</v>
      </c>
    </row>
    <row r="38" spans="1:8" ht="16.5" customHeight="1" x14ac:dyDescent="0.25">
      <c r="A38" s="6">
        <f t="shared" si="0"/>
        <v>0</v>
      </c>
      <c r="B38" s="6">
        <f>IF('Информация об ОО'!D37&gt;0,'Информация об ОО'!D37,"")</f>
        <v>33</v>
      </c>
      <c r="C38" s="6" t="str">
        <f>'Информация об ОО'!E37</f>
        <v>Артемовский</v>
      </c>
      <c r="D38" s="6" t="str">
        <f>'Информация об ОО'!F37</f>
        <v>Муниципальное бюджетное общеобразовательное учреждение "Средняя общеобразовательная школа № 17"""</v>
      </c>
      <c r="E38" s="6" t="str">
        <f>'Информация об ОО'!G37</f>
        <v>МБОУ "СОШ № 17"""</v>
      </c>
      <c r="F38" s="6" t="str">
        <f>'Информация об ОО'!H37</f>
        <v>sch660128</v>
      </c>
      <c r="G38" s="6">
        <f>'Информация об ОО'!I37</f>
        <v>20113</v>
      </c>
      <c r="H38" s="6">
        <f>'Информация об ОО'!J37</f>
        <v>0</v>
      </c>
    </row>
    <row r="39" spans="1:8" ht="16.5" customHeight="1" x14ac:dyDescent="0.25">
      <c r="A39" s="6">
        <f t="shared" si="0"/>
        <v>0</v>
      </c>
      <c r="B39" s="6">
        <f>IF('Информация об ОО'!D38&gt;0,'Информация об ОО'!D38,"")</f>
        <v>34</v>
      </c>
      <c r="C39" s="6" t="str">
        <f>'Информация об ОО'!E38</f>
        <v>Артемовский</v>
      </c>
      <c r="D39" s="6" t="str">
        <f>'Информация об ОО'!F38</f>
        <v>Муниципальное бюджетное общеобразовательное учреждение "Средняя общеобразовательная школа № 18"""</v>
      </c>
      <c r="E39" s="6" t="str">
        <f>'Информация об ОО'!G38</f>
        <v>МБОУ СОШ № 18</v>
      </c>
      <c r="F39" s="6" t="str">
        <f>'Информация об ОО'!H38</f>
        <v>sch660129</v>
      </c>
      <c r="G39" s="6">
        <f>'Информация об ОО'!I38</f>
        <v>20114</v>
      </c>
      <c r="H39" s="6">
        <f>'Информация об ОО'!J38</f>
        <v>0</v>
      </c>
    </row>
    <row r="40" spans="1:8" ht="16.5" customHeight="1" x14ac:dyDescent="0.25">
      <c r="A40" s="6">
        <f t="shared" si="0"/>
        <v>0</v>
      </c>
      <c r="B40" s="6">
        <f>IF('Информация об ОО'!D39&gt;0,'Информация об ОО'!D39,"")</f>
        <v>35</v>
      </c>
      <c r="C40" s="6" t="str">
        <f>'Информация об ОО'!E39</f>
        <v>Артемовский</v>
      </c>
      <c r="D40" s="6" t="str">
        <f>'Информация об ОО'!F39</f>
        <v>Муниципальное бюджетное общеобразовательное учреждение "Средняя общеобразовательная школа № 19"""</v>
      </c>
      <c r="E40" s="6" t="str">
        <f>'Информация об ОО'!G39</f>
        <v>МКОУ "СОШ № 19"""</v>
      </c>
      <c r="F40" s="6" t="str">
        <f>'Информация об ОО'!H39</f>
        <v>sch663026</v>
      </c>
      <c r="G40" s="6">
        <f>'Информация об ОО'!I39</f>
        <v>20115</v>
      </c>
      <c r="H40" s="6">
        <f>'Информация об ОО'!J39</f>
        <v>0</v>
      </c>
    </row>
    <row r="41" spans="1:8" ht="16.5" customHeight="1" x14ac:dyDescent="0.25">
      <c r="A41" s="6">
        <f t="shared" si="0"/>
        <v>0</v>
      </c>
      <c r="B41" s="6">
        <f>IF('Информация об ОО'!D40&gt;0,'Информация об ОО'!D40,"")</f>
        <v>36</v>
      </c>
      <c r="C41" s="6" t="str">
        <f>'Информация об ОО'!E40</f>
        <v>Артемовский</v>
      </c>
      <c r="D41" s="6" t="str">
        <f>'Информация об ОО'!F40</f>
        <v>Муниципальное автономное общеобразовательное учреждение "Средняя общеобразовательная школа № 56 с углубленным изучением отдельных предметов"""</v>
      </c>
      <c r="E41" s="6" t="str">
        <f>'Информация об ОО'!G40</f>
        <v>МАОУ СОШ № 56</v>
      </c>
      <c r="F41" s="6" t="str">
        <f>'Информация об ОО'!H40</f>
        <v>sch660132</v>
      </c>
      <c r="G41" s="6">
        <f>'Информация об ОО'!I40</f>
        <v>20117</v>
      </c>
      <c r="H41" s="6">
        <f>'Информация об ОО'!J40</f>
        <v>0</v>
      </c>
    </row>
    <row r="42" spans="1:8" ht="16.5" customHeight="1" x14ac:dyDescent="0.25">
      <c r="A42" s="6">
        <f t="shared" si="0"/>
        <v>0</v>
      </c>
      <c r="B42" s="6">
        <f>IF('Информация об ОО'!D41&gt;0,'Информация об ОО'!D41,"")</f>
        <v>37</v>
      </c>
      <c r="C42" s="6" t="str">
        <f>'Информация об ОО'!E41</f>
        <v>Артемовский</v>
      </c>
      <c r="D42" s="6" t="str">
        <f>'Информация об ОО'!F41</f>
        <v>Муниципальное автономное общеобразовательное учреждение "Лицей № 21"""</v>
      </c>
      <c r="E42" s="6" t="str">
        <f>'Информация об ОО'!G41</f>
        <v>МАОУ "Лицей № 21"""</v>
      </c>
      <c r="F42" s="6" t="str">
        <f>'Информация об ОО'!H41</f>
        <v>sch660133</v>
      </c>
      <c r="G42" s="6">
        <f>'Информация об ОО'!I41</f>
        <v>20118</v>
      </c>
      <c r="H42" s="6">
        <f>'Информация об ОО'!J41</f>
        <v>0</v>
      </c>
    </row>
    <row r="43" spans="1:8" ht="16.5" customHeight="1" x14ac:dyDescent="0.25">
      <c r="A43" s="6">
        <f t="shared" si="0"/>
        <v>0</v>
      </c>
      <c r="B43" s="6">
        <f>IF('Информация об ОО'!D42&gt;0,'Информация об ОО'!D42,"")</f>
        <v>38</v>
      </c>
      <c r="C43" s="6" t="str">
        <f>'Информация об ОО'!E42</f>
        <v>Артемовский</v>
      </c>
      <c r="D43" s="6" t="str">
        <f>'Информация об ОО'!F42</f>
        <v>Муниципальное бюджетное общеобразовательное учреждение "Основная общеобразовательная школа № 5"""</v>
      </c>
      <c r="E43" s="6" t="str">
        <f>'Информация об ОО'!G42</f>
        <v>МКОУ "ООШ № 5"""</v>
      </c>
      <c r="F43" s="6" t="str">
        <f>'Информация об ОО'!H42</f>
        <v>sch663027</v>
      </c>
      <c r="G43" s="6">
        <f>'Информация об ОО'!I42</f>
        <v>20119</v>
      </c>
      <c r="H43" s="6">
        <f>'Информация об ОО'!J42</f>
        <v>0</v>
      </c>
    </row>
    <row r="44" spans="1:8" ht="16.5" customHeight="1" x14ac:dyDescent="0.25">
      <c r="A44" s="6">
        <f t="shared" si="0"/>
        <v>0</v>
      </c>
      <c r="B44" s="6">
        <f>IF('Информация об ОО'!D43&gt;0,'Информация об ОО'!D43,"")</f>
        <v>39</v>
      </c>
      <c r="C44" s="6" t="str">
        <f>'Информация об ОО'!E43</f>
        <v>Артемовский</v>
      </c>
      <c r="D44" s="6" t="str">
        <f>'Информация об ОО'!F43</f>
        <v>Муниципальное бюджетное общеобразовательное учреждение "Основная общеобразовательная школа № 11"""</v>
      </c>
      <c r="E44" s="6" t="str">
        <f>'Информация об ОО'!G43</f>
        <v>МБОУ "ООШ № 11"""</v>
      </c>
      <c r="F44" s="6" t="str">
        <f>'Информация об ОО'!H43</f>
        <v>sch666008</v>
      </c>
      <c r="G44" s="6">
        <f>'Информация об ОО'!I43</f>
        <v>20120</v>
      </c>
      <c r="H44" s="6">
        <f>'Информация об ОО'!J43</f>
        <v>0</v>
      </c>
    </row>
    <row r="45" spans="1:8" ht="16.5" customHeight="1" x14ac:dyDescent="0.25">
      <c r="A45" s="6">
        <f t="shared" si="0"/>
        <v>0</v>
      </c>
      <c r="B45" s="6">
        <f>IF('Информация об ОО'!D44&gt;0,'Информация об ОО'!D44,"")</f>
        <v>40</v>
      </c>
      <c r="C45" s="6" t="str">
        <f>'Информация об ОО'!E44</f>
        <v>Артемовский</v>
      </c>
      <c r="D45" s="6" t="str">
        <f>'Информация об ОО'!F44</f>
        <v>Муниципальное бюджетное общеобразовательное учреждение "Основная общеобразовательная школа № 27"""</v>
      </c>
      <c r="E45" s="6" t="str">
        <f>'Информация об ОО'!G44</f>
        <v>МБОУ "ООШ № 27"""</v>
      </c>
      <c r="F45" s="6" t="str">
        <f>'Информация об ОО'!H44</f>
        <v>sch663029</v>
      </c>
      <c r="G45" s="6">
        <f>'Информация об ОО'!I44</f>
        <v>20121</v>
      </c>
      <c r="H45" s="6">
        <f>'Информация об ОО'!J44</f>
        <v>0</v>
      </c>
    </row>
    <row r="46" spans="1:8" ht="16.5" customHeight="1" x14ac:dyDescent="0.25">
      <c r="A46" s="6">
        <f t="shared" si="0"/>
        <v>0</v>
      </c>
      <c r="B46" s="6">
        <f>IF('Информация об ОО'!D45&gt;0,'Информация об ОО'!D45,"")</f>
        <v>41</v>
      </c>
      <c r="C46" s="6" t="str">
        <f>'Информация об ОО'!E45</f>
        <v>Артемовский</v>
      </c>
      <c r="D46" s="6" t="str">
        <f>'Информация об ОО'!F45</f>
        <v>Частное общеобразовательное учреждение "Школа-интернат № 11 открытого акционерного общества ""Российские железные дороги"""</v>
      </c>
      <c r="E46" s="6" t="str">
        <f>'Информация об ОО'!G45</f>
        <v>ЧОУ "Школа-интернат № 11 ОАО ""РЖД"""</v>
      </c>
      <c r="F46" s="6" t="str">
        <f>'Информация об ОО'!H45</f>
        <v>sch663030</v>
      </c>
      <c r="G46" s="6">
        <f>'Информация об ОО'!I45</f>
        <v>20201</v>
      </c>
      <c r="H46" s="6">
        <f>'Информация об ОО'!J45</f>
        <v>0</v>
      </c>
    </row>
    <row r="47" spans="1:8" ht="16.5" customHeight="1" x14ac:dyDescent="0.25">
      <c r="A47" s="6">
        <f t="shared" si="0"/>
        <v>0</v>
      </c>
      <c r="B47" s="6">
        <f>IF('Информация об ОО'!D46&gt;0,'Информация об ОО'!D46,"")</f>
        <v>42</v>
      </c>
      <c r="C47" s="6" t="str">
        <f>'Информация об ОО'!E46</f>
        <v>Артинский</v>
      </c>
      <c r="D47" s="6" t="str">
        <f>'Информация об ОО'!F46</f>
        <v>Муниципальное автономное общеобразовательное учреждение Артинского городского округа"Артинская средняя общеобразовательная школа № 1"</v>
      </c>
      <c r="E47" s="6" t="str">
        <f>'Информация об ОО'!G46</f>
        <v>МАОУ АГО "Артинская СОШ № 1"</v>
      </c>
      <c r="F47" s="6" t="str">
        <f>'Информация об ОО'!H46</f>
        <v>sch660135</v>
      </c>
      <c r="G47" s="6">
        <f>'Информация об ОО'!I46</f>
        <v>30101</v>
      </c>
      <c r="H47" s="6">
        <f>'Информация об ОО'!J46</f>
        <v>0</v>
      </c>
    </row>
    <row r="48" spans="1:8" ht="16.5" customHeight="1" x14ac:dyDescent="0.25">
      <c r="A48" s="6">
        <f t="shared" si="0"/>
        <v>0</v>
      </c>
      <c r="B48" s="6">
        <f>IF('Информация об ОО'!D47&gt;0,'Информация об ОО'!D47,"")</f>
        <v>43</v>
      </c>
      <c r="C48" s="6" t="str">
        <f>'Информация об ОО'!E47</f>
        <v>Артинский</v>
      </c>
      <c r="D48" s="6" t="str">
        <f>'Информация об ОО'!F47</f>
        <v>Муниципальное автономное общеобразовательное учреждение "Азигуловская средняя общеобразовательная школа "</v>
      </c>
      <c r="E48" s="6" t="str">
        <f>'Информация об ОО'!G47</f>
        <v>МАОУ "Азигуловская СОШ "</v>
      </c>
      <c r="F48" s="6" t="str">
        <f>'Информация об ОО'!H47</f>
        <v>sch663035</v>
      </c>
      <c r="G48" s="6">
        <f>'Информация об ОО'!I47</f>
        <v>30102</v>
      </c>
      <c r="H48" s="6">
        <f>'Информация об ОО'!J47</f>
        <v>0</v>
      </c>
    </row>
    <row r="49" spans="1:8" ht="16.5" customHeight="1" x14ac:dyDescent="0.25">
      <c r="A49" s="6">
        <f t="shared" si="0"/>
        <v>0</v>
      </c>
      <c r="B49" s="6">
        <f>IF('Информация об ОО'!D48&gt;0,'Информация об ОО'!D48,"")</f>
        <v>44</v>
      </c>
      <c r="C49" s="6" t="str">
        <f>'Информация об ОО'!E48</f>
        <v>Артинский</v>
      </c>
      <c r="D49" s="6" t="str">
        <f>'Информация об ОО'!F48</f>
        <v>Муниципальное казённое общеобразовательное учреждение "Барабинская основная общеобразовательная школа"</v>
      </c>
      <c r="E49" s="6" t="str">
        <f>'Информация об ОО'!G48</f>
        <v>МКОУ "Барабинская ООШ"</v>
      </c>
      <c r="F49" s="6" t="str">
        <f>'Информация об ОО'!H48</f>
        <v>sch660138</v>
      </c>
      <c r="G49" s="6">
        <f>'Информация об ОО'!I48</f>
        <v>30103</v>
      </c>
      <c r="H49" s="6">
        <f>'Информация об ОО'!J48</f>
        <v>0</v>
      </c>
    </row>
    <row r="50" spans="1:8" ht="16.5" customHeight="1" x14ac:dyDescent="0.25">
      <c r="A50" s="6">
        <f t="shared" si="0"/>
        <v>0</v>
      </c>
      <c r="B50" s="6">
        <f>IF('Информация об ОО'!D49&gt;0,'Информация об ОО'!D49,"")</f>
        <v>45</v>
      </c>
      <c r="C50" s="6" t="str">
        <f>'Информация об ОО'!E49</f>
        <v>Артинский</v>
      </c>
      <c r="D50" s="6" t="str">
        <f>'Информация об ОО'!F49</f>
        <v>Муниципальное казенное общеобразовательное учреждение "Малокарзинская средняя общеобразовательная школа"</v>
      </c>
      <c r="E50" s="6" t="str">
        <f>'Информация об ОО'!G49</f>
        <v>МКОУ "Малокарзинская СОШ"</v>
      </c>
      <c r="F50" s="6" t="str">
        <f>'Информация об ОО'!H49</f>
        <v>sch660139</v>
      </c>
      <c r="G50" s="6">
        <f>'Информация об ОО'!I49</f>
        <v>30104</v>
      </c>
      <c r="H50" s="6">
        <f>'Информация об ОО'!J49</f>
        <v>0</v>
      </c>
    </row>
    <row r="51" spans="1:8" ht="16.5" customHeight="1" x14ac:dyDescent="0.25">
      <c r="A51" s="6">
        <f t="shared" si="0"/>
        <v>0</v>
      </c>
      <c r="B51" s="6">
        <f>IF('Информация об ОО'!D50&gt;0,'Информация об ОО'!D50,"")</f>
        <v>46</v>
      </c>
      <c r="C51" s="6" t="str">
        <f>'Информация об ОО'!E50</f>
        <v>Артинский</v>
      </c>
      <c r="D51" s="6" t="str">
        <f>'Информация об ОО'!F50</f>
        <v>Муниципальное автономное общеобразовательное учреждение "Манчажская средняя общеобразовательная школа"</v>
      </c>
      <c r="E51" s="6" t="str">
        <f>'Информация об ОО'!G50</f>
        <v>МАОУ " Манчажская СОШ"</v>
      </c>
      <c r="F51" s="6" t="str">
        <f>'Информация об ОО'!H50</f>
        <v>sch660140</v>
      </c>
      <c r="G51" s="6">
        <f>'Информация об ОО'!I50</f>
        <v>30105</v>
      </c>
      <c r="H51" s="6">
        <f>'Информация об ОО'!J50</f>
        <v>0</v>
      </c>
    </row>
    <row r="52" spans="1:8" ht="16.5" customHeight="1" x14ac:dyDescent="0.25">
      <c r="A52" s="6">
        <f t="shared" si="0"/>
        <v>0</v>
      </c>
      <c r="B52" s="6">
        <f>IF('Информация об ОО'!D51&gt;0,'Информация об ОО'!D51,"")</f>
        <v>47</v>
      </c>
      <c r="C52" s="6" t="str">
        <f>'Информация об ОО'!E51</f>
        <v>Артинский</v>
      </c>
      <c r="D52" s="6" t="str">
        <f>'Информация об ОО'!F51</f>
        <v>Муниципальное казенное общеобразовательное учреждение "Малотавринская средняя общеобразовательная школа"</v>
      </c>
      <c r="E52" s="6" t="str">
        <f>'Информация об ОО'!G51</f>
        <v>МКОУ Малотавринская СОШ</v>
      </c>
      <c r="F52" s="6" t="str">
        <f>'Информация об ОО'!H51</f>
        <v>sch660141</v>
      </c>
      <c r="G52" s="6">
        <f>'Информация об ОО'!I51</f>
        <v>30106</v>
      </c>
      <c r="H52" s="6">
        <f>'Информация об ОО'!J51</f>
        <v>0</v>
      </c>
    </row>
    <row r="53" spans="1:8" ht="16.5" customHeight="1" x14ac:dyDescent="0.25">
      <c r="A53" s="6">
        <f t="shared" si="0"/>
        <v>0</v>
      </c>
      <c r="B53" s="6">
        <f>IF('Информация об ОО'!D52&gt;0,'Информация об ОО'!D52,"")</f>
        <v>48</v>
      </c>
      <c r="C53" s="6" t="str">
        <f>'Информация об ОО'!E52</f>
        <v>Артинский</v>
      </c>
      <c r="D53" s="6" t="str">
        <f>'Информация об ОО'!F52</f>
        <v>Муниципальное казeнное общеобразовательное учреждение Артинского городского округа "Поташкинская средняя общеобразовательная школа"</v>
      </c>
      <c r="E53" s="6" t="str">
        <f>'Информация об ОО'!G52</f>
        <v>МКОУ АГО "Поташкинская СОШ"</v>
      </c>
      <c r="F53" s="6" t="str">
        <f>'Информация об ОО'!H52</f>
        <v>sch663036</v>
      </c>
      <c r="G53" s="6">
        <f>'Информация об ОО'!I52</f>
        <v>30107</v>
      </c>
      <c r="H53" s="6">
        <f>'Информация об ОО'!J52</f>
        <v>0</v>
      </c>
    </row>
    <row r="54" spans="1:8" ht="16.5" customHeight="1" x14ac:dyDescent="0.25">
      <c r="A54" s="6">
        <f t="shared" si="0"/>
        <v>0</v>
      </c>
      <c r="B54" s="6">
        <f>IF('Информация об ОО'!D53&gt;0,'Информация об ОО'!D53,"")</f>
        <v>49</v>
      </c>
      <c r="C54" s="6" t="str">
        <f>'Информация об ОО'!E53</f>
        <v>Артинский</v>
      </c>
      <c r="D54" s="6" t="str">
        <f>'Информация об ОО'!F53</f>
        <v>Муниципальное автономное общеобразовательное учреждение "Сажинская средняя общеобразовательная школа"</v>
      </c>
      <c r="E54" s="6" t="str">
        <f>'Информация об ОО'!G53</f>
        <v>МАОУ "Сажинская СОШ"</v>
      </c>
      <c r="F54" s="6" t="str">
        <f>'Информация об ОО'!H53</f>
        <v>sch660143</v>
      </c>
      <c r="G54" s="6">
        <f>'Информация об ОО'!I53</f>
        <v>30108</v>
      </c>
      <c r="H54" s="6">
        <f>'Информация об ОО'!J53</f>
        <v>0</v>
      </c>
    </row>
    <row r="55" spans="1:8" ht="16.5" customHeight="1" x14ac:dyDescent="0.25">
      <c r="A55" s="6">
        <f t="shared" si="0"/>
        <v>0</v>
      </c>
      <c r="B55" s="6">
        <f>IF('Информация об ОО'!D54&gt;0,'Информация об ОО'!D54,"")</f>
        <v>50</v>
      </c>
      <c r="C55" s="6" t="str">
        <f>'Информация об ОО'!E54</f>
        <v>Артинский</v>
      </c>
      <c r="D55" s="6" t="str">
        <f>'Информация об ОО'!F54</f>
        <v>Муниципальное казённое общеобразовательное учреждение "Свердловская средняя общеобразовательная школа"</v>
      </c>
      <c r="E55" s="6" t="str">
        <f>'Информация об ОО'!G54</f>
        <v>МКОУ "Свердловская СОШ"</v>
      </c>
      <c r="F55" s="6" t="str">
        <f>'Информация об ОО'!H54</f>
        <v>sch660144</v>
      </c>
      <c r="G55" s="6">
        <f>'Информация об ОО'!I54</f>
        <v>30109</v>
      </c>
      <c r="H55" s="6">
        <f>'Информация об ОО'!J54</f>
        <v>0</v>
      </c>
    </row>
    <row r="56" spans="1:8" ht="16.5" customHeight="1" x14ac:dyDescent="0.25">
      <c r="A56" s="6">
        <f t="shared" si="0"/>
        <v>0</v>
      </c>
      <c r="B56" s="6">
        <f>IF('Информация об ОО'!D55&gt;0,'Информация об ОО'!D55,"")</f>
        <v>51</v>
      </c>
      <c r="C56" s="6" t="str">
        <f>'Информация об ОО'!E55</f>
        <v>Артинский</v>
      </c>
      <c r="D56" s="6" t="str">
        <f>'Информация об ОО'!F55</f>
        <v>Муниципальное автономное общеобразовательное учреждение "Староартинская средняя общеобразовательная школа "</v>
      </c>
      <c r="E56" s="6" t="str">
        <f>'Информация об ОО'!G55</f>
        <v>МАОУ "Староартинская СОШ "</v>
      </c>
      <c r="F56" s="6" t="str">
        <f>'Информация об ОО'!H55</f>
        <v>sch663037</v>
      </c>
      <c r="G56" s="6">
        <f>'Информация об ОО'!I55</f>
        <v>30110</v>
      </c>
      <c r="H56" s="6">
        <f>'Информация об ОО'!J55</f>
        <v>0</v>
      </c>
    </row>
    <row r="57" spans="1:8" ht="16.5" customHeight="1" x14ac:dyDescent="0.25">
      <c r="A57" s="6">
        <f t="shared" si="0"/>
        <v>0</v>
      </c>
      <c r="B57" s="6">
        <f>IF('Информация об ОО'!D56&gt;0,'Информация об ОО'!D56,"")</f>
        <v>52</v>
      </c>
      <c r="C57" s="6" t="str">
        <f>'Информация об ОО'!E56</f>
        <v>Артинский</v>
      </c>
      <c r="D57" s="6" t="str">
        <f>'Информация об ОО'!F56</f>
        <v>Муниципальное казённое общеобразовательное учреждение "Сухановская средняя общеобразовательная школа"</v>
      </c>
      <c r="E57" s="6" t="str">
        <f>'Информация об ОО'!G56</f>
        <v>МКОУ "СУХАНОВСКАЯ СОШ"</v>
      </c>
      <c r="F57" s="6" t="str">
        <f>'Информация об ОО'!H56</f>
        <v>sch660146</v>
      </c>
      <c r="G57" s="6">
        <f>'Информация об ОО'!I56</f>
        <v>30111</v>
      </c>
      <c r="H57" s="6">
        <f>'Информация об ОО'!J56</f>
        <v>0</v>
      </c>
    </row>
    <row r="58" spans="1:8" ht="16.5" customHeight="1" x14ac:dyDescent="0.25">
      <c r="A58" s="6">
        <f t="shared" si="0"/>
        <v>0</v>
      </c>
      <c r="B58" s="6">
        <f>IF('Информация об ОО'!D57&gt;0,'Информация об ОО'!D57,"")</f>
        <v>53</v>
      </c>
      <c r="C58" s="6" t="str">
        <f>'Информация об ОО'!E57</f>
        <v>Артинский</v>
      </c>
      <c r="D58" s="6" t="str">
        <f>'Информация об ОО'!F57</f>
        <v>Муниципальное автономное общеобразовательное учреждение Артинского городского округа "Артинская средняя общеобразовательная школа №6 "</v>
      </c>
      <c r="E58" s="6" t="str">
        <f>'Информация об ОО'!G57</f>
        <v>МАОУ АГО "АСОШ №6 "</v>
      </c>
      <c r="F58" s="6" t="str">
        <f>'Информация об ОО'!H57</f>
        <v>sch660147</v>
      </c>
      <c r="G58" s="6">
        <f>'Информация об ОО'!I57</f>
        <v>30112</v>
      </c>
      <c r="H58" s="6">
        <f>'Информация об ОО'!J57</f>
        <v>0</v>
      </c>
    </row>
    <row r="59" spans="1:8" ht="16.5" customHeight="1" x14ac:dyDescent="0.25">
      <c r="A59" s="6">
        <f t="shared" si="0"/>
        <v>0</v>
      </c>
      <c r="B59" s="6">
        <f>IF('Информация об ОО'!D58&gt;0,'Информация об ОО'!D58,"")</f>
        <v>54</v>
      </c>
      <c r="C59" s="6" t="str">
        <f>'Информация об ОО'!E58</f>
        <v>Артинский</v>
      </c>
      <c r="D59" s="6" t="str">
        <f>'Информация об ОО'!F58</f>
        <v>Муниципальное автономное общеобразовательное учреждение "Артинский лицей"</v>
      </c>
      <c r="E59" s="6" t="str">
        <f>'Информация об ОО'!G58</f>
        <v>МАОУ "Артинский лицей"</v>
      </c>
      <c r="F59" s="6" t="str">
        <f>'Информация об ОО'!H58</f>
        <v>sch660136</v>
      </c>
      <c r="G59" s="6">
        <f>'Информация об ОО'!I58</f>
        <v>30113</v>
      </c>
      <c r="H59" s="6">
        <f>'Информация об ОО'!J58</f>
        <v>0</v>
      </c>
    </row>
    <row r="60" spans="1:8" ht="16.5" customHeight="1" x14ac:dyDescent="0.25">
      <c r="A60" s="6">
        <f t="shared" si="0"/>
        <v>0</v>
      </c>
      <c r="B60" s="6">
        <f>IF('Информация об ОО'!D59&gt;0,'Информация об ОО'!D59,"")</f>
        <v>55</v>
      </c>
      <c r="C60" s="6" t="str">
        <f>'Информация об ОО'!E59</f>
        <v>Артинский</v>
      </c>
      <c r="D60" s="6" t="str">
        <f>'Информация об ОО'!F59</f>
        <v>Муниципальное казенное общеобразовательное учреждение "Куркинская основная общеобразовательная школа"</v>
      </c>
      <c r="E60" s="6" t="str">
        <f>'Информация об ОО'!G59</f>
        <v>МКОУ "Куркинская ООШ"</v>
      </c>
      <c r="F60" s="6" t="str">
        <f>'Информация об ОО'!H59</f>
        <v>sch663038</v>
      </c>
      <c r="G60" s="6">
        <f>'Информация об ОО'!I59</f>
        <v>30114</v>
      </c>
      <c r="H60" s="6">
        <f>'Информация об ОО'!J59</f>
        <v>0</v>
      </c>
    </row>
    <row r="61" spans="1:8" ht="16.5" customHeight="1" x14ac:dyDescent="0.25">
      <c r="A61" s="6">
        <f t="shared" si="0"/>
        <v>0</v>
      </c>
      <c r="B61" s="6">
        <f>IF('Информация об ОО'!D60&gt;0,'Информация об ОО'!D60,"")</f>
        <v>56</v>
      </c>
      <c r="C61" s="6" t="str">
        <f>'Информация об ОО'!E60</f>
        <v>Артинский</v>
      </c>
      <c r="D61" s="6" t="str">
        <f>'Информация об ОО'!F60</f>
        <v>Филиал Муниципального автономного общеобразовательного учреждения "Артинский лицей" - "Усть-Югушинская основная общеобразовательная школа "</v>
      </c>
      <c r="E61" s="6" t="str">
        <f>'Информация об ОО'!G60</f>
        <v>Филиал МАОУ "Артинский лицей" - "Усть-Югушинская ООШ"</v>
      </c>
      <c r="F61" s="6" t="str">
        <f>'Информация об ОО'!H60</f>
        <v>sch663039</v>
      </c>
      <c r="G61" s="6">
        <f>'Информация об ОО'!I60</f>
        <v>30115</v>
      </c>
      <c r="H61" s="6">
        <f>'Информация об ОО'!J60</f>
        <v>0</v>
      </c>
    </row>
    <row r="62" spans="1:8" ht="16.5" customHeight="1" x14ac:dyDescent="0.25">
      <c r="A62" s="6">
        <f t="shared" si="0"/>
        <v>0</v>
      </c>
      <c r="B62" s="6">
        <f>IF('Информация об ОО'!D61&gt;0,'Информация об ОО'!D61,"")</f>
        <v>57</v>
      </c>
      <c r="C62" s="6" t="str">
        <f>'Информация об ОО'!E61</f>
        <v>Артинский</v>
      </c>
      <c r="D62" s="6" t="str">
        <f>'Информация об ОО'!F61</f>
        <v>Филиал Муниципальное казенного общеобразовательного учреждения Артинского городского округа"Поташкинская средняя общеобразовательная школа " - "Артя-Шигиринская основная общеобразовательная школа "</v>
      </c>
      <c r="E62" s="6" t="str">
        <f>'Информация об ОО'!G61</f>
        <v>Филиал МКОУ АГО "Поташкинская СОШ " - "Артя-Шигиринская ООШ "</v>
      </c>
      <c r="F62" s="6" t="str">
        <f>'Информация об ОО'!H61</f>
        <v>sch663040</v>
      </c>
      <c r="G62" s="6">
        <f>'Информация об ОО'!I61</f>
        <v>30116</v>
      </c>
      <c r="H62" s="6">
        <f>'Информация об ОО'!J61</f>
        <v>0</v>
      </c>
    </row>
    <row r="63" spans="1:8" ht="16.5" customHeight="1" x14ac:dyDescent="0.25">
      <c r="A63" s="6">
        <f t="shared" si="0"/>
        <v>0</v>
      </c>
      <c r="B63" s="6">
        <f>IF('Информация об ОО'!D62&gt;0,'Информация об ОО'!D62,"")</f>
        <v>58</v>
      </c>
      <c r="C63" s="6" t="str">
        <f>'Информация об ОО'!E62</f>
        <v>Артинский</v>
      </c>
      <c r="D63" s="6" t="str">
        <f>'Информация об ОО'!F62</f>
        <v>Муниципальное казенное общеобразовательное учреждение "Берёзовская основная общеобразовательная школа "</v>
      </c>
      <c r="E63" s="6" t="str">
        <f>'Информация об ОО'!G62</f>
        <v>МКОУ "Берёзовская ООШ "</v>
      </c>
      <c r="F63" s="6" t="str">
        <f>'Информация об ОО'!H62</f>
        <v>sch663041</v>
      </c>
      <c r="G63" s="6">
        <f>'Информация об ОО'!I62</f>
        <v>30117</v>
      </c>
      <c r="H63" s="6">
        <f>'Информация об ОО'!J62</f>
        <v>0</v>
      </c>
    </row>
    <row r="64" spans="1:8" ht="16.5" customHeight="1" x14ac:dyDescent="0.25">
      <c r="A64" s="6">
        <f t="shared" si="0"/>
        <v>0</v>
      </c>
      <c r="B64" s="6">
        <f>IF('Информация об ОО'!D63&gt;0,'Информация об ОО'!D63,"")</f>
        <v>59</v>
      </c>
      <c r="C64" s="6" t="str">
        <f>'Информация об ОО'!E63</f>
        <v>Артинский</v>
      </c>
      <c r="D64" s="6" t="str">
        <f>'Информация об ОО'!F63</f>
        <v>Муниципальное казенное общеобразовательное учреждение "Нижнебардымская основная общеобразовательная школа"</v>
      </c>
      <c r="E64" s="6" t="str">
        <f>'Информация об ОО'!G63</f>
        <v>МКОУ "Нижнебардымская ООШ"</v>
      </c>
      <c r="F64" s="6" t="str">
        <f>'Информация об ОО'!H63</f>
        <v>sch663042</v>
      </c>
      <c r="G64" s="6">
        <f>'Информация об ОО'!I63</f>
        <v>30118</v>
      </c>
      <c r="H64" s="6">
        <f>'Информация об ОО'!J63</f>
        <v>0</v>
      </c>
    </row>
    <row r="65" spans="1:8" ht="16.5" customHeight="1" x14ac:dyDescent="0.25">
      <c r="A65" s="6">
        <f t="shared" si="0"/>
        <v>0</v>
      </c>
      <c r="B65" s="6">
        <f>IF('Информация об ОО'!D64&gt;0,'Информация об ОО'!D64,"")</f>
        <v>60</v>
      </c>
      <c r="C65" s="6" t="str">
        <f>'Информация об ОО'!E64</f>
        <v>Артинский</v>
      </c>
      <c r="D65" s="6" t="str">
        <f>'Информация об ОО'!F64</f>
        <v>Филиал Муниципального автономного общеобразовательного учреждения "Азигуловская средняя общеобразовательная школа "- "Усть-Манчажская основаная общеобразовательная школа "</v>
      </c>
      <c r="E65" s="6" t="str">
        <f>'Информация об ОО'!G64</f>
        <v>Филиал МАОУ "Азигуловская СОШ "- "Усть-Манчажская ООШ "</v>
      </c>
      <c r="F65" s="6" t="str">
        <f>'Информация об ОО'!H64</f>
        <v>sch663043</v>
      </c>
      <c r="G65" s="6">
        <f>'Информация об ОО'!I64</f>
        <v>30119</v>
      </c>
      <c r="H65" s="6">
        <f>'Информация об ОО'!J64</f>
        <v>0</v>
      </c>
    </row>
    <row r="66" spans="1:8" ht="16.5" customHeight="1" x14ac:dyDescent="0.25">
      <c r="A66" s="6">
        <f t="shared" si="0"/>
        <v>0</v>
      </c>
      <c r="B66" s="6">
        <f>IF('Информация об ОО'!D65&gt;0,'Информация об ОО'!D65,"")</f>
        <v>61</v>
      </c>
      <c r="C66" s="6" t="str">
        <f>'Информация об ОО'!E65</f>
        <v>Артинский</v>
      </c>
      <c r="D66" s="6" t="str">
        <f>'Информация об ОО'!F65</f>
        <v>Филиал Муниципального автономного общеобразовательного учреждения"Артинский лицей "- "Пристанинская основная общеобразовательная школа "</v>
      </c>
      <c r="E66" s="6" t="str">
        <f>'Информация об ОО'!G65</f>
        <v>Филиал МАОУ "Артинский лицей " - "Пристанинская ООШ "</v>
      </c>
      <c r="F66" s="6" t="str">
        <f>'Информация об ОО'!H65</f>
        <v>sch663044</v>
      </c>
      <c r="G66" s="6">
        <f>'Информация об ОО'!I65</f>
        <v>30120</v>
      </c>
      <c r="H66" s="6">
        <f>'Информация об ОО'!J65</f>
        <v>0</v>
      </c>
    </row>
    <row r="67" spans="1:8" ht="16.5" customHeight="1" x14ac:dyDescent="0.25">
      <c r="A67" s="6">
        <f t="shared" si="0"/>
        <v>0</v>
      </c>
      <c r="B67" s="6">
        <f>IF('Информация об ОО'!D66&gt;0,'Информация об ОО'!D66,"")</f>
        <v>62</v>
      </c>
      <c r="C67" s="6" t="str">
        <f>'Информация об ОО'!E66</f>
        <v>Асбестовский</v>
      </c>
      <c r="D67" s="6" t="str">
        <f>'Информация об ОО'!F66</f>
        <v>Муниципальное бюджетное общеобразовательное учреждение "Средняя общеобразовательная школа № 1 им. М. Горького" Асбестовского городского округа</v>
      </c>
      <c r="E67" s="6" t="str">
        <f>'Информация об ОО'!G66</f>
        <v>МБОУ "СОШ № 1 им. М. Горького"</v>
      </c>
      <c r="F67" s="6" t="str">
        <f>'Информация об ОО'!H66</f>
        <v>sch660516</v>
      </c>
      <c r="G67" s="6">
        <f>'Информация об ОО'!I66</f>
        <v>340101</v>
      </c>
      <c r="H67" s="6">
        <f>'Информация об ОО'!J66</f>
        <v>0</v>
      </c>
    </row>
    <row r="68" spans="1:8" ht="16.5" customHeight="1" x14ac:dyDescent="0.25">
      <c r="A68" s="6">
        <f t="shared" si="0"/>
        <v>0</v>
      </c>
      <c r="B68" s="6">
        <f>IF('Информация об ОО'!D67&gt;0,'Информация об ОО'!D67,"")</f>
        <v>63</v>
      </c>
      <c r="C68" s="6" t="str">
        <f>'Информация об ОО'!E67</f>
        <v>Асбестовский</v>
      </c>
      <c r="D68" s="6" t="str">
        <f>'Информация об ОО'!F67</f>
        <v>Муниципальное бюджетное общеобразовательное учреждение "Средняя общеобразовательная школа № 2" Асбестовского городского округа</v>
      </c>
      <c r="E68" s="6" t="str">
        <f>'Информация об ОО'!G67</f>
        <v>Средняя школа № 2</v>
      </c>
      <c r="F68" s="6" t="str">
        <f>'Информация об ОО'!H67</f>
        <v>sch660517</v>
      </c>
      <c r="G68" s="6">
        <f>'Информация об ОО'!I67</f>
        <v>340102</v>
      </c>
      <c r="H68" s="6">
        <f>'Информация об ОО'!J67</f>
        <v>0</v>
      </c>
    </row>
    <row r="69" spans="1:8" ht="16.5" customHeight="1" x14ac:dyDescent="0.25">
      <c r="A69" s="6">
        <f t="shared" si="0"/>
        <v>0</v>
      </c>
      <c r="B69" s="6">
        <f>IF('Информация об ОО'!D68&gt;0,'Информация об ОО'!D68,"")</f>
        <v>64</v>
      </c>
      <c r="C69" s="6" t="str">
        <f>'Информация об ОО'!E68</f>
        <v>Асбестовский</v>
      </c>
      <c r="D69" s="6" t="str">
        <f>'Информация об ОО'!F68</f>
        <v>Муниципальное автономное общеобразовательное учреждение "Средняя общеобразовательная школа № 8" Асбестовского городского округа</v>
      </c>
      <c r="E69" s="6" t="str">
        <f>'Информация об ОО'!G68</f>
        <v>МАОУ СОШ № 8</v>
      </c>
      <c r="F69" s="6" t="str">
        <f>'Информация об ОО'!H68</f>
        <v>sch660519</v>
      </c>
      <c r="G69" s="6">
        <f>'Информация об ОО'!I68</f>
        <v>340103</v>
      </c>
      <c r="H69" s="6">
        <f>'Информация об ОО'!J68</f>
        <v>0</v>
      </c>
    </row>
    <row r="70" spans="1:8" ht="16.5" customHeight="1" x14ac:dyDescent="0.25">
      <c r="A70" s="6">
        <f t="shared" si="0"/>
        <v>0</v>
      </c>
      <c r="B70" s="6">
        <f>IF('Информация об ОО'!D69&gt;0,'Информация об ОО'!D69,"")</f>
        <v>65</v>
      </c>
      <c r="C70" s="6" t="str">
        <f>'Информация об ОО'!E69</f>
        <v>Асбестовский</v>
      </c>
      <c r="D70" s="6" t="str">
        <f>'Информация об ОО'!F69</f>
        <v>Муниципальное автономное общеобразовательное учреждение "Лицей № 9" Асбестовского городского округа</v>
      </c>
      <c r="E70" s="6" t="str">
        <f>'Информация об ОО'!G69</f>
        <v>МАОУ "Лицей №9" Асбестовского городского округа</v>
      </c>
      <c r="F70" s="6" t="str">
        <f>'Информация об ОО'!H69</f>
        <v>sch660525</v>
      </c>
      <c r="G70" s="6">
        <f>'Информация об ОО'!I69</f>
        <v>340104</v>
      </c>
      <c r="H70" s="6">
        <f>'Информация об ОО'!J69</f>
        <v>0</v>
      </c>
    </row>
    <row r="71" spans="1:8" ht="16.5" customHeight="1" x14ac:dyDescent="0.25">
      <c r="A71" s="6">
        <f t="shared" ref="A71:A134" si="1">IF(SUM(H71:K71)&gt;0,1,0)</f>
        <v>0</v>
      </c>
      <c r="B71" s="6">
        <f>IF('Информация об ОО'!D70&gt;0,'Информация об ОО'!D70,"")</f>
        <v>66</v>
      </c>
      <c r="C71" s="6" t="str">
        <f>'Информация об ОО'!E70</f>
        <v>Асбестовский</v>
      </c>
      <c r="D71" s="6" t="str">
        <f>'Информация об ОО'!F70</f>
        <v>Муниципальное автономное общеобразовательное учреждение "Средняя общеобразовательная школа № 11 ""Асбестовского городского округа"</v>
      </c>
      <c r="E71" s="6" t="str">
        <f>'Информация об ОО'!G70</f>
        <v>Средняя общеобразовательная школа № 11</v>
      </c>
      <c r="F71" s="6" t="str">
        <f>'Информация об ОО'!H70</f>
        <v>sch660520</v>
      </c>
      <c r="G71" s="6">
        <f>'Информация об ОО'!I70</f>
        <v>340105</v>
      </c>
      <c r="H71" s="6">
        <f>'Информация об ОО'!J70</f>
        <v>0</v>
      </c>
    </row>
    <row r="72" spans="1:8" ht="16.5" customHeight="1" x14ac:dyDescent="0.25">
      <c r="A72" s="6">
        <f t="shared" si="1"/>
        <v>0</v>
      </c>
      <c r="B72" s="6">
        <f>IF('Информация об ОО'!D71&gt;0,'Информация об ОО'!D71,"")</f>
        <v>67</v>
      </c>
      <c r="C72" s="6" t="str">
        <f>'Информация об ОО'!E71</f>
        <v>Асбестовский</v>
      </c>
      <c r="D72" s="6" t="str">
        <f>'Информация об ОО'!F71</f>
        <v>Муниципальное автономное общеобразовательное учреждение "Средняя общеобразовательная школа № 16"" Асбестовского городского округа"</v>
      </c>
      <c r="E72" s="6" t="str">
        <f>'Информация об ОО'!G71</f>
        <v>МАОУ СОШ № 16</v>
      </c>
      <c r="F72" s="6" t="str">
        <f>'Информация об ОО'!H71</f>
        <v>sch660521</v>
      </c>
      <c r="G72" s="6">
        <f>'Информация об ОО'!I71</f>
        <v>340106</v>
      </c>
      <c r="H72" s="6">
        <f>'Информация об ОО'!J71</f>
        <v>0</v>
      </c>
    </row>
    <row r="73" spans="1:8" ht="16.5" customHeight="1" x14ac:dyDescent="0.25">
      <c r="A73" s="6">
        <f t="shared" si="1"/>
        <v>0</v>
      </c>
      <c r="B73" s="6">
        <f>IF('Информация об ОО'!D72&gt;0,'Информация об ОО'!D72,"")</f>
        <v>68</v>
      </c>
      <c r="C73" s="6" t="str">
        <f>'Информация об ОО'!E72</f>
        <v>Асбестовский</v>
      </c>
      <c r="D73" s="6" t="str">
        <f>'Информация об ОО'!F72</f>
        <v>Муниципальное бюджетное общеобразовательное учреждение "Средняя общеобразовательная школа №18" Асбестовского городского округа</v>
      </c>
      <c r="E73" s="6" t="str">
        <f>'Информация об ОО'!G72</f>
        <v>МБОУ СОШ № 18</v>
      </c>
      <c r="F73" s="6" t="str">
        <f>'Информация об ОО'!H72</f>
        <v>sch660522</v>
      </c>
      <c r="G73" s="6">
        <f>'Информация об ОО'!I72</f>
        <v>340107</v>
      </c>
      <c r="H73" s="6">
        <f>'Информация об ОО'!J72</f>
        <v>0</v>
      </c>
    </row>
    <row r="74" spans="1:8" ht="16.5" customHeight="1" x14ac:dyDescent="0.25">
      <c r="A74" s="6">
        <f t="shared" si="1"/>
        <v>0</v>
      </c>
      <c r="B74" s="6">
        <f>IF('Информация об ОО'!D73&gt;0,'Информация об ОО'!D73,"")</f>
        <v>69</v>
      </c>
      <c r="C74" s="6" t="str">
        <f>'Информация об ОО'!E73</f>
        <v>Асбестовский</v>
      </c>
      <c r="D74" s="6" t="str">
        <f>'Информация об ОО'!F73</f>
        <v>Муниципальное бюджетное общеобразовательное учреждение "Средняя общеобразовательная школа № 22 им. Н. И. Кузнецова"" Асбестовского городского округа"</v>
      </c>
      <c r="E74" s="6" t="str">
        <f>'Информация об ОО'!G73</f>
        <v>МБОУ "СОШ № 22 им. Н. И. Кузнецова"""</v>
      </c>
      <c r="F74" s="6" t="str">
        <f>'Информация об ОО'!H73</f>
        <v>sch660523</v>
      </c>
      <c r="G74" s="6">
        <f>'Информация об ОО'!I73</f>
        <v>340108</v>
      </c>
      <c r="H74" s="6">
        <f>'Информация об ОО'!J73</f>
        <v>0</v>
      </c>
    </row>
    <row r="75" spans="1:8" ht="16.5" customHeight="1" x14ac:dyDescent="0.25">
      <c r="A75" s="6">
        <f t="shared" si="1"/>
        <v>0</v>
      </c>
      <c r="B75" s="6">
        <f>IF('Информация об ОО'!D74&gt;0,'Информация об ОО'!D74,"")</f>
        <v>70</v>
      </c>
      <c r="C75" s="6" t="str">
        <f>'Информация об ОО'!E74</f>
        <v>Асбестовский</v>
      </c>
      <c r="D75" s="6" t="str">
        <f>'Информация об ОО'!F74</f>
        <v>Муниципальное автономное общеобразовательное учреждение "Средняя общеобразовательная школа №30"" Асбестовского городского округа"</v>
      </c>
      <c r="E75" s="6" t="str">
        <f>'Информация об ОО'!G74</f>
        <v>МАОУ "СОШ № 30"""</v>
      </c>
      <c r="F75" s="6" t="str">
        <f>'Информация об ОО'!H74</f>
        <v>sch663434</v>
      </c>
      <c r="G75" s="6">
        <f>'Информация об ОО'!I74</f>
        <v>340109</v>
      </c>
      <c r="H75" s="6">
        <f>'Информация об ОО'!J74</f>
        <v>0</v>
      </c>
    </row>
    <row r="76" spans="1:8" ht="16.5" customHeight="1" x14ac:dyDescent="0.25">
      <c r="A76" s="6">
        <f t="shared" si="1"/>
        <v>0</v>
      </c>
      <c r="B76" s="6">
        <f>IF('Информация об ОО'!D75&gt;0,'Информация об ОО'!D75,"")</f>
        <v>71</v>
      </c>
      <c r="C76" s="6" t="str">
        <f>'Информация об ОО'!E75</f>
        <v>Асбестовский</v>
      </c>
      <c r="D76" s="6" t="str">
        <f>'Информация об ОО'!F75</f>
        <v>Муниципальное автономное общеобразовательное учреждение "Средняя общеобразовательная школа № 21"" Асбестовского городского округа"</v>
      </c>
      <c r="E76" s="6" t="str">
        <f>'Информация об ОО'!G75</f>
        <v>МАОУ "СОШ № 21"""</v>
      </c>
      <c r="F76" s="6" t="str">
        <f>'Информация об ОО'!H75</f>
        <v>sch660528</v>
      </c>
      <c r="G76" s="6">
        <f>'Информация об ОО'!I75</f>
        <v>340110</v>
      </c>
      <c r="H76" s="6">
        <f>'Информация об ОО'!J75</f>
        <v>0</v>
      </c>
    </row>
    <row r="77" spans="1:8" ht="16.5" customHeight="1" x14ac:dyDescent="0.25">
      <c r="A77" s="6">
        <f t="shared" si="1"/>
        <v>0</v>
      </c>
      <c r="B77" s="6">
        <f>IF('Информация об ОО'!D76&gt;0,'Информация об ОО'!D76,"")</f>
        <v>72</v>
      </c>
      <c r="C77" s="6" t="str">
        <f>'Информация об ОО'!E76</f>
        <v>Асбестовский</v>
      </c>
      <c r="D77" s="6" t="str">
        <f>'Информация об ОО'!F76</f>
        <v>Муниципальное автономное общеобразовательное учреждение "Средняя общеобразовательная школа № 24 с углубленным изучением отдельных предметов" Асбестовского городского округа</v>
      </c>
      <c r="E77" s="6" t="str">
        <f>'Информация об ОО'!G76</f>
        <v>МАОУ "СОШ № 24"</v>
      </c>
      <c r="F77" s="6" t="str">
        <f>'Информация об ОО'!H76</f>
        <v>sch660530</v>
      </c>
      <c r="G77" s="6">
        <f>'Информация об ОО'!I76</f>
        <v>340111</v>
      </c>
      <c r="H77" s="6">
        <f>'Информация об ОО'!J76</f>
        <v>0</v>
      </c>
    </row>
    <row r="78" spans="1:8" ht="16.5" customHeight="1" x14ac:dyDescent="0.25">
      <c r="A78" s="6">
        <f t="shared" si="1"/>
        <v>0</v>
      </c>
      <c r="B78" s="6">
        <f>IF('Информация об ОО'!D77&gt;0,'Информация об ОО'!D77,"")</f>
        <v>73</v>
      </c>
      <c r="C78" s="6" t="str">
        <f>'Информация об ОО'!E77</f>
        <v>Асбестовский</v>
      </c>
      <c r="D78" s="6" t="str">
        <f>'Информация об ОО'!F77</f>
        <v>Муниципальное автономное общеобразовательное учреждение "Средняя общеобразовательная школа №4 с углубленным изучением отдельных предметов"" Асбестовского городского округа"</v>
      </c>
      <c r="E78" s="6" t="str">
        <f>'Информация об ОО'!G77</f>
        <v>МАОУ СОШ № 4</v>
      </c>
      <c r="F78" s="6" t="str">
        <f>'Информация об ОО'!H77</f>
        <v>sch660518</v>
      </c>
      <c r="G78" s="6">
        <f>'Информация об ОО'!I77</f>
        <v>340112</v>
      </c>
      <c r="H78" s="6">
        <f>'Информация об ОО'!J77</f>
        <v>0</v>
      </c>
    </row>
    <row r="79" spans="1:8" ht="16.5" customHeight="1" x14ac:dyDescent="0.25">
      <c r="A79" s="6">
        <f t="shared" si="1"/>
        <v>0</v>
      </c>
      <c r="B79" s="6">
        <f>IF('Информация об ОО'!D78&gt;0,'Информация об ОО'!D78,"")</f>
        <v>74</v>
      </c>
      <c r="C79" s="6" t="str">
        <f>'Информация об ОО'!E78</f>
        <v>Асбестовский</v>
      </c>
      <c r="D79" s="6" t="str">
        <f>'Информация об ОО'!F78</f>
        <v>Муниципальное бюджетное общеобразовательное учреждение "Основная общеобразовательная школа № 12" Асбестовского городского округа</v>
      </c>
      <c r="E79" s="6" t="str">
        <f>'Информация об ОО'!G78</f>
        <v>МБОУ ООШ № 12</v>
      </c>
      <c r="F79" s="6" t="str">
        <f>'Информация об ОО'!H78</f>
        <v>sch663435</v>
      </c>
      <c r="G79" s="6">
        <f>'Информация об ОО'!I78</f>
        <v>340114</v>
      </c>
      <c r="H79" s="6">
        <f>'Информация об ОО'!J78</f>
        <v>0</v>
      </c>
    </row>
    <row r="80" spans="1:8" ht="16.5" customHeight="1" x14ac:dyDescent="0.25">
      <c r="A80" s="6">
        <f t="shared" si="1"/>
        <v>0</v>
      </c>
      <c r="B80" s="6">
        <f>IF('Информация об ОО'!D79&gt;0,'Информация об ОО'!D79,"")</f>
        <v>75</v>
      </c>
      <c r="C80" s="6" t="str">
        <f>'Информация об ОО'!E79</f>
        <v>Асбестовский</v>
      </c>
      <c r="D80" s="6" t="str">
        <f>'Информация об ОО'!F79</f>
        <v>Муниципальное бюджетное общеобразовательное учреждение "Основная общеобразовательная школа №13" Асбестовского городского округа</v>
      </c>
      <c r="E80" s="6" t="str">
        <f>'Информация об ОО'!G79</f>
        <v>МБОУ ООШ № 13 АГО</v>
      </c>
      <c r="F80" s="6" t="str">
        <f>'Информация об ОО'!H79</f>
        <v>sch666001</v>
      </c>
      <c r="G80" s="6">
        <f>'Информация об ОО'!I79</f>
        <v>340115</v>
      </c>
      <c r="H80" s="6">
        <f>'Информация об ОО'!J79</f>
        <v>0</v>
      </c>
    </row>
    <row r="81" spans="1:8" ht="16.5" customHeight="1" x14ac:dyDescent="0.25">
      <c r="A81" s="6">
        <f t="shared" si="1"/>
        <v>0</v>
      </c>
      <c r="B81" s="6">
        <f>IF('Информация об ОО'!D80&gt;0,'Информация об ОО'!D80,"")</f>
        <v>76</v>
      </c>
      <c r="C81" s="6" t="str">
        <f>'Информация об ОО'!E80</f>
        <v>Ачитский</v>
      </c>
      <c r="D81" s="6" t="str">
        <f>'Информация об ОО'!F80</f>
        <v>Муниципальное казенное общеобразовательное учреждение Ачитского городского округа "Ачитская средняя общеобразовательная школа"</v>
      </c>
      <c r="E81" s="6" t="str">
        <f>'Информация об ОО'!G80</f>
        <v>МКОУ АГО "Ачитская СОШ"</v>
      </c>
      <c r="F81" s="6" t="str">
        <f>'Информация об ОО'!H80</f>
        <v>sch663049</v>
      </c>
      <c r="G81" s="6">
        <f>'Информация об ОО'!I80</f>
        <v>40101</v>
      </c>
      <c r="H81" s="6">
        <f>'Информация об ОО'!J80</f>
        <v>0</v>
      </c>
    </row>
    <row r="82" spans="1:8" ht="16.5" customHeight="1" x14ac:dyDescent="0.25">
      <c r="A82" s="6">
        <f t="shared" si="1"/>
        <v>0</v>
      </c>
      <c r="B82" s="6">
        <f>IF('Информация об ОО'!D81&gt;0,'Информация об ОО'!D81,"")</f>
        <v>77</v>
      </c>
      <c r="C82" s="6" t="str">
        <f>'Информация об ОО'!E81</f>
        <v>Ачитский</v>
      </c>
      <c r="D82" s="6" t="str">
        <f>'Информация об ОО'!F81</f>
        <v>Муниципальное казенное общеобразовательное учреждение Ачитского городского округа "Афанасьевская средняя общеобразовательная школа"</v>
      </c>
      <c r="E82" s="6" t="str">
        <f>'Информация об ОО'!G81</f>
        <v>МКОУ АГО "Афанасьевская СОШ"</v>
      </c>
      <c r="F82" s="6" t="str">
        <f>'Информация об ОО'!H81</f>
        <v>sch660150</v>
      </c>
      <c r="G82" s="6">
        <f>'Информация об ОО'!I81</f>
        <v>40102</v>
      </c>
      <c r="H82" s="6">
        <f>'Информация об ОО'!J81</f>
        <v>0</v>
      </c>
    </row>
    <row r="83" spans="1:8" ht="16.5" customHeight="1" x14ac:dyDescent="0.25">
      <c r="A83" s="6">
        <f t="shared" si="1"/>
        <v>0</v>
      </c>
      <c r="B83" s="6">
        <f>IF('Информация об ОО'!D82&gt;0,'Информация об ОО'!D82,"")</f>
        <v>78</v>
      </c>
      <c r="C83" s="6" t="str">
        <f>'Информация об ОО'!E82</f>
        <v>Ачитский</v>
      </c>
      <c r="D83" s="6" t="str">
        <f>'Информация об ОО'!F82</f>
        <v>Муниципальное казенное общеобразовательное учреждение Ачитского городского округа "Большеутинская средняя общеобразовательная школа"</v>
      </c>
      <c r="E83" s="6" t="str">
        <f>'Информация об ОО'!G82</f>
        <v>МКОУ АГО " Большеутинская СОШ"</v>
      </c>
      <c r="F83" s="6" t="str">
        <f>'Информация об ОО'!H82</f>
        <v>sch660151</v>
      </c>
      <c r="G83" s="6">
        <f>'Информация об ОО'!I82</f>
        <v>40103</v>
      </c>
      <c r="H83" s="6">
        <f>'Информация об ОО'!J82</f>
        <v>0</v>
      </c>
    </row>
    <row r="84" spans="1:8" ht="16.5" customHeight="1" x14ac:dyDescent="0.25">
      <c r="A84" s="6">
        <f t="shared" si="1"/>
        <v>0</v>
      </c>
      <c r="B84" s="6">
        <f>IF('Информация об ОО'!D83&gt;0,'Информация об ОО'!D83,"")</f>
        <v>79</v>
      </c>
      <c r="C84" s="6" t="str">
        <f>'Информация об ОО'!E83</f>
        <v>Ачитский</v>
      </c>
      <c r="D84" s="6" t="str">
        <f>'Информация об ОО'!F83</f>
        <v>Муниципальное казенное общеобразовательное учреждение Ачитского городского округа "Бакряжская средняя общеобразовательная школа"</v>
      </c>
      <c r="E84" s="6" t="str">
        <f>'Информация об ОО'!G83</f>
        <v>МКОУ АГО "БАКРЯЖСКАЯ СОШ"</v>
      </c>
      <c r="F84" s="6" t="str">
        <f>'Информация об ОО'!H83</f>
        <v>sch663050</v>
      </c>
      <c r="G84" s="6">
        <f>'Информация об ОО'!I83</f>
        <v>40104</v>
      </c>
      <c r="H84" s="6">
        <f>'Информация об ОО'!J83</f>
        <v>0</v>
      </c>
    </row>
    <row r="85" spans="1:8" ht="16.5" customHeight="1" x14ac:dyDescent="0.25">
      <c r="A85" s="6">
        <f t="shared" si="1"/>
        <v>0</v>
      </c>
      <c r="B85" s="6">
        <f>IF('Информация об ОО'!D84&gt;0,'Информация об ОО'!D84,"")</f>
        <v>80</v>
      </c>
      <c r="C85" s="6" t="str">
        <f>'Информация об ОО'!E84</f>
        <v>Ачитский</v>
      </c>
      <c r="D85" s="6" t="str">
        <f>'Информация об ОО'!F84</f>
        <v>Муниципальное казенное общеобразовательное учреждение Ачитского городского округа "Заринская средняя общеобразовательная школа"</v>
      </c>
      <c r="E85" s="6" t="str">
        <f>'Информация об ОО'!G84</f>
        <v>МКОУ АГО "Заринская СОШ"</v>
      </c>
      <c r="F85" s="6" t="str">
        <f>'Информация об ОО'!H84</f>
        <v>sch663051</v>
      </c>
      <c r="G85" s="6">
        <f>'Информация об ОО'!I84</f>
        <v>40105</v>
      </c>
      <c r="H85" s="6">
        <f>'Информация об ОО'!J84</f>
        <v>0</v>
      </c>
    </row>
    <row r="86" spans="1:8" ht="16.5" customHeight="1" x14ac:dyDescent="0.25">
      <c r="A86" s="6">
        <f t="shared" si="1"/>
        <v>0</v>
      </c>
      <c r="B86" s="6">
        <f>IF('Информация об ОО'!D85&gt;0,'Информация об ОО'!D85,"")</f>
        <v>81</v>
      </c>
      <c r="C86" s="6" t="str">
        <f>'Информация об ОО'!E85</f>
        <v>Ачитский</v>
      </c>
      <c r="D86" s="6" t="str">
        <f>'Информация об ОО'!F85</f>
        <v>Муниципальное казенное общеобразовательное учреждение Ачитского городского округа " Каргинская основная общеобразовательная школа"</v>
      </c>
      <c r="E86" s="6" t="str">
        <f>'Информация об ОО'!G85</f>
        <v>МКОУ АГО "КАРГИНСКАЯ ООШ"</v>
      </c>
      <c r="F86" s="6" t="str">
        <f>'Информация об ОО'!H85</f>
        <v>sch660154</v>
      </c>
      <c r="G86" s="6">
        <f>'Информация об ОО'!I85</f>
        <v>40106</v>
      </c>
      <c r="H86" s="6">
        <f>'Информация об ОО'!J85</f>
        <v>0</v>
      </c>
    </row>
    <row r="87" spans="1:8" ht="16.5" customHeight="1" x14ac:dyDescent="0.25">
      <c r="A87" s="6">
        <f t="shared" si="1"/>
        <v>0</v>
      </c>
      <c r="B87" s="6">
        <f>IF('Информация об ОО'!D86&gt;0,'Информация об ОО'!D86,"")</f>
        <v>82</v>
      </c>
      <c r="C87" s="6" t="str">
        <f>'Информация об ОО'!E86</f>
        <v>Ачитский</v>
      </c>
      <c r="D87" s="6" t="str">
        <f>'Информация об ОО'!F86</f>
        <v>Муниципальное казенное общеобразовательное учреждение Ачитского городского округа "Русскопотамская средняя общеобразовательная школа"</v>
      </c>
      <c r="E87" s="6" t="str">
        <f>'Информация об ОО'!G86</f>
        <v>МКОУ АГО РУССКОПОТАМСКАЯ СОШ</v>
      </c>
      <c r="F87" s="6" t="str">
        <f>'Информация об ОО'!H86</f>
        <v>sch660155</v>
      </c>
      <c r="G87" s="6">
        <f>'Информация об ОО'!I86</f>
        <v>40107</v>
      </c>
      <c r="H87" s="6">
        <f>'Информация об ОО'!J86</f>
        <v>0</v>
      </c>
    </row>
    <row r="88" spans="1:8" ht="16.5" customHeight="1" x14ac:dyDescent="0.25">
      <c r="A88" s="6">
        <f t="shared" si="1"/>
        <v>0</v>
      </c>
      <c r="B88" s="6">
        <f>IF('Информация об ОО'!D87&gt;0,'Информация об ОО'!D87,"")</f>
        <v>83</v>
      </c>
      <c r="C88" s="6" t="str">
        <f>'Информация об ОО'!E87</f>
        <v>Ачитский</v>
      </c>
      <c r="D88" s="6" t="str">
        <f>'Информация об ОО'!F87</f>
        <v>Муниципальное казенное общеобразовательное учреждение Ачитского городского округа"Уфимская средняя общеобразовательная школа "</v>
      </c>
      <c r="E88" s="6" t="str">
        <f>'Информация об ОО'!G87</f>
        <v>МКОУ АГО УФИМСКАЯ СОШ</v>
      </c>
      <c r="F88" s="6" t="str">
        <f>'Информация об ОО'!H87</f>
        <v>sch663052</v>
      </c>
      <c r="G88" s="6">
        <f>'Информация об ОО'!I87</f>
        <v>40108</v>
      </c>
      <c r="H88" s="6">
        <f>'Информация об ОО'!J87</f>
        <v>0</v>
      </c>
    </row>
    <row r="89" spans="1:8" ht="16.5" customHeight="1" x14ac:dyDescent="0.25">
      <c r="A89" s="6">
        <f t="shared" si="1"/>
        <v>0</v>
      </c>
      <c r="B89" s="6">
        <f>IF('Информация об ОО'!D88&gt;0,'Информация об ОО'!D88,"")</f>
        <v>84</v>
      </c>
      <c r="C89" s="6" t="str">
        <f>'Информация об ОО'!E88</f>
        <v>Ачитский</v>
      </c>
      <c r="D89" s="6" t="str">
        <f>'Информация об ОО'!F88</f>
        <v>Муниципальное казенное общеобразовательное учреждение Ачитского городского округа «Нижнеарийская средняя общеобразовательная школа»</v>
      </c>
      <c r="E89" s="6" t="str">
        <f>'Информация об ОО'!G88</f>
        <v>МКОУ АГО «Нижнеарийская СОШ»</v>
      </c>
      <c r="F89" s="6" t="str">
        <f>'Информация об ОО'!H88</f>
        <v>sch660157</v>
      </c>
      <c r="G89" s="6">
        <f>'Информация об ОО'!I88</f>
        <v>40109</v>
      </c>
      <c r="H89" s="6">
        <f>'Информация об ОО'!J88</f>
        <v>0</v>
      </c>
    </row>
    <row r="90" spans="1:8" ht="16.5" customHeight="1" x14ac:dyDescent="0.25">
      <c r="A90" s="6">
        <f t="shared" si="1"/>
        <v>0</v>
      </c>
      <c r="B90" s="6">
        <f>IF('Информация об ОО'!D89&gt;0,'Информация об ОО'!D89,"")</f>
        <v>85</v>
      </c>
      <c r="C90" s="6" t="str">
        <f>'Информация об ОО'!E89</f>
        <v>Ачитский</v>
      </c>
      <c r="D90" s="6" t="str">
        <f>'Информация об ОО'!F89</f>
        <v>филиал Муниципальное казенное общеобразовательное учреждение Ачитского городского округа "Бакряжская средняя общеобразовательная школа" " Быковская основная общеобразовательная школа"</v>
      </c>
      <c r="E90" s="6" t="str">
        <f>'Информация об ОО'!G89</f>
        <v>филиал МКОУ АГО "Бакряжская СОШ" "Быковская ООШ"</v>
      </c>
      <c r="F90" s="6" t="str">
        <f>'Информация об ОО'!H89</f>
        <v>sch663056</v>
      </c>
      <c r="G90" s="6">
        <f>'Информация об ОО'!I89</f>
        <v>40113</v>
      </c>
      <c r="H90" s="6">
        <f>'Информация об ОО'!J89</f>
        <v>0</v>
      </c>
    </row>
    <row r="91" spans="1:8" ht="16.5" customHeight="1" x14ac:dyDescent="0.25">
      <c r="A91" s="6">
        <f t="shared" si="1"/>
        <v>0</v>
      </c>
      <c r="B91" s="6">
        <f>IF('Информация об ОО'!D90&gt;0,'Информация об ОО'!D90,"")</f>
        <v>86</v>
      </c>
      <c r="C91" s="6" t="str">
        <f>'Информация об ОО'!E90</f>
        <v>Ачитский</v>
      </c>
      <c r="D91" s="6" t="str">
        <f>'Информация об ОО'!F90</f>
        <v>Муниципальное казенное общеобразовательное учреждение Ачитского городского округа "Верх-Тисинская основная общеобразовательная школа"</v>
      </c>
      <c r="E91" s="6" t="str">
        <f>'Информация об ОО'!G90</f>
        <v>МКОУ АГО "Верх-Тисинская ООШ"</v>
      </c>
      <c r="F91" s="6" t="str">
        <f>'Информация об ОО'!H90</f>
        <v>sch663058</v>
      </c>
      <c r="G91" s="6">
        <f>'Информация об ОО'!I90</f>
        <v>40115</v>
      </c>
      <c r="H91" s="6">
        <f>'Информация об ОО'!J90</f>
        <v>0</v>
      </c>
    </row>
    <row r="92" spans="1:8" ht="16.5" customHeight="1" x14ac:dyDescent="0.25">
      <c r="A92" s="6">
        <f t="shared" si="1"/>
        <v>0</v>
      </c>
      <c r="B92" s="6">
        <f>IF('Информация об ОО'!D91&gt;0,'Информация об ОО'!D91,"")</f>
        <v>87</v>
      </c>
      <c r="C92" s="6" t="str">
        <f>'Информация об ОО'!E91</f>
        <v>Ачитский</v>
      </c>
      <c r="D92" s="6" t="str">
        <f>'Информация об ОО'!F91</f>
        <v>Муниципальное казенное общеобразовательное учреждение Ачитского городского округа "Гайнинская основная общеобразовательная школа"</v>
      </c>
      <c r="E92" s="6" t="str">
        <f>'Информация об ОО'!G91</f>
        <v>МКОУ АГО "Гайнинская ООШ"</v>
      </c>
      <c r="F92" s="6" t="str">
        <f>'Информация об ОО'!H91</f>
        <v>sch663059</v>
      </c>
      <c r="G92" s="6">
        <f>'Информация об ОО'!I91</f>
        <v>40116</v>
      </c>
      <c r="H92" s="6">
        <f>'Информация об ОО'!J91</f>
        <v>0</v>
      </c>
    </row>
    <row r="93" spans="1:8" ht="16.5" customHeight="1" x14ac:dyDescent="0.25">
      <c r="A93" s="6">
        <f t="shared" si="1"/>
        <v>0</v>
      </c>
      <c r="B93" s="6">
        <f>IF('Информация об ОО'!D92&gt;0,'Информация об ОО'!D92,"")</f>
        <v>88</v>
      </c>
      <c r="C93" s="6" t="str">
        <f>'Информация об ОО'!E92</f>
        <v>Ачитский</v>
      </c>
      <c r="D93" s="6" t="str">
        <f>'Информация об ОО'!F92</f>
        <v>Муниципальное казенное общеобразовательное учреждение Ачитского городского округа "Ключевская основная общеобразовательная школа"</v>
      </c>
      <c r="E93" s="6" t="str">
        <f>'Информация об ОО'!G92</f>
        <v>МКОУ АГО "Ключевская ООШ"</v>
      </c>
      <c r="F93" s="6" t="str">
        <f>'Информация об ОО'!H92</f>
        <v>sch663061</v>
      </c>
      <c r="G93" s="6">
        <f>'Информация об ОО'!I92</f>
        <v>40118</v>
      </c>
      <c r="H93" s="6">
        <f>'Информация об ОО'!J92</f>
        <v>0</v>
      </c>
    </row>
    <row r="94" spans="1:8" ht="16.5" customHeight="1" x14ac:dyDescent="0.25">
      <c r="A94" s="6">
        <f t="shared" si="1"/>
        <v>0</v>
      </c>
      <c r="B94" s="6">
        <f>IF('Информация об ОО'!D93&gt;0,'Информация об ОО'!D93,"")</f>
        <v>89</v>
      </c>
      <c r="C94" s="6" t="str">
        <f>'Информация об ОО'!E93</f>
        <v>Ачитский</v>
      </c>
      <c r="D94" s="6" t="str">
        <f>'Информация об ОО'!F93</f>
        <v>Муниципальное казенное общеобразовательное учреждение Ачитского городского округа"Марикаршинская основная общеобразовательная школа "</v>
      </c>
      <c r="E94" s="6" t="str">
        <f>'Информация об ОО'!G93</f>
        <v>МКОУ АГО "Марикаршинская ООШ "</v>
      </c>
      <c r="F94" s="6" t="str">
        <f>'Информация об ОО'!H93</f>
        <v>sch663062</v>
      </c>
      <c r="G94" s="6">
        <f>'Информация об ОО'!I93</f>
        <v>40119</v>
      </c>
      <c r="H94" s="6">
        <f>'Информация об ОО'!J93</f>
        <v>0</v>
      </c>
    </row>
    <row r="95" spans="1:8" ht="16.5" customHeight="1" x14ac:dyDescent="0.25">
      <c r="A95" s="6">
        <f t="shared" si="1"/>
        <v>0</v>
      </c>
      <c r="B95" s="6">
        <f>IF('Информация об ОО'!D94&gt;0,'Информация об ОО'!D94,"")</f>
        <v>90</v>
      </c>
      <c r="C95" s="6" t="str">
        <f>'Информация об ОО'!E94</f>
        <v>Ачитский</v>
      </c>
      <c r="D95" s="6" t="str">
        <f>'Информация об ОО'!F94</f>
        <v>Государственное казенное общеобразовательное учреждение Свердловской области "Корзуновский детский дом-школа "</v>
      </c>
      <c r="E95" s="6" t="str">
        <f>'Информация об ОО'!G94</f>
        <v>ГКОУ СО "Корзуновский детский дом-школа "</v>
      </c>
      <c r="F95" s="6" t="str">
        <f>'Информация об ОО'!H94</f>
        <v>sch666019</v>
      </c>
      <c r="G95" s="6">
        <f>'Информация об ОО'!I94</f>
        <v>40501</v>
      </c>
      <c r="H95" s="6">
        <f>'Информация об ОО'!J94</f>
        <v>0</v>
      </c>
    </row>
    <row r="96" spans="1:8" ht="16.5" customHeight="1" x14ac:dyDescent="0.25">
      <c r="A96" s="6">
        <f t="shared" si="1"/>
        <v>0</v>
      </c>
      <c r="B96" s="6">
        <f>IF('Информация об ОО'!D95&gt;0,'Информация об ОО'!D95,"")</f>
        <v>91</v>
      </c>
      <c r="C96" s="6" t="str">
        <f>'Информация об ОО'!E95</f>
        <v>Ачитский</v>
      </c>
      <c r="D96" s="6" t="str">
        <f>'Информация об ОО'!F95</f>
        <v>Ачитский филиал Государственного бюджетного профессионального образовательного учреждения Свердловской области "Красноуфимский аграрный колледж " "</v>
      </c>
      <c r="E96" s="6" t="str">
        <f>'Информация об ОО'!G95</f>
        <v>Ачитский филиал ГБПОУ СО «КАК»</v>
      </c>
      <c r="F96" s="6" t="str">
        <f>'Информация об ОО'!H95</f>
        <v>sch663065</v>
      </c>
      <c r="G96" s="6">
        <f>'Информация об ОО'!I95</f>
        <v>41101</v>
      </c>
      <c r="H96" s="6">
        <f>'Информация об ОО'!J95</f>
        <v>0</v>
      </c>
    </row>
    <row r="97" spans="1:8" ht="16.5" customHeight="1" x14ac:dyDescent="0.25">
      <c r="A97" s="6">
        <f t="shared" si="1"/>
        <v>0</v>
      </c>
      <c r="B97" s="6">
        <f>IF('Информация об ОО'!D96&gt;0,'Информация об ОО'!D96,"")</f>
        <v>92</v>
      </c>
      <c r="C97" s="6" t="str">
        <f>'Информация об ОО'!E96</f>
        <v>Байкаловский муниципальный район</v>
      </c>
      <c r="D97" s="6" t="str">
        <f>'Информация об ОО'!F96</f>
        <v>Муниципальное автономное общеобразовательное учреждение "Байкаловская средняя общеобразовательная школа"</v>
      </c>
      <c r="E97" s="6" t="str">
        <f>'Информация об ОО'!G96</f>
        <v>МАОУ "БАЙКАЛОВСКАЯ СОШ"</v>
      </c>
      <c r="F97" s="6" t="str">
        <f>'Информация об ОО'!H96</f>
        <v>sch660158</v>
      </c>
      <c r="G97" s="6">
        <f>'Информация об ОО'!I96</f>
        <v>50101</v>
      </c>
      <c r="H97" s="6">
        <f>'Информация об ОО'!J96</f>
        <v>0</v>
      </c>
    </row>
    <row r="98" spans="1:8" ht="16.5" customHeight="1" x14ac:dyDescent="0.25">
      <c r="A98" s="6">
        <f t="shared" si="1"/>
        <v>0</v>
      </c>
      <c r="B98" s="6">
        <f>IF('Информация об ОО'!D97&gt;0,'Информация об ОО'!D97,"")</f>
        <v>93</v>
      </c>
      <c r="C98" s="6" t="str">
        <f>'Информация об ОО'!E97</f>
        <v>Байкаловский муниципальный район</v>
      </c>
      <c r="D98" s="6" t="str">
        <f>'Информация об ОО'!F97</f>
        <v>Муниципальное казенное общеобразовательное учреждение Баженовская средняя общеобразовательная школа</v>
      </c>
      <c r="E98" s="6" t="str">
        <f>'Информация об ОО'!G97</f>
        <v>МКОУ Баженовская СОШ</v>
      </c>
      <c r="F98" s="6" t="str">
        <f>'Информация об ОО'!H97</f>
        <v>sch660159</v>
      </c>
      <c r="G98" s="6">
        <f>'Информация об ОО'!I97</f>
        <v>50102</v>
      </c>
      <c r="H98" s="6">
        <f>'Информация об ОО'!J97</f>
        <v>0</v>
      </c>
    </row>
    <row r="99" spans="1:8" ht="16.5" customHeight="1" x14ac:dyDescent="0.25">
      <c r="A99" s="6">
        <f t="shared" si="1"/>
        <v>0</v>
      </c>
      <c r="B99" s="6">
        <f>IF('Информация об ОО'!D98&gt;0,'Информация об ОО'!D98,"")</f>
        <v>94</v>
      </c>
      <c r="C99" s="6" t="str">
        <f>'Информация об ОО'!E98</f>
        <v>Байкаловский муниципальный район</v>
      </c>
      <c r="D99" s="6" t="str">
        <f>'Информация об ОО'!F98</f>
        <v>Муниципальное казённое общеобразовательное учреждение Городищенская средняя общеобразовательная школа</v>
      </c>
      <c r="E99" s="6" t="str">
        <f>'Информация об ОО'!G98</f>
        <v>МКОУ Городищенская СОШ</v>
      </c>
      <c r="F99" s="6" t="str">
        <f>'Информация об ОО'!H98</f>
        <v>sch663069</v>
      </c>
      <c r="G99" s="6">
        <f>'Информация об ОО'!I98</f>
        <v>50103</v>
      </c>
      <c r="H99" s="6">
        <f>'Информация об ОО'!J98</f>
        <v>0</v>
      </c>
    </row>
    <row r="100" spans="1:8" ht="16.5" customHeight="1" x14ac:dyDescent="0.25">
      <c r="A100" s="6">
        <f t="shared" si="1"/>
        <v>0</v>
      </c>
      <c r="B100" s="6">
        <f>IF('Информация об ОО'!D99&gt;0,'Информация об ОО'!D99,"")</f>
        <v>95</v>
      </c>
      <c r="C100" s="6" t="str">
        <f>'Информация об ОО'!E99</f>
        <v>Байкаловский муниципальный район</v>
      </c>
      <c r="D100" s="6" t="str">
        <f>'Информация об ОО'!F99</f>
        <v>Муниципальное автономное общеобразовательное учреждение Еланская средняя общеобразовательная школа</v>
      </c>
      <c r="E100" s="6" t="str">
        <f>'Информация об ОО'!G99</f>
        <v>МАОУ Еланская СОШ</v>
      </c>
      <c r="F100" s="6" t="str">
        <f>'Информация об ОО'!H99</f>
        <v>sch660161</v>
      </c>
      <c r="G100" s="6">
        <f>'Информация об ОО'!I99</f>
        <v>50104</v>
      </c>
      <c r="H100" s="6">
        <f>'Информация об ОО'!J99</f>
        <v>0</v>
      </c>
    </row>
    <row r="101" spans="1:8" ht="16.5" customHeight="1" x14ac:dyDescent="0.25">
      <c r="A101" s="6">
        <f t="shared" si="1"/>
        <v>0</v>
      </c>
      <c r="B101" s="6">
        <f>IF('Информация об ОО'!D100&gt;0,'Информация об ОО'!D100,"")</f>
        <v>96</v>
      </c>
      <c r="C101" s="6" t="str">
        <f>'Информация об ОО'!E100</f>
        <v>Байкаловский муниципальный район</v>
      </c>
      <c r="D101" s="6" t="str">
        <f>'Информация об ОО'!F100</f>
        <v>Муниципальное казённое общеобразовательное учреждение Краснополянская средняя общеобразовательная школа</v>
      </c>
      <c r="E101" s="6" t="str">
        <f>'Информация об ОО'!G100</f>
        <v>МКОУ - КРАСНОПОЛЯНСКАЯ СОШ</v>
      </c>
      <c r="F101" s="6" t="str">
        <f>'Информация об ОО'!H100</f>
        <v>sch663070</v>
      </c>
      <c r="G101" s="6">
        <f>'Информация об ОО'!I100</f>
        <v>50105</v>
      </c>
      <c r="H101" s="6">
        <f>'Информация об ОО'!J100</f>
        <v>0</v>
      </c>
    </row>
    <row r="102" spans="1:8" ht="16.5" customHeight="1" x14ac:dyDescent="0.25">
      <c r="A102" s="6">
        <f t="shared" si="1"/>
        <v>0</v>
      </c>
      <c r="B102" s="6">
        <f>IF('Информация об ОО'!D101&gt;0,'Информация об ОО'!D101,"")</f>
        <v>97</v>
      </c>
      <c r="C102" s="6" t="str">
        <f>'Информация об ОО'!E101</f>
        <v>Байкаловский муниципальный район</v>
      </c>
      <c r="D102" s="6" t="str">
        <f>'Информация об ОО'!F101</f>
        <v>Муниципальное казённое общеобразовательное уреждение Ляпуновская средняя общеобразовательная школа</v>
      </c>
      <c r="E102" s="6" t="str">
        <f>'Информация об ОО'!G101</f>
        <v>МКОУ Ляпуновская СОШ</v>
      </c>
      <c r="F102" s="6" t="str">
        <f>'Информация об ОО'!H101</f>
        <v>sch660163</v>
      </c>
      <c r="G102" s="6">
        <f>'Информация об ОО'!I101</f>
        <v>50106</v>
      </c>
      <c r="H102" s="6">
        <f>'Информация об ОО'!J101</f>
        <v>0</v>
      </c>
    </row>
    <row r="103" spans="1:8" ht="16.5" customHeight="1" x14ac:dyDescent="0.25">
      <c r="A103" s="6">
        <f t="shared" si="1"/>
        <v>0</v>
      </c>
      <c r="B103" s="6">
        <f>IF('Информация об ОО'!D102&gt;0,'Информация об ОО'!D102,"")</f>
        <v>98</v>
      </c>
      <c r="C103" s="6" t="str">
        <f>'Информация об ОО'!E102</f>
        <v>Байкаловский муниципальный район</v>
      </c>
      <c r="D103" s="6" t="str">
        <f>'Информация об ОО'!F102</f>
        <v>Муниципальное казенное общеобразовательное учреждение Чурманская основная общеобразовательная школа</v>
      </c>
      <c r="E103" s="6" t="str">
        <f>'Информация об ОО'!G102</f>
        <v>МКОУ ЧУРМАНСКАЯ ООШ</v>
      </c>
      <c r="F103" s="6" t="str">
        <f>'Информация об ОО'!H102</f>
        <v>sch663071</v>
      </c>
      <c r="G103" s="6">
        <f>'Информация об ОО'!I102</f>
        <v>50107</v>
      </c>
      <c r="H103" s="6">
        <f>'Информация об ОО'!J102</f>
        <v>0</v>
      </c>
    </row>
    <row r="104" spans="1:8" ht="16.5" customHeight="1" x14ac:dyDescent="0.25">
      <c r="A104" s="6">
        <f t="shared" si="1"/>
        <v>0</v>
      </c>
      <c r="B104" s="6">
        <f>IF('Информация об ОО'!D103&gt;0,'Информация об ОО'!D103,"")</f>
        <v>99</v>
      </c>
      <c r="C104" s="6" t="str">
        <f>'Информация об ОО'!E103</f>
        <v>Байкаловский муниципальный район</v>
      </c>
      <c r="D104" s="6" t="str">
        <f>'Информация об ОО'!F103</f>
        <v>Муниципальное казённое общеобразовательное учреждение Шадринская средняя общеобразовательная школа</v>
      </c>
      <c r="E104" s="6" t="str">
        <f>'Информация об ОО'!G103</f>
        <v>МКОУ Шадринская СОШ</v>
      </c>
      <c r="F104" s="6" t="str">
        <f>'Информация об ОО'!H103</f>
        <v>sch660165</v>
      </c>
      <c r="G104" s="6">
        <f>'Информация об ОО'!I103</f>
        <v>50108</v>
      </c>
      <c r="H104" s="6">
        <f>'Информация об ОО'!J103</f>
        <v>0</v>
      </c>
    </row>
    <row r="105" spans="1:8" ht="16.5" customHeight="1" x14ac:dyDescent="0.25">
      <c r="A105" s="6">
        <f t="shared" si="1"/>
        <v>0</v>
      </c>
      <c r="B105" s="6">
        <f>IF('Информация об ОО'!D104&gt;0,'Информация об ОО'!D104,"")</f>
        <v>100</v>
      </c>
      <c r="C105" s="6" t="str">
        <f>'Информация об ОО'!E104</f>
        <v>Байкаловский муниципальный район</v>
      </c>
      <c r="D105" s="6" t="str">
        <f>'Информация об ОО'!F104</f>
        <v>Муниципальное казённое общеобразовательное учреждение Нижне-Иленская средняя общеобразовательная школа</v>
      </c>
      <c r="E105" s="6" t="str">
        <f>'Информация об ОО'!G104</f>
        <v>МКОУ НИЖНЕ-ИЛЕНСКАЯ СОШ</v>
      </c>
      <c r="F105" s="6" t="str">
        <f>'Информация об ОО'!H104</f>
        <v>sch660166</v>
      </c>
      <c r="G105" s="6">
        <f>'Информация об ОО'!I104</f>
        <v>50109</v>
      </c>
      <c r="H105" s="6">
        <f>'Информация об ОО'!J104</f>
        <v>0</v>
      </c>
    </row>
    <row r="106" spans="1:8" ht="16.5" customHeight="1" x14ac:dyDescent="0.25">
      <c r="A106" s="6">
        <f t="shared" si="1"/>
        <v>0</v>
      </c>
      <c r="B106" s="6">
        <f>IF('Информация об ОО'!D105&gt;0,'Информация об ОО'!D105,"")</f>
        <v>101</v>
      </c>
      <c r="C106" s="6" t="str">
        <f>'Информация об ОО'!E105</f>
        <v>Байкаловский муниципальный район</v>
      </c>
      <c r="D106" s="6" t="str">
        <f>'Информация об ОО'!F105</f>
        <v>Муниципальное казённое общеобразовательное учреждение Пелевинская основная общеобразовательная школа</v>
      </c>
      <c r="E106" s="6" t="str">
        <f>'Информация об ОО'!G105</f>
        <v>МКОУ ПЕЛЕВИНСКАЯ ООШ</v>
      </c>
      <c r="F106" s="6" t="str">
        <f>'Информация об ОО'!H105</f>
        <v>sch663073</v>
      </c>
      <c r="G106" s="6">
        <f>'Информация об ОО'!I105</f>
        <v>50110</v>
      </c>
      <c r="H106" s="6">
        <f>'Информация об ОО'!J105</f>
        <v>0</v>
      </c>
    </row>
    <row r="107" spans="1:8" ht="16.5" customHeight="1" x14ac:dyDescent="0.25">
      <c r="A107" s="6">
        <f t="shared" si="1"/>
        <v>0</v>
      </c>
      <c r="B107" s="6">
        <f>IF('Информация об ОО'!D106&gt;0,'Информация об ОО'!D106,"")</f>
        <v>102</v>
      </c>
      <c r="C107" s="6" t="str">
        <f>'Информация об ОО'!E106</f>
        <v>Байкаловский муниципальный район</v>
      </c>
      <c r="D107" s="6" t="str">
        <f>'Информация об ОО'!F106</f>
        <v>Муниципальное казенное общеобразовательное Учреждение Вязовская Основаная Общеобразовательная Школа</v>
      </c>
      <c r="E107" s="6" t="str">
        <f>'Информация об ОО'!G106</f>
        <v>МКОУ Вязовская ООШ</v>
      </c>
      <c r="F107" s="6" t="str">
        <f>'Информация об ОО'!H106</f>
        <v>sch663076</v>
      </c>
      <c r="G107" s="6">
        <f>'Информация об ОО'!I106</f>
        <v>50113</v>
      </c>
      <c r="H107" s="6">
        <f>'Информация об ОО'!J106</f>
        <v>0</v>
      </c>
    </row>
    <row r="108" spans="1:8" ht="16.5" customHeight="1" x14ac:dyDescent="0.25">
      <c r="A108" s="6">
        <f t="shared" si="1"/>
        <v>0</v>
      </c>
      <c r="B108" s="6">
        <f>IF('Информация об ОО'!D107&gt;0,'Информация об ОО'!D107,"")</f>
        <v>103</v>
      </c>
      <c r="C108" s="6" t="str">
        <f>'Информация об ОО'!E107</f>
        <v>Белоярский</v>
      </c>
      <c r="D108" s="6" t="str">
        <f>'Информация об ОО'!F107</f>
        <v>Муниципальное автономное общеобразовательное учреждение "Белоярская средняя общеобразовательная школа №1"</v>
      </c>
      <c r="E108" s="6" t="str">
        <f>'Информация об ОО'!G107</f>
        <v>МАОУ "Белоярская СОШ №1"</v>
      </c>
      <c r="F108" s="6" t="str">
        <f>'Информация об ОО'!H107</f>
        <v>sch660168</v>
      </c>
      <c r="G108" s="6">
        <f>'Информация об ОО'!I107</f>
        <v>60101</v>
      </c>
      <c r="H108" s="6">
        <f>'Информация об ОО'!J107</f>
        <v>0</v>
      </c>
    </row>
    <row r="109" spans="1:8" ht="16.5" customHeight="1" x14ac:dyDescent="0.25">
      <c r="A109" s="6">
        <f t="shared" si="1"/>
        <v>0</v>
      </c>
      <c r="B109" s="6">
        <f>IF('Информация об ОО'!D108&gt;0,'Информация об ОО'!D108,"")</f>
        <v>104</v>
      </c>
      <c r="C109" s="6" t="str">
        <f>'Информация об ОО'!E108</f>
        <v>Белоярский</v>
      </c>
      <c r="D109" s="6" t="str">
        <f>'Информация об ОО'!F108</f>
        <v>Муниципальное бюджетное образовательное учреждение "Бруснятская средняя общеобразовательная школа №6"</v>
      </c>
      <c r="E109" s="6" t="str">
        <f>'Информация об ОО'!G108</f>
        <v>МБОУ "Бруснятская СОШ №6"</v>
      </c>
      <c r="F109" s="6" t="str">
        <f>'Информация об ОО'!H108</f>
        <v>sch663080</v>
      </c>
      <c r="G109" s="6">
        <f>'Информация об ОО'!I108</f>
        <v>60102</v>
      </c>
      <c r="H109" s="6">
        <f>'Информация об ОО'!J108</f>
        <v>0</v>
      </c>
    </row>
    <row r="110" spans="1:8" ht="16.5" customHeight="1" x14ac:dyDescent="0.25">
      <c r="A110" s="6">
        <f t="shared" si="1"/>
        <v>0</v>
      </c>
      <c r="B110" s="6">
        <f>IF('Информация об ОО'!D109&gt;0,'Информация об ОО'!D109,"")</f>
        <v>105</v>
      </c>
      <c r="C110" s="6" t="str">
        <f>'Информация об ОО'!E109</f>
        <v>Белоярский</v>
      </c>
      <c r="D110" s="6" t="str">
        <f>'Информация об ОО'!F109</f>
        <v>Муниципальное бюджетное общеобразовательное учреждение "Большебрусянская средняя общеобразовательная школа №7"</v>
      </c>
      <c r="E110" s="6" t="str">
        <f>'Информация об ОО'!G109</f>
        <v>МБОУ "Большебрусянская СОШ №7"</v>
      </c>
      <c r="F110" s="6" t="str">
        <f>'Информация об ОО'!H109</f>
        <v>sch660169</v>
      </c>
      <c r="G110" s="6">
        <f>'Информация об ОО'!I109</f>
        <v>60103</v>
      </c>
      <c r="H110" s="6">
        <f>'Информация об ОО'!J109</f>
        <v>0</v>
      </c>
    </row>
    <row r="111" spans="1:8" ht="16.5" customHeight="1" x14ac:dyDescent="0.25">
      <c r="A111" s="6">
        <f t="shared" si="1"/>
        <v>0</v>
      </c>
      <c r="B111" s="6">
        <f>IF('Информация об ОО'!D110&gt;0,'Информация об ОО'!D110,"")</f>
        <v>106</v>
      </c>
      <c r="C111" s="6" t="str">
        <f>'Информация об ОО'!E110</f>
        <v>Белоярский</v>
      </c>
      <c r="D111" s="6" t="str">
        <f>'Информация об ОО'!F110</f>
        <v>Муниципальное автономное общеобразовательное учреждение "Косулинская средняя общеобразовательная школа №8"</v>
      </c>
      <c r="E111" s="6" t="str">
        <f>'Информация об ОО'!G110</f>
        <v>МАОУ "Косулинская СОШ №8"</v>
      </c>
      <c r="F111" s="6" t="str">
        <f>'Информация об ОО'!H110</f>
        <v>sch660171</v>
      </c>
      <c r="G111" s="6">
        <f>'Информация об ОО'!I110</f>
        <v>60104</v>
      </c>
      <c r="H111" s="6">
        <f>'Информация об ОО'!J110</f>
        <v>0</v>
      </c>
    </row>
    <row r="112" spans="1:8" ht="16.5" customHeight="1" x14ac:dyDescent="0.25">
      <c r="A112" s="6">
        <f t="shared" si="1"/>
        <v>0</v>
      </c>
      <c r="B112" s="6">
        <f>IF('Информация об ОО'!D111&gt;0,'Информация об ОО'!D111,"")</f>
        <v>107</v>
      </c>
      <c r="C112" s="6" t="str">
        <f>'Информация об ОО'!E111</f>
        <v>Белоярский</v>
      </c>
      <c r="D112" s="6" t="str">
        <f>'Информация об ОО'!F111</f>
        <v>Муниципальное бюджетное общеобразовательное учреждение "Камышевская средняя общеобразовательная школа №9"""</v>
      </c>
      <c r="E112" s="6" t="str">
        <f>'Информация об ОО'!G111</f>
        <v>МБОУ "Камышевская СОШ № 9"""</v>
      </c>
      <c r="F112" s="6" t="str">
        <f>'Информация об ОО'!H111</f>
        <v>sch663082</v>
      </c>
      <c r="G112" s="6">
        <f>'Информация об ОО'!I111</f>
        <v>60105</v>
      </c>
      <c r="H112" s="6">
        <f>'Информация об ОО'!J111</f>
        <v>0</v>
      </c>
    </row>
    <row r="113" spans="1:8" ht="16.5" customHeight="1" x14ac:dyDescent="0.25">
      <c r="A113" s="6">
        <f t="shared" si="1"/>
        <v>0</v>
      </c>
      <c r="B113" s="6">
        <f>IF('Информация об ОО'!D112&gt;0,'Информация об ОО'!D112,"")</f>
        <v>108</v>
      </c>
      <c r="C113" s="6" t="str">
        <f>'Информация об ОО'!E112</f>
        <v>Белоярский</v>
      </c>
      <c r="D113" s="6" t="str">
        <f>'Информация об ОО'!F112</f>
        <v>Муниципальное автономное общеобразовательное учреждение "Совхозная средняя общеобразовательная школа №10"</v>
      </c>
      <c r="E113" s="6" t="str">
        <f>'Информация об ОО'!G112</f>
        <v>МАОУ "Совхозная СОШ №10"</v>
      </c>
      <c r="F113" s="6" t="str">
        <f>'Информация об ОО'!H112</f>
        <v>sch660173</v>
      </c>
      <c r="G113" s="6">
        <f>'Информация об ОО'!I112</f>
        <v>60106</v>
      </c>
      <c r="H113" s="6">
        <f>'Информация об ОО'!J112</f>
        <v>0</v>
      </c>
    </row>
    <row r="114" spans="1:8" ht="16.5" customHeight="1" x14ac:dyDescent="0.25">
      <c r="A114" s="6">
        <f t="shared" si="1"/>
        <v>0</v>
      </c>
      <c r="B114" s="6">
        <f>IF('Информация об ОО'!D113&gt;0,'Информация об ОО'!D113,"")</f>
        <v>109</v>
      </c>
      <c r="C114" s="6" t="str">
        <f>'Информация об ОО'!E113</f>
        <v>Белоярский</v>
      </c>
      <c r="D114" s="6" t="str">
        <f>'Информация об ОО'!F113</f>
        <v>Муниципальное автономное общеобразовательное учреждение "Студенческая средняя общеобразовательная школа №12"</v>
      </c>
      <c r="E114" s="6" t="str">
        <f>'Информация об ОО'!G113</f>
        <v>МАОУ "Студенческая СОШ №12"</v>
      </c>
      <c r="F114" s="6" t="str">
        <f>'Информация об ОО'!H113</f>
        <v>sch663083</v>
      </c>
      <c r="G114" s="6">
        <f>'Информация об ОО'!I113</f>
        <v>60107</v>
      </c>
      <c r="H114" s="6">
        <f>'Информация об ОО'!J113</f>
        <v>0</v>
      </c>
    </row>
    <row r="115" spans="1:8" ht="16.5" customHeight="1" x14ac:dyDescent="0.25">
      <c r="A115" s="6">
        <f t="shared" si="1"/>
        <v>0</v>
      </c>
      <c r="B115" s="6">
        <f>IF('Информация об ОО'!D114&gt;0,'Информация об ОО'!D114,"")</f>
        <v>110</v>
      </c>
      <c r="C115" s="6" t="str">
        <f>'Информация об ОО'!E114</f>
        <v>Белоярский</v>
      </c>
      <c r="D115" s="6" t="str">
        <f>'Информация об ОО'!F114</f>
        <v>Муниципальное автономное общеобразовательное учреждение "Кочневская средняя общеобразовательная школа № 16"</v>
      </c>
      <c r="E115" s="6" t="str">
        <f>'Информация об ОО'!G114</f>
        <v>МАОУ "Кочневская СОШ № 16"</v>
      </c>
      <c r="F115" s="6" t="str">
        <f>'Информация об ОО'!H114</f>
        <v>sch660175</v>
      </c>
      <c r="G115" s="6">
        <f>'Информация об ОО'!I114</f>
        <v>60108</v>
      </c>
      <c r="H115" s="6">
        <f>'Информация об ОО'!J114</f>
        <v>0</v>
      </c>
    </row>
    <row r="116" spans="1:8" ht="16.5" customHeight="1" x14ac:dyDescent="0.25">
      <c r="A116" s="6">
        <f t="shared" si="1"/>
        <v>0</v>
      </c>
      <c r="B116" s="6">
        <f>IF('Информация об ОО'!D115&gt;0,'Информация об ОО'!D115,"")</f>
        <v>111</v>
      </c>
      <c r="C116" s="6" t="str">
        <f>'Информация об ОО'!E115</f>
        <v>Белоярский</v>
      </c>
      <c r="D116" s="6" t="str">
        <f>'Информация об ОО'!F115</f>
        <v>Муниципальное автономное общеобразовательное учреждение "Белоярская средняя общеобразовательная школа №18"</v>
      </c>
      <c r="E116" s="6" t="str">
        <f>'Информация об ОО'!G115</f>
        <v>МАОУ "Белоярская СОШ №18"</v>
      </c>
      <c r="F116" s="6" t="str">
        <f>'Информация об ОО'!H115</f>
        <v>sch663084</v>
      </c>
      <c r="G116" s="6">
        <f>'Информация об ОО'!I115</f>
        <v>60109</v>
      </c>
      <c r="H116" s="6">
        <f>'Информация об ОО'!J115</f>
        <v>0</v>
      </c>
    </row>
    <row r="117" spans="1:8" ht="16.5" customHeight="1" x14ac:dyDescent="0.25">
      <c r="A117" s="6">
        <f t="shared" si="1"/>
        <v>0</v>
      </c>
      <c r="B117" s="6">
        <f>IF('Информация об ОО'!D116&gt;0,'Информация об ОО'!D116,"")</f>
        <v>112</v>
      </c>
      <c r="C117" s="6" t="str">
        <f>'Информация об ОО'!E116</f>
        <v>Белоярский</v>
      </c>
      <c r="D117" s="6" t="str">
        <f>'Информация об ОО'!F116</f>
        <v>Муниципальное бюджетное общеобразовательное учреждение "Логиновская средняя общеобразовательная школа №21"""</v>
      </c>
      <c r="E117" s="6" t="str">
        <f>'Информация об ОО'!G116</f>
        <v>МБОУ "Логиновская СОШ ""21"""</v>
      </c>
      <c r="F117" s="6" t="str">
        <f>'Информация об ОО'!H116</f>
        <v>sch660177</v>
      </c>
      <c r="G117" s="6">
        <f>'Информация об ОО'!I116</f>
        <v>60110</v>
      </c>
      <c r="H117" s="6">
        <f>'Информация об ОО'!J116</f>
        <v>0</v>
      </c>
    </row>
    <row r="118" spans="1:8" ht="16.5" customHeight="1" x14ac:dyDescent="0.25">
      <c r="A118" s="6">
        <f t="shared" si="1"/>
        <v>0</v>
      </c>
      <c r="B118" s="6">
        <f>IF('Информация об ОО'!D117&gt;0,'Информация об ОО'!D117,"")</f>
        <v>113</v>
      </c>
      <c r="C118" s="6" t="str">
        <f>'Информация об ОО'!E117</f>
        <v>Белоярский</v>
      </c>
      <c r="D118" s="6" t="str">
        <f>'Информация об ОО'!F117</f>
        <v>Муниципальное автономное общеобразовательное учреждение "Баженовская средняя общеобразовательная школа №96"</v>
      </c>
      <c r="E118" s="6" t="str">
        <f>'Информация об ОО'!G117</f>
        <v>МАОУ "Баженовская СОШ №96"</v>
      </c>
      <c r="F118" s="6" t="str">
        <f>'Информация об ОО'!H117</f>
        <v>sch663085</v>
      </c>
      <c r="G118" s="6">
        <f>'Информация об ОО'!I117</f>
        <v>60111</v>
      </c>
      <c r="H118" s="6">
        <f>'Информация об ОО'!J117</f>
        <v>0</v>
      </c>
    </row>
    <row r="119" spans="1:8" ht="16.5" customHeight="1" x14ac:dyDescent="0.25">
      <c r="A119" s="6">
        <f t="shared" si="1"/>
        <v>0</v>
      </c>
      <c r="B119" s="6">
        <f>IF('Информация об ОО'!D118&gt;0,'Информация об ОО'!D118,"")</f>
        <v>114</v>
      </c>
      <c r="C119" s="6" t="str">
        <f>'Информация об ОО'!E118</f>
        <v>Белоярский</v>
      </c>
      <c r="D119" s="6" t="str">
        <f>'Информация об ОО'!F118</f>
        <v>Муниципальное бюджетное общеобразовательное учреждение "Белоярская средняя общеобразовательная школа №14"</v>
      </c>
      <c r="E119" s="6" t="str">
        <f>'Информация об ОО'!G118</f>
        <v>МБОУ "Белоярская СОШ №14"</v>
      </c>
      <c r="F119" s="6" t="str">
        <f>'Информация об ОО'!H118</f>
        <v>sch660179</v>
      </c>
      <c r="G119" s="6">
        <f>'Информация об ОО'!I118</f>
        <v>60112</v>
      </c>
      <c r="H119" s="6">
        <f>'Информация об ОО'!J118</f>
        <v>0</v>
      </c>
    </row>
    <row r="120" spans="1:8" ht="16.5" customHeight="1" x14ac:dyDescent="0.25">
      <c r="A120" s="6">
        <f t="shared" si="1"/>
        <v>0</v>
      </c>
      <c r="B120" s="6">
        <f>IF('Информация об ОО'!D119&gt;0,'Информация об ОО'!D119,"")</f>
        <v>115</v>
      </c>
      <c r="C120" s="6" t="str">
        <f>'Информация об ОО'!E119</f>
        <v>Белоярский</v>
      </c>
      <c r="D120" s="6" t="str">
        <f>'Информация об ОО'!F119</f>
        <v>Муниципальное бюджеьное общеобразовательное учреждение "Черноусовская средняя общеобразовательная школа №19"""</v>
      </c>
      <c r="E120" s="6" t="str">
        <f>'Информация об ОО'!G119</f>
        <v>МБОУ "Черноусовская СОШ №19"""</v>
      </c>
      <c r="F120" s="6" t="str">
        <f>'Информация об ОО'!H119</f>
        <v>sch660180</v>
      </c>
      <c r="G120" s="6">
        <f>'Информация об ОО'!I119</f>
        <v>60113</v>
      </c>
      <c r="H120" s="6">
        <f>'Информация об ОО'!J119</f>
        <v>0</v>
      </c>
    </row>
    <row r="121" spans="1:8" ht="16.5" customHeight="1" x14ac:dyDescent="0.25">
      <c r="A121" s="6">
        <f t="shared" si="1"/>
        <v>0</v>
      </c>
      <c r="B121" s="6">
        <f>IF('Информация об ОО'!D120&gt;0,'Информация об ОО'!D120,"")</f>
        <v>116</v>
      </c>
      <c r="C121" s="6" t="str">
        <f>'Информация об ОО'!E120</f>
        <v>Белоярский</v>
      </c>
      <c r="D121" s="6" t="str">
        <f>'Информация об ОО'!F120</f>
        <v>Муниципальное бюджетное общеобразовательное учреждение «Некрасовская основная общеобразовательная школа №13»</v>
      </c>
      <c r="E121" s="6" t="str">
        <f>'Информация об ОО'!G120</f>
        <v>МБОУ «Некрасовская ООШ №13»</v>
      </c>
      <c r="F121" s="6" t="str">
        <f>'Информация об ОО'!H120</f>
        <v>sch663086</v>
      </c>
      <c r="G121" s="6">
        <f>'Информация об ОО'!I120</f>
        <v>60114</v>
      </c>
      <c r="H121" s="6">
        <f>'Информация об ОО'!J120</f>
        <v>0</v>
      </c>
    </row>
    <row r="122" spans="1:8" ht="16.5" customHeight="1" x14ac:dyDescent="0.25">
      <c r="A122" s="6">
        <f t="shared" si="1"/>
        <v>0</v>
      </c>
      <c r="B122" s="6">
        <f>IF('Информация об ОО'!D121&gt;0,'Информация об ОО'!D121,"")</f>
        <v>117</v>
      </c>
      <c r="C122" s="6" t="str">
        <f>'Информация об ОО'!E121</f>
        <v>Белоярский</v>
      </c>
      <c r="D122" s="6" t="str">
        <f>'Информация об ОО'!F121</f>
        <v>Муниципальное бюджетное вечернее (сменное) общеобразовательное учреждение "Вечерняя (сменная) общеобразовательная школа"</v>
      </c>
      <c r="E122" s="6" t="str">
        <f>'Информация об ОО'!G121</f>
        <v>МБВ(С)ОУ "В(С)ОШ"</v>
      </c>
      <c r="F122" s="6" t="str">
        <f>'Информация об ОО'!H121</f>
        <v>sch660181</v>
      </c>
      <c r="G122" s="6">
        <f>'Информация об ОО'!I121</f>
        <v>61001</v>
      </c>
      <c r="H122" s="6">
        <f>'Информация об ОО'!J121</f>
        <v>0</v>
      </c>
    </row>
    <row r="123" spans="1:8" ht="16.5" customHeight="1" x14ac:dyDescent="0.25">
      <c r="A123" s="6">
        <f t="shared" si="1"/>
        <v>0</v>
      </c>
      <c r="B123" s="6">
        <f>IF('Информация об ОО'!D122&gt;0,'Информация об ОО'!D122,"")</f>
        <v>118</v>
      </c>
      <c r="C123" s="6" t="str">
        <f>'Информация об ОО'!E122</f>
        <v>Белоярский</v>
      </c>
      <c r="D123" s="6" t="str">
        <f>'Информация об ОО'!F122</f>
        <v>Государственное автономное профессиональное образовательное учреждение Свердловской области «Белоярский многопрофильный техникум» "Белоярский многопрофильный техникум"""</v>
      </c>
      <c r="E123" s="6" t="str">
        <f>'Информация об ОО'!G122</f>
        <v>ГАПОУ СО "БМТ"""</v>
      </c>
      <c r="F123" s="6" t="str">
        <f>'Информация об ОО'!H122</f>
        <v>sch663089</v>
      </c>
      <c r="G123" s="6">
        <f>'Информация об ОО'!I122</f>
        <v>61101</v>
      </c>
      <c r="H123" s="6">
        <f>'Информация об ОО'!J122</f>
        <v>0</v>
      </c>
    </row>
    <row r="124" spans="1:8" ht="16.5" customHeight="1" x14ac:dyDescent="0.25">
      <c r="A124" s="6">
        <f t="shared" si="1"/>
        <v>0</v>
      </c>
      <c r="B124" s="6">
        <f>IF('Информация об ОО'!D123&gt;0,'Информация об ОО'!D123,"")</f>
        <v>119</v>
      </c>
      <c r="C124" s="6" t="str">
        <f>'Информация об ОО'!E123</f>
        <v>Березовский</v>
      </c>
      <c r="D124" s="6" t="str">
        <f>'Информация об ОО'!F123</f>
        <v>Березовское муниципальное автономное общеобразовательное учреждение «Средняя общеобразовательная школа № 1 имени Героя Советского Союза Неустроева С.А.»</v>
      </c>
      <c r="E124" s="6" t="str">
        <f>'Информация об ОО'!G123</f>
        <v>БМАОУ СОШ №1</v>
      </c>
      <c r="F124" s="6" t="str">
        <f>'Информация об ОО'!H123</f>
        <v>sch660532</v>
      </c>
      <c r="G124" s="6">
        <f>'Информация об ОО'!I123</f>
        <v>350101</v>
      </c>
      <c r="H124" s="6">
        <f>'Информация об ОО'!J123</f>
        <v>0</v>
      </c>
    </row>
    <row r="125" spans="1:8" ht="16.5" customHeight="1" x14ac:dyDescent="0.25">
      <c r="A125" s="6">
        <f t="shared" si="1"/>
        <v>0</v>
      </c>
      <c r="B125" s="6">
        <f>IF('Информация об ОО'!D124&gt;0,'Информация об ОО'!D124,"")</f>
        <v>120</v>
      </c>
      <c r="C125" s="6" t="str">
        <f>'Информация об ОО'!E124</f>
        <v>Березовский</v>
      </c>
      <c r="D125" s="6" t="str">
        <f>'Информация об ОО'!F124</f>
        <v>Берёзовское муниципальное автономное общеобразовательное учреждение "Средняя общеобразовательная школа №2"</v>
      </c>
      <c r="E125" s="6" t="str">
        <f>'Информация об ОО'!G124</f>
        <v>БМАОУ СОШ №2</v>
      </c>
      <c r="F125" s="6" t="str">
        <f>'Информация об ОО'!H124</f>
        <v>sch660533</v>
      </c>
      <c r="G125" s="6">
        <f>'Информация об ОО'!I124</f>
        <v>350102</v>
      </c>
      <c r="H125" s="6">
        <f>'Информация об ОО'!J124</f>
        <v>0</v>
      </c>
    </row>
    <row r="126" spans="1:8" ht="16.5" customHeight="1" x14ac:dyDescent="0.25">
      <c r="A126" s="6">
        <f t="shared" si="1"/>
        <v>0</v>
      </c>
      <c r="B126" s="6">
        <f>IF('Информация об ОО'!D125&gt;0,'Информация об ОО'!D125,"")</f>
        <v>121</v>
      </c>
      <c r="C126" s="6" t="str">
        <f>'Информация об ОО'!E125</f>
        <v>Березовский</v>
      </c>
      <c r="D126" s="6" t="str">
        <f>'Информация об ОО'!F125</f>
        <v>Берёзовское муниципальное автономное общеобразовательное учреждение "Средняя общеобразовательная школа №9"</v>
      </c>
      <c r="E126" s="6" t="str">
        <f>'Информация об ОО'!G125</f>
        <v>БМАОУ СОШ №9</v>
      </c>
      <c r="F126" s="6" t="str">
        <f>'Информация об ОО'!H125</f>
        <v>sch660536</v>
      </c>
      <c r="G126" s="6">
        <f>'Информация об ОО'!I125</f>
        <v>350103</v>
      </c>
      <c r="H126" s="6">
        <f>'Информация об ОО'!J125</f>
        <v>0</v>
      </c>
    </row>
    <row r="127" spans="1:8" ht="16.5" customHeight="1" x14ac:dyDescent="0.25">
      <c r="A127" s="6">
        <f t="shared" si="1"/>
        <v>0</v>
      </c>
      <c r="B127" s="6">
        <f>IF('Информация об ОО'!D126&gt;0,'Информация об ОО'!D126,"")</f>
        <v>122</v>
      </c>
      <c r="C127" s="6" t="str">
        <f>'Информация об ОО'!E126</f>
        <v>Березовский</v>
      </c>
      <c r="D127" s="6" t="str">
        <f>'Информация об ОО'!F126</f>
        <v>Берёзовское муниципальное автономное общеобразовательное учреждение "Средняя общеобразовательная школа № 10 "</v>
      </c>
      <c r="E127" s="6" t="str">
        <f>'Информация об ОО'!G126</f>
        <v>БМАОУ СОШ № 10</v>
      </c>
      <c r="F127" s="6" t="str">
        <f>'Информация об ОО'!H126</f>
        <v>sch660537</v>
      </c>
      <c r="G127" s="6">
        <f>'Информация об ОО'!I126</f>
        <v>350104</v>
      </c>
      <c r="H127" s="6">
        <f>'Информация об ОО'!J126</f>
        <v>0</v>
      </c>
    </row>
    <row r="128" spans="1:8" ht="16.5" customHeight="1" x14ac:dyDescent="0.25">
      <c r="A128" s="6">
        <f t="shared" si="1"/>
        <v>0</v>
      </c>
      <c r="B128" s="6">
        <f>IF('Информация об ОО'!D127&gt;0,'Информация об ОО'!D127,"")</f>
        <v>123</v>
      </c>
      <c r="C128" s="6" t="str">
        <f>'Информация об ОО'!E127</f>
        <v>Березовский</v>
      </c>
      <c r="D128" s="6" t="str">
        <f>'Информация об ОО'!F127</f>
        <v>Березовское муниципальное автономное общеобразовательное учреждение «Средняя общеобразовательная школа № 11»</v>
      </c>
      <c r="E128" s="6" t="str">
        <f>'Информация об ОО'!G127</f>
        <v>БМАОУ СОШ № 11</v>
      </c>
      <c r="F128" s="6" t="str">
        <f>'Информация об ОО'!H127</f>
        <v>sch660538</v>
      </c>
      <c r="G128" s="6">
        <f>'Информация об ОО'!I127</f>
        <v>350105</v>
      </c>
      <c r="H128" s="6">
        <f>'Информация об ОО'!J127</f>
        <v>0</v>
      </c>
    </row>
    <row r="129" spans="1:8" ht="16.5" customHeight="1" x14ac:dyDescent="0.25">
      <c r="A129" s="6">
        <f t="shared" si="1"/>
        <v>0</v>
      </c>
      <c r="B129" s="6">
        <f>IF('Информация об ОО'!D128&gt;0,'Информация об ОО'!D128,"")</f>
        <v>124</v>
      </c>
      <c r="C129" s="6" t="str">
        <f>'Информация об ОО'!E128</f>
        <v>Березовский</v>
      </c>
      <c r="D129" s="6" t="str">
        <f>'Информация об ОО'!F128</f>
        <v>Березовское муниципальное автономное общеобразовательное учреждение «Средняя общеобразовательная школа № 21»</v>
      </c>
      <c r="E129" s="6" t="str">
        <f>'Информация об ОО'!G128</f>
        <v>БМАОУ СОШ №21</v>
      </c>
      <c r="F129" s="6" t="str">
        <f>'Информация об ОО'!H128</f>
        <v>sch660539</v>
      </c>
      <c r="G129" s="6">
        <f>'Информация об ОО'!I128</f>
        <v>350106</v>
      </c>
      <c r="H129" s="6">
        <f>'Информация об ОО'!J128</f>
        <v>0</v>
      </c>
    </row>
    <row r="130" spans="1:8" ht="16.5" customHeight="1" x14ac:dyDescent="0.25">
      <c r="A130" s="6">
        <f t="shared" si="1"/>
        <v>0</v>
      </c>
      <c r="B130" s="6">
        <f>IF('Информация об ОО'!D129&gt;0,'Информация об ОО'!D129,"")</f>
        <v>125</v>
      </c>
      <c r="C130" s="6" t="str">
        <f>'Информация об ОО'!E129</f>
        <v>Березовский</v>
      </c>
      <c r="D130" s="6" t="str">
        <f>'Информация об ОО'!F129</f>
        <v>Берёзовское муниципальное автономное общеобразовательное учреждение "Средняя общеобразовательная школа № 23 "</v>
      </c>
      <c r="E130" s="6" t="str">
        <f>'Информация об ОО'!G129</f>
        <v>БМАОУ СОШ № 23</v>
      </c>
      <c r="F130" s="6" t="str">
        <f>'Информация об ОО'!H129</f>
        <v>sch660540</v>
      </c>
      <c r="G130" s="6">
        <f>'Информация об ОО'!I129</f>
        <v>350107</v>
      </c>
      <c r="H130" s="6">
        <f>'Информация об ОО'!J129</f>
        <v>0</v>
      </c>
    </row>
    <row r="131" spans="1:8" ht="16.5" customHeight="1" x14ac:dyDescent="0.25">
      <c r="A131" s="6">
        <f t="shared" si="1"/>
        <v>0</v>
      </c>
      <c r="B131" s="6">
        <f>IF('Информация об ОО'!D130&gt;0,'Информация об ОО'!D130,"")</f>
        <v>126</v>
      </c>
      <c r="C131" s="6" t="str">
        <f>'Информация об ОО'!E130</f>
        <v>Березовский</v>
      </c>
      <c r="D131" s="6" t="str">
        <f>'Информация об ОО'!F130</f>
        <v>Березовское муниципальное автономное общеобразовательное учреждение "Средняя общеобразовательная школа № 32 "</v>
      </c>
      <c r="E131" s="6" t="str">
        <f>'Информация об ОО'!G130</f>
        <v>БМАОУ СОШ № 32</v>
      </c>
      <c r="F131" s="6" t="str">
        <f>'Информация об ОО'!H130</f>
        <v>sch663444</v>
      </c>
      <c r="G131" s="6">
        <f>'Информация об ОО'!I130</f>
        <v>350108</v>
      </c>
      <c r="H131" s="6">
        <f>'Информация об ОО'!J130</f>
        <v>0</v>
      </c>
    </row>
    <row r="132" spans="1:8" ht="16.5" customHeight="1" x14ac:dyDescent="0.25">
      <c r="A132" s="6">
        <f t="shared" si="1"/>
        <v>0</v>
      </c>
      <c r="B132" s="6">
        <f>IF('Информация об ОО'!D131&gt;0,'Информация об ОО'!D131,"")</f>
        <v>127</v>
      </c>
      <c r="C132" s="6" t="str">
        <f>'Информация об ОО'!E131</f>
        <v>Березовский</v>
      </c>
      <c r="D132" s="6" t="str">
        <f>'Информация об ОО'!F131</f>
        <v>Березовское муниципальное автономное общеобразовательное учреждение "Средняя общеобразовательная школа №33"</v>
      </c>
      <c r="E132" s="6" t="str">
        <f>'Информация об ОО'!G131</f>
        <v>БМАОУ СОШ №33</v>
      </c>
      <c r="F132" s="6" t="str">
        <f>'Информация об ОО'!H131</f>
        <v>sch660542</v>
      </c>
      <c r="G132" s="6">
        <f>'Информация об ОО'!I131</f>
        <v>350109</v>
      </c>
      <c r="H132" s="6">
        <f>'Информация об ОО'!J131</f>
        <v>0</v>
      </c>
    </row>
    <row r="133" spans="1:8" ht="16.5" customHeight="1" x14ac:dyDescent="0.25">
      <c r="A133" s="6">
        <f t="shared" si="1"/>
        <v>0</v>
      </c>
      <c r="B133" s="6">
        <f>IF('Информация об ОО'!D132&gt;0,'Информация об ОО'!D132,"")</f>
        <v>128</v>
      </c>
      <c r="C133" s="6" t="str">
        <f>'Информация об ОО'!E132</f>
        <v>Березовский</v>
      </c>
      <c r="D133" s="6" t="str">
        <f>'Информация об ОО'!F132</f>
        <v>Березовское муниципальное автономное общеобразовательное учреждение "Гимназия №5"</v>
      </c>
      <c r="E133" s="6" t="str">
        <f>'Информация об ОО'!G132</f>
        <v>БМАОУ "Гимназия №5"</v>
      </c>
      <c r="F133" s="6" t="str">
        <f>'Информация об ОО'!H132</f>
        <v>sch660534</v>
      </c>
      <c r="G133" s="6">
        <f>'Информация об ОО'!I132</f>
        <v>350110</v>
      </c>
      <c r="H133" s="6">
        <f>'Информация об ОО'!J132</f>
        <v>0</v>
      </c>
    </row>
    <row r="134" spans="1:8" ht="16.5" customHeight="1" x14ac:dyDescent="0.25">
      <c r="A134" s="6">
        <f t="shared" si="1"/>
        <v>0</v>
      </c>
      <c r="B134" s="6">
        <f>IF('Информация об ОО'!D133&gt;0,'Информация об ОО'!D133,"")</f>
        <v>129</v>
      </c>
      <c r="C134" s="6" t="str">
        <f>'Информация об ОО'!E133</f>
        <v>Березовский</v>
      </c>
      <c r="D134" s="6" t="str">
        <f>'Информация об ОО'!F133</f>
        <v>Берёзовское муниципальное автономное общеобразовательное учреждение лицей № 3 "Альянс"</v>
      </c>
      <c r="E134" s="6" t="str">
        <f>'Информация об ОО'!G133</f>
        <v>БМАОУ лицей №3 "Альянс"</v>
      </c>
      <c r="F134" s="6" t="str">
        <f>'Информация об ОО'!H133</f>
        <v>sch663445</v>
      </c>
      <c r="G134" s="6">
        <f>'Информация об ОО'!I133</f>
        <v>350111</v>
      </c>
      <c r="H134" s="6">
        <f>'Информация об ОО'!J133</f>
        <v>0</v>
      </c>
    </row>
    <row r="135" spans="1:8" ht="16.5" customHeight="1" x14ac:dyDescent="0.25">
      <c r="A135" s="6">
        <f t="shared" ref="A135:A198" si="2">IF(SUM(H135:K135)&gt;0,1,0)</f>
        <v>0</v>
      </c>
      <c r="B135" s="6">
        <f>IF('Информация об ОО'!D134&gt;0,'Информация об ОО'!D134,"")</f>
        <v>130</v>
      </c>
      <c r="C135" s="6" t="str">
        <f>'Информация об ОО'!E134</f>
        <v>Березовский</v>
      </c>
      <c r="D135" s="6" t="str">
        <f>'Информация об ОО'!F134</f>
        <v>Берёзовское муниципальное автономное общеобразовательное учреждение "Лицей № 7"</v>
      </c>
      <c r="E135" s="6" t="str">
        <f>'Информация об ОО'!G134</f>
        <v>БМАОУ "ЛИЦЕЙ № 7"</v>
      </c>
      <c r="F135" s="6" t="str">
        <f>'Информация об ОО'!H134</f>
        <v>sch660535</v>
      </c>
      <c r="G135" s="6">
        <f>'Информация об ОО'!I134</f>
        <v>350112</v>
      </c>
      <c r="H135" s="6">
        <f>'Информация об ОО'!J134</f>
        <v>0</v>
      </c>
    </row>
    <row r="136" spans="1:8" ht="16.5" customHeight="1" x14ac:dyDescent="0.25">
      <c r="A136" s="6">
        <f t="shared" si="2"/>
        <v>0</v>
      </c>
      <c r="B136" s="6">
        <f>IF('Информация об ОО'!D135&gt;0,'Информация об ОО'!D135,"")</f>
        <v>131</v>
      </c>
      <c r="C136" s="6" t="str">
        <f>'Информация об ОО'!E135</f>
        <v>Березовский</v>
      </c>
      <c r="D136" s="6" t="str">
        <f>'Информация об ОО'!F135</f>
        <v>Березовское муниципальное автономное общеобразовательное учреждение "Основная общеобразовательная школа №8 "</v>
      </c>
      <c r="E136" s="6" t="str">
        <f>'Информация об ОО'!G135</f>
        <v>БМАОУ ООШ № 8</v>
      </c>
      <c r="F136" s="6" t="str">
        <f>'Информация об ОО'!H135</f>
        <v>sch663446</v>
      </c>
      <c r="G136" s="6">
        <f>'Информация об ОО'!I135</f>
        <v>350113</v>
      </c>
      <c r="H136" s="6">
        <f>'Информация об ОО'!J135</f>
        <v>0</v>
      </c>
    </row>
    <row r="137" spans="1:8" ht="16.5" customHeight="1" x14ac:dyDescent="0.25">
      <c r="A137" s="6">
        <f t="shared" si="2"/>
        <v>0</v>
      </c>
      <c r="B137" s="6">
        <f>IF('Информация об ОО'!D136&gt;0,'Информация об ОО'!D136,"")</f>
        <v>132</v>
      </c>
      <c r="C137" s="6" t="str">
        <f>'Информация об ОО'!E136</f>
        <v>Березовский</v>
      </c>
      <c r="D137" s="6" t="str">
        <f>'Информация об ОО'!F136</f>
        <v>Берёзовское муниципальное казённое общеобразовательное учреждение "Основная общеобразовательная школа № 18 "</v>
      </c>
      <c r="E137" s="6" t="str">
        <f>'Информация об ОО'!G136</f>
        <v>БМКОУ ООШ № 18</v>
      </c>
      <c r="F137" s="6" t="str">
        <f>'Информация об ОО'!H136</f>
        <v>sch663447</v>
      </c>
      <c r="G137" s="6">
        <f>'Информация об ОО'!I136</f>
        <v>350114</v>
      </c>
      <c r="H137" s="6">
        <f>'Информация об ОО'!J136</f>
        <v>0</v>
      </c>
    </row>
    <row r="138" spans="1:8" ht="16.5" customHeight="1" x14ac:dyDescent="0.25">
      <c r="A138" s="6">
        <f t="shared" si="2"/>
        <v>0</v>
      </c>
      <c r="B138" s="6">
        <f>IF('Информация об ОО'!D137&gt;0,'Информация об ОО'!D137,"")</f>
        <v>133</v>
      </c>
      <c r="C138" s="6" t="str">
        <f>'Информация об ОО'!E137</f>
        <v>Березовский</v>
      </c>
      <c r="D138" s="6" t="str">
        <f>'Информация об ОО'!F137</f>
        <v>Березовское муниципальное автономное общеобразовательное учреждение "Средняя общеобразовательная школа № 29 «Школа на твоем берегу "</v>
      </c>
      <c r="E138" s="6" t="str">
        <f>'Информация об ОО'!G137</f>
        <v>БМАОУ СОШ № 29 "Школа на твоем берегу "</v>
      </c>
      <c r="F138" s="6" t="str">
        <f>'Информация об ОО'!H137</f>
        <v>sch663448</v>
      </c>
      <c r="G138" s="6">
        <f>'Информация об ОО'!I137</f>
        <v>350115</v>
      </c>
      <c r="H138" s="6">
        <f>'Информация об ОО'!J137</f>
        <v>0</v>
      </c>
    </row>
    <row r="139" spans="1:8" ht="16.5" customHeight="1" x14ac:dyDescent="0.25">
      <c r="A139" s="6">
        <f t="shared" si="2"/>
        <v>0</v>
      </c>
      <c r="B139" s="6">
        <f>IF('Информация об ОО'!D138&gt;0,'Информация об ОО'!D138,"")</f>
        <v>134</v>
      </c>
      <c r="C139" s="6" t="str">
        <f>'Информация об ОО'!E138</f>
        <v>Березовский</v>
      </c>
      <c r="D139" s="6" t="str">
        <f>'Информация об ОО'!F138</f>
        <v>Березовское муниципальное казенное общеобразовательное учреждение "Основная общеобразовательная школа № 30 "</v>
      </c>
      <c r="E139" s="6" t="str">
        <f>'Информация об ОО'!G138</f>
        <v>БМКОУ ООШ № 30</v>
      </c>
      <c r="F139" s="6" t="str">
        <f>'Информация об ОО'!H138</f>
        <v>sch663449</v>
      </c>
      <c r="G139" s="6">
        <f>'Информация об ОО'!I138</f>
        <v>350116</v>
      </c>
      <c r="H139" s="6">
        <f>'Информация об ОО'!J138</f>
        <v>0</v>
      </c>
    </row>
    <row r="140" spans="1:8" ht="16.5" customHeight="1" x14ac:dyDescent="0.25">
      <c r="A140" s="6">
        <f t="shared" si="2"/>
        <v>0</v>
      </c>
      <c r="B140" s="6">
        <f>IF('Информация об ОО'!D139&gt;0,'Информация об ОО'!D139,"")</f>
        <v>135</v>
      </c>
      <c r="C140" s="6" t="str">
        <f>'Информация об ОО'!E139</f>
        <v>Бисертский</v>
      </c>
      <c r="D140" s="6" t="str">
        <f>'Информация об ОО'!F139</f>
        <v>Муниципальное бюджетное общеобразовательное учреждение "Средняя школа №1" р.п.Бисерть</v>
      </c>
      <c r="E140" s="6" t="str">
        <f>'Информация об ОО'!G139</f>
        <v>МБОУ "Средняя школа №1" р.п. Бисерть</v>
      </c>
      <c r="F140" s="6" t="str">
        <f>'Информация об ОО'!H139</f>
        <v>sch660797</v>
      </c>
      <c r="G140" s="6">
        <f>'Информация об ОО'!I139</f>
        <v>650101</v>
      </c>
      <c r="H140" s="6">
        <f>'Информация об ОО'!J139</f>
        <v>0</v>
      </c>
    </row>
    <row r="141" spans="1:8" ht="16.5" customHeight="1" x14ac:dyDescent="0.25">
      <c r="A141" s="6">
        <f t="shared" si="2"/>
        <v>0</v>
      </c>
      <c r="B141" s="6">
        <f>IF('Информация об ОО'!D140&gt;0,'Информация об ОО'!D140,"")</f>
        <v>136</v>
      </c>
      <c r="C141" s="6" t="str">
        <f>'Информация об ОО'!E140</f>
        <v>Бисертский</v>
      </c>
      <c r="D141" s="6" t="str">
        <f>'Информация об ОО'!F140</f>
        <v>Муниципальное казенное общеобразовательное учреждение средняя общеобразовательная школа № 2 р.п. Бисерть</v>
      </c>
      <c r="E141" s="6" t="str">
        <f>'Информация об ОО'!G140</f>
        <v>МКОУ - СОШ №2 р.п.Бисерть</v>
      </c>
      <c r="F141" s="6" t="str">
        <f>'Информация об ОО'!H140</f>
        <v>sch660798</v>
      </c>
      <c r="G141" s="6">
        <f>'Информация об ОО'!I140</f>
        <v>650102</v>
      </c>
      <c r="H141" s="6">
        <f>'Информация об ОО'!J140</f>
        <v>0</v>
      </c>
    </row>
    <row r="142" spans="1:8" ht="16.5" customHeight="1" x14ac:dyDescent="0.25">
      <c r="A142" s="6">
        <f t="shared" si="2"/>
        <v>0</v>
      </c>
      <c r="B142" s="6">
        <f>IF('Информация об ОО'!D141&gt;0,'Информация об ОО'!D141,"")</f>
        <v>137</v>
      </c>
      <c r="C142" s="6" t="str">
        <f>'Информация об ОО'!E141</f>
        <v>Бисертский</v>
      </c>
      <c r="D142" s="6" t="str">
        <f>'Информация об ОО'!F141</f>
        <v>Муниципальное казенное общеобразовательное учреждение - основная общеобразовательная школа с. Киргишаны</v>
      </c>
      <c r="E142" s="6" t="str">
        <f>'Информация об ОО'!G141</f>
        <v>МКОУ - ООШ с. Киргишаны</v>
      </c>
      <c r="F142" s="6" t="str">
        <f>'Информация об ОО'!H141</f>
        <v>sch663858</v>
      </c>
      <c r="G142" s="6">
        <f>'Информация об ОО'!I141</f>
        <v>650103</v>
      </c>
      <c r="H142" s="6">
        <f>'Информация об ОО'!J141</f>
        <v>0</v>
      </c>
    </row>
    <row r="143" spans="1:8" ht="16.5" customHeight="1" x14ac:dyDescent="0.25">
      <c r="A143" s="6">
        <f t="shared" si="2"/>
        <v>0</v>
      </c>
      <c r="B143" s="6">
        <f>IF('Информация об ОО'!D142&gt;0,'Информация об ОО'!D142,"")</f>
        <v>138</v>
      </c>
      <c r="C143" s="6" t="str">
        <f>'Информация об ОО'!E142</f>
        <v>Богданович</v>
      </c>
      <c r="D143" s="6" t="str">
        <f>'Информация об ОО'!F142</f>
        <v>муниципальное общеобразовательное учреждение средняя общеобразовательная школа № 1</v>
      </c>
      <c r="E143" s="6" t="str">
        <f>'Информация об ОО'!G142</f>
        <v>МОУ СОШ № 1</v>
      </c>
      <c r="F143" s="6" t="str">
        <f>'Информация об ОО'!H142</f>
        <v>sch663091</v>
      </c>
      <c r="G143" s="6">
        <f>'Информация об ОО'!I142</f>
        <v>70101</v>
      </c>
      <c r="H143" s="6">
        <f>'Информация об ОО'!J142</f>
        <v>0</v>
      </c>
    </row>
    <row r="144" spans="1:8" ht="16.5" customHeight="1" x14ac:dyDescent="0.25">
      <c r="A144" s="6">
        <f t="shared" si="2"/>
        <v>0</v>
      </c>
      <c r="B144" s="6">
        <f>IF('Информация об ОО'!D143&gt;0,'Информация об ОО'!D143,"")</f>
        <v>139</v>
      </c>
      <c r="C144" s="6" t="str">
        <f>'Информация об ОО'!E143</f>
        <v>Богданович</v>
      </c>
      <c r="D144" s="6" t="str">
        <f>'Информация об ОО'!F143</f>
        <v>муниципальное автономное общеобразовательное учреждение - средняя общеобразовательная школа № 2</v>
      </c>
      <c r="E144" s="6" t="str">
        <f>'Информация об ОО'!G143</f>
        <v>МАОУ-СОШ № 2</v>
      </c>
      <c r="F144" s="6" t="str">
        <f>'Информация об ОО'!H143</f>
        <v>sch660183</v>
      </c>
      <c r="G144" s="6">
        <f>'Информация об ОО'!I143</f>
        <v>70102</v>
      </c>
      <c r="H144" s="6">
        <f>'Информация об ОО'!J143</f>
        <v>0</v>
      </c>
    </row>
    <row r="145" spans="1:8" ht="16.5" customHeight="1" x14ac:dyDescent="0.25">
      <c r="A145" s="6">
        <f t="shared" si="2"/>
        <v>0</v>
      </c>
      <c r="B145" s="6">
        <f>IF('Информация об ОО'!D144&gt;0,'Информация об ОО'!D144,"")</f>
        <v>140</v>
      </c>
      <c r="C145" s="6" t="str">
        <f>'Информация об ОО'!E144</f>
        <v>Богданович</v>
      </c>
      <c r="D145" s="6" t="str">
        <f>'Информация об ОО'!F144</f>
        <v>Муниципальное общеобразовательное учреждение средняя общеобразовательная школа № 3</v>
      </c>
      <c r="E145" s="6" t="str">
        <f>'Информация об ОО'!G144</f>
        <v>МОУ СОШ № 3</v>
      </c>
      <c r="F145" s="6" t="str">
        <f>'Информация об ОО'!H144</f>
        <v>sch663092</v>
      </c>
      <c r="G145" s="6">
        <f>'Информация об ОО'!I144</f>
        <v>70103</v>
      </c>
      <c r="H145" s="6">
        <f>'Информация об ОО'!J144</f>
        <v>0</v>
      </c>
    </row>
    <row r="146" spans="1:8" ht="16.5" customHeight="1" x14ac:dyDescent="0.25">
      <c r="A146" s="6">
        <f t="shared" si="2"/>
        <v>0</v>
      </c>
      <c r="B146" s="6">
        <f>IF('Информация об ОО'!D145&gt;0,'Информация об ОО'!D145,"")</f>
        <v>141</v>
      </c>
      <c r="C146" s="6" t="str">
        <f>'Информация об ОО'!E145</f>
        <v>Богданович</v>
      </c>
      <c r="D146" s="6" t="str">
        <f>'Информация об ОО'!F145</f>
        <v>муниципальное общеобразовательное учреждение - средняя общеобразовательная школа № 4</v>
      </c>
      <c r="E146" s="6" t="str">
        <f>'Информация об ОО'!G145</f>
        <v>МОУ-СОШ № 4</v>
      </c>
      <c r="F146" s="6" t="str">
        <f>'Информация об ОО'!H145</f>
        <v>sch663093</v>
      </c>
      <c r="G146" s="6">
        <f>'Информация об ОО'!I145</f>
        <v>70104</v>
      </c>
      <c r="H146" s="6">
        <f>'Информация об ОО'!J145</f>
        <v>0</v>
      </c>
    </row>
    <row r="147" spans="1:8" ht="16.5" customHeight="1" x14ac:dyDescent="0.25">
      <c r="A147" s="6">
        <f t="shared" si="2"/>
        <v>0</v>
      </c>
      <c r="B147" s="6">
        <f>IF('Информация об ОО'!D146&gt;0,'Информация об ОО'!D146,"")</f>
        <v>142</v>
      </c>
      <c r="C147" s="6" t="str">
        <f>'Информация об ОО'!E146</f>
        <v>Богданович</v>
      </c>
      <c r="D147" s="6" t="str">
        <f>'Информация об ОО'!F146</f>
        <v>Муниципальное автономное общеобразовательное учреждение средняя общеобразовательная школа № 5</v>
      </c>
      <c r="E147" s="6" t="str">
        <f>'Информация об ОО'!G146</f>
        <v>МАОУ СОШ № 5</v>
      </c>
      <c r="F147" s="6" t="str">
        <f>'Информация об ОО'!H146</f>
        <v>sch660186</v>
      </c>
      <c r="G147" s="6">
        <f>'Информация об ОО'!I146</f>
        <v>70105</v>
      </c>
      <c r="H147" s="6">
        <f>'Информация об ОО'!J146</f>
        <v>0</v>
      </c>
    </row>
    <row r="148" spans="1:8" ht="16.5" customHeight="1" x14ac:dyDescent="0.25">
      <c r="A148" s="6">
        <f t="shared" si="2"/>
        <v>0</v>
      </c>
      <c r="B148" s="6">
        <f>IF('Информация об ОО'!D147&gt;0,'Информация об ОО'!D147,"")</f>
        <v>143</v>
      </c>
      <c r="C148" s="6" t="str">
        <f>'Информация об ОО'!E147</f>
        <v>Богданович</v>
      </c>
      <c r="D148" s="6" t="str">
        <f>'Информация об ОО'!F147</f>
        <v>муниципальное общеобразовательное учреждение Байновская средняя общеобразовательная школа</v>
      </c>
      <c r="E148" s="6" t="str">
        <f>'Информация об ОО'!G147</f>
        <v>МОУ Байновская СОШ</v>
      </c>
      <c r="F148" s="6" t="str">
        <f>'Информация об ОО'!H147</f>
        <v>sch663094</v>
      </c>
      <c r="G148" s="6">
        <f>'Информация об ОО'!I147</f>
        <v>70106</v>
      </c>
      <c r="H148" s="6">
        <f>'Информация об ОО'!J147</f>
        <v>0</v>
      </c>
    </row>
    <row r="149" spans="1:8" ht="16.5" customHeight="1" x14ac:dyDescent="0.25">
      <c r="A149" s="6">
        <f t="shared" si="2"/>
        <v>0</v>
      </c>
      <c r="B149" s="6">
        <f>IF('Информация об ОО'!D148&gt;0,'Информация об ОО'!D148,"")</f>
        <v>144</v>
      </c>
      <c r="C149" s="6" t="str">
        <f>'Информация об ОО'!E148</f>
        <v>Богданович</v>
      </c>
      <c r="D149" s="6" t="str">
        <f>'Информация об ОО'!F148</f>
        <v>муниципальное казенное общеобразовательное учреждение "Барабинская средняя общеобразовательная школа"""</v>
      </c>
      <c r="E149" s="6" t="str">
        <f>'Информация об ОО'!G148</f>
        <v>МКОУ "Барабинская СОШ"""</v>
      </c>
      <c r="F149" s="6" t="str">
        <f>'Информация об ОО'!H148</f>
        <v>sch660188</v>
      </c>
      <c r="G149" s="6">
        <f>'Информация об ОО'!I148</f>
        <v>70107</v>
      </c>
      <c r="H149" s="6">
        <f>'Информация об ОО'!J148</f>
        <v>0</v>
      </c>
    </row>
    <row r="150" spans="1:8" ht="16.5" customHeight="1" x14ac:dyDescent="0.25">
      <c r="A150" s="6">
        <f t="shared" si="2"/>
        <v>0</v>
      </c>
      <c r="B150" s="6">
        <f>IF('Информация об ОО'!D149&gt;0,'Информация об ОО'!D149,"")</f>
        <v>145</v>
      </c>
      <c r="C150" s="6" t="str">
        <f>'Информация об ОО'!E149</f>
        <v>Богданович</v>
      </c>
      <c r="D150" s="6" t="str">
        <f>'Информация об ОО'!F149</f>
        <v>Муниципальное казенное общеобразовательное учреждение "Волковская средняя общеобразовательная школа"</v>
      </c>
      <c r="E150" s="6" t="str">
        <f>'Информация об ОО'!G149</f>
        <v>МКОУ "Волковская СОШ"</v>
      </c>
      <c r="F150" s="6" t="str">
        <f>'Информация об ОО'!H149</f>
        <v>sch660189</v>
      </c>
      <c r="G150" s="6">
        <f>'Информация об ОО'!I149</f>
        <v>70108</v>
      </c>
      <c r="H150" s="6">
        <f>'Информация об ОО'!J149</f>
        <v>0</v>
      </c>
    </row>
    <row r="151" spans="1:8" ht="16.5" customHeight="1" x14ac:dyDescent="0.25">
      <c r="A151" s="6">
        <f t="shared" si="2"/>
        <v>0</v>
      </c>
      <c r="B151" s="6">
        <f>IF('Информация об ОО'!D150&gt;0,'Информация об ОО'!D150,"")</f>
        <v>146</v>
      </c>
      <c r="C151" s="6" t="str">
        <f>'Информация об ОО'!E150</f>
        <v>Богданович</v>
      </c>
      <c r="D151" s="6" t="str">
        <f>'Информация об ОО'!F150</f>
        <v>муниципальное казённое общеобразовательное учреждение Гарашкинская средняя общеобразовательная школа</v>
      </c>
      <c r="E151" s="6" t="str">
        <f>'Информация об ОО'!G150</f>
        <v>МКОУ ГАРАШКИНСКАЯ СОШ</v>
      </c>
      <c r="F151" s="6" t="str">
        <f>'Информация об ОО'!H150</f>
        <v>sch660190</v>
      </c>
      <c r="G151" s="6">
        <f>'Информация об ОО'!I150</f>
        <v>70109</v>
      </c>
      <c r="H151" s="6">
        <f>'Информация об ОО'!J150</f>
        <v>0</v>
      </c>
    </row>
    <row r="152" spans="1:8" ht="16.5" customHeight="1" x14ac:dyDescent="0.25">
      <c r="A152" s="6">
        <f t="shared" si="2"/>
        <v>0</v>
      </c>
      <c r="B152" s="6">
        <f>IF('Информация об ОО'!D151&gt;0,'Информация об ОО'!D151,"")</f>
        <v>147</v>
      </c>
      <c r="C152" s="6" t="str">
        <f>'Информация об ОО'!E151</f>
        <v>Богданович</v>
      </c>
      <c r="D152" s="6" t="str">
        <f>'Информация об ОО'!F151</f>
        <v>муниципальное автономное общеобразовательное учреждение - Грязновская средняя общеобразовательная школа</v>
      </c>
      <c r="E152" s="6" t="str">
        <f>'Информация об ОО'!G151</f>
        <v>МАОУ - Грязновская СОШ</v>
      </c>
      <c r="F152" s="6" t="str">
        <f>'Информация об ОО'!H151</f>
        <v>sch663095</v>
      </c>
      <c r="G152" s="6">
        <f>'Информация об ОО'!I151</f>
        <v>70110</v>
      </c>
      <c r="H152" s="6">
        <f>'Информация об ОО'!J151</f>
        <v>0</v>
      </c>
    </row>
    <row r="153" spans="1:8" ht="16.5" customHeight="1" x14ac:dyDescent="0.25">
      <c r="A153" s="6">
        <f t="shared" si="2"/>
        <v>0</v>
      </c>
      <c r="B153" s="6">
        <f>IF('Информация об ОО'!D152&gt;0,'Информация об ОО'!D152,"")</f>
        <v>148</v>
      </c>
      <c r="C153" s="6" t="str">
        <f>'Информация об ОО'!E152</f>
        <v>Богданович</v>
      </c>
      <c r="D153" s="6" t="str">
        <f>'Информация об ОО'!F152</f>
        <v>муниципальное казённое общеобразовательное учреждение Ильинская средняя общеобразовательная школа</v>
      </c>
      <c r="E153" s="6" t="str">
        <f>'Информация об ОО'!G152</f>
        <v>МКОУ Ильинская СОШ</v>
      </c>
      <c r="F153" s="6" t="str">
        <f>'Информация об ОО'!H152</f>
        <v>sch663096</v>
      </c>
      <c r="G153" s="6">
        <f>'Информация об ОО'!I152</f>
        <v>70111</v>
      </c>
      <c r="H153" s="6">
        <f>'Информация об ОО'!J152</f>
        <v>0</v>
      </c>
    </row>
    <row r="154" spans="1:8" ht="16.5" customHeight="1" x14ac:dyDescent="0.25">
      <c r="A154" s="6">
        <f t="shared" si="2"/>
        <v>0</v>
      </c>
      <c r="B154" s="6">
        <f>IF('Информация об ОО'!D153&gt;0,'Информация об ОО'!D153,"")</f>
        <v>149</v>
      </c>
      <c r="C154" s="6" t="str">
        <f>'Информация об ОО'!E153</f>
        <v>Богданович</v>
      </c>
      <c r="D154" s="6" t="str">
        <f>'Информация об ОО'!F153</f>
        <v>муниципальное казённое общеобразовательное учреждение Коменская средняя общеобразовательная школа</v>
      </c>
      <c r="E154" s="6" t="str">
        <f>'Информация об ОО'!G153</f>
        <v>МКОУ Коменская СОШ</v>
      </c>
      <c r="F154" s="6" t="str">
        <f>'Информация об ОО'!H153</f>
        <v>sch660193</v>
      </c>
      <c r="G154" s="6">
        <f>'Информация об ОО'!I153</f>
        <v>70112</v>
      </c>
      <c r="H154" s="6">
        <f>'Информация об ОО'!J153</f>
        <v>0</v>
      </c>
    </row>
    <row r="155" spans="1:8" ht="16.5" customHeight="1" x14ac:dyDescent="0.25">
      <c r="A155" s="6">
        <f t="shared" si="2"/>
        <v>0</v>
      </c>
      <c r="B155" s="6">
        <f>IF('Информация об ОО'!D154&gt;0,'Информация об ОО'!D154,"")</f>
        <v>150</v>
      </c>
      <c r="C155" s="6" t="str">
        <f>'Информация об ОО'!E154</f>
        <v>Богданович</v>
      </c>
      <c r="D155" s="6" t="str">
        <f>'Информация об ОО'!F154</f>
        <v>Муниципальное казенное общеобразовательное учреждение Кунарская средняя общеобразовательная школа</v>
      </c>
      <c r="E155" s="6" t="str">
        <f>'Информация об ОО'!G154</f>
        <v>МКОУ Кунарская СОШ</v>
      </c>
      <c r="F155" s="6" t="str">
        <f>'Информация об ОО'!H154</f>
        <v>sch660194</v>
      </c>
      <c r="G155" s="6">
        <f>'Информация об ОО'!I154</f>
        <v>70113</v>
      </c>
      <c r="H155" s="6">
        <f>'Информация об ОО'!J154</f>
        <v>0</v>
      </c>
    </row>
    <row r="156" spans="1:8" ht="16.5" customHeight="1" x14ac:dyDescent="0.25">
      <c r="A156" s="6">
        <f t="shared" si="2"/>
        <v>0</v>
      </c>
      <c r="B156" s="6">
        <f>IF('Информация об ОО'!D155&gt;0,'Информация об ОО'!D155,"")</f>
        <v>151</v>
      </c>
      <c r="C156" s="6" t="str">
        <f>'Информация об ОО'!E155</f>
        <v>Богданович</v>
      </c>
      <c r="D156" s="6" t="str">
        <f>'Информация об ОО'!F155</f>
        <v>муниципальное казенное общеобразовательное учреждение Троицкая средняя общеобразовательная школа</v>
      </c>
      <c r="E156" s="6" t="str">
        <f>'Информация об ОО'!G155</f>
        <v>МКОУ Троицкая СОШ</v>
      </c>
      <c r="F156" s="6" t="str">
        <f>'Информация об ОО'!H155</f>
        <v>sch663097</v>
      </c>
      <c r="G156" s="6">
        <f>'Информация об ОО'!I155</f>
        <v>70114</v>
      </c>
      <c r="H156" s="6">
        <f>'Информация об ОО'!J155</f>
        <v>0</v>
      </c>
    </row>
    <row r="157" spans="1:8" ht="16.5" customHeight="1" x14ac:dyDescent="0.25">
      <c r="A157" s="6">
        <f t="shared" si="2"/>
        <v>0</v>
      </c>
      <c r="B157" s="6">
        <f>IF('Информация об ОО'!D156&gt;0,'Информация об ОО'!D156,"")</f>
        <v>152</v>
      </c>
      <c r="C157" s="6" t="str">
        <f>'Информация об ОО'!E156</f>
        <v>Богданович</v>
      </c>
      <c r="D157" s="6" t="str">
        <f>'Информация об ОО'!F156</f>
        <v>Муниципальное казённое общеобразовательное учреждение - Тыгишская средняя общеобразовательная школа</v>
      </c>
      <c r="E157" s="6" t="str">
        <f>'Информация об ОО'!G156</f>
        <v>МКОУ - Тыгишская СОШ</v>
      </c>
      <c r="F157" s="6" t="str">
        <f>'Информация об ОО'!H156</f>
        <v>sch660196</v>
      </c>
      <c r="G157" s="6">
        <f>'Информация об ОО'!I156</f>
        <v>70115</v>
      </c>
      <c r="H157" s="6">
        <f>'Информация об ОО'!J156</f>
        <v>0</v>
      </c>
    </row>
    <row r="158" spans="1:8" ht="16.5" customHeight="1" x14ac:dyDescent="0.25">
      <c r="A158" s="6">
        <f t="shared" si="2"/>
        <v>0</v>
      </c>
      <c r="B158" s="6">
        <f>IF('Информация об ОО'!D157&gt;0,'Информация об ОО'!D157,"")</f>
        <v>153</v>
      </c>
      <c r="C158" s="6" t="str">
        <f>'Информация об ОО'!E157</f>
        <v>Богданович</v>
      </c>
      <c r="D158" s="6" t="str">
        <f>'Информация об ОО'!F157</f>
        <v>муниципальное казенное общеобразовательное учреждение Чернокоровская средняя общеобразовательная школа</v>
      </c>
      <c r="E158" s="6" t="str">
        <f>'Информация об ОО'!G157</f>
        <v>МКОУ Чернокоровская СОШ</v>
      </c>
      <c r="F158" s="6" t="str">
        <f>'Информация об ОО'!H157</f>
        <v>sch660197</v>
      </c>
      <c r="G158" s="6">
        <f>'Информация об ОО'!I157</f>
        <v>70116</v>
      </c>
      <c r="H158" s="6">
        <f>'Информация об ОО'!J157</f>
        <v>0</v>
      </c>
    </row>
    <row r="159" spans="1:8" ht="16.5" customHeight="1" x14ac:dyDescent="0.25">
      <c r="A159" s="6">
        <f t="shared" si="2"/>
        <v>0</v>
      </c>
      <c r="B159" s="6">
        <f>IF('Информация об ОО'!D158&gt;0,'Информация об ОО'!D158,"")</f>
        <v>154</v>
      </c>
      <c r="C159" s="6" t="str">
        <f>'Информация об ОО'!E158</f>
        <v>Богданович</v>
      </c>
      <c r="D159" s="6" t="str">
        <f>'Информация об ОО'!F158</f>
        <v>Муниципальное казенное общеобразовательное учреждение "Каменноозёрская основная общеобразовательная школа"</v>
      </c>
      <c r="E159" s="6" t="str">
        <f>'Информация об ОО'!G158</f>
        <v>МКОУ «Каменноозерская ООШ»</v>
      </c>
      <c r="F159" s="6" t="str">
        <f>'Информация об ОО'!H158</f>
        <v>sch663099</v>
      </c>
      <c r="G159" s="6">
        <f>'Информация об ОО'!I158</f>
        <v>70118</v>
      </c>
      <c r="H159" s="6">
        <f>'Информация об ОО'!J158</f>
        <v>0</v>
      </c>
    </row>
    <row r="160" spans="1:8" ht="16.5" customHeight="1" x14ac:dyDescent="0.25">
      <c r="A160" s="6">
        <f t="shared" si="2"/>
        <v>0</v>
      </c>
      <c r="B160" s="6">
        <f>IF('Информация об ОО'!D159&gt;0,'Информация об ОО'!D159,"")</f>
        <v>155</v>
      </c>
      <c r="C160" s="6" t="str">
        <f>'Информация об ОО'!E159</f>
        <v>Богданович</v>
      </c>
      <c r="D160" s="6" t="str">
        <f>'Информация об ОО'!F159</f>
        <v>муниципальное казенное общеобразовательное учреждение "Полдневская основная общеобразовательная школа"</v>
      </c>
      <c r="E160" s="6" t="str">
        <f>'Информация об ОО'!G159</f>
        <v>МКОУ «Полдневская ООШ»</v>
      </c>
      <c r="F160" s="6" t="str">
        <f>'Информация об ОО'!H159</f>
        <v>sch663100</v>
      </c>
      <c r="G160" s="6">
        <f>'Информация об ОО'!I159</f>
        <v>70119</v>
      </c>
      <c r="H160" s="6">
        <f>'Информация об ОО'!J159</f>
        <v>0</v>
      </c>
    </row>
    <row r="161" spans="1:8" ht="16.5" customHeight="1" x14ac:dyDescent="0.25">
      <c r="A161" s="6">
        <f t="shared" si="2"/>
        <v>0</v>
      </c>
      <c r="B161" s="6">
        <f>IF('Информация об ОО'!D160&gt;0,'Информация об ОО'!D160,"")</f>
        <v>156</v>
      </c>
      <c r="C161" s="6" t="str">
        <f>'Информация об ОО'!E160</f>
        <v>Богданович</v>
      </c>
      <c r="D161" s="6" t="str">
        <f>'Информация об ОО'!F160</f>
        <v>Муниципальное автономное общеобразовательное учреждение "Общеобразовательная школа-интернат № 9 среднего общего образования"""</v>
      </c>
      <c r="E161" s="6" t="str">
        <f>'Информация об ОО'!G160</f>
        <v>МАОУ школа-интернат №9</v>
      </c>
      <c r="F161" s="6" t="str">
        <f>'Информация об ОО'!H160</f>
        <v>sch663101</v>
      </c>
      <c r="G161" s="6">
        <f>'Информация об ОО'!I160</f>
        <v>70201</v>
      </c>
      <c r="H161" s="6">
        <f>'Информация об ОО'!J160</f>
        <v>0</v>
      </c>
    </row>
    <row r="162" spans="1:8" ht="16.5" customHeight="1" x14ac:dyDescent="0.25">
      <c r="A162" s="6">
        <f t="shared" si="2"/>
        <v>0</v>
      </c>
      <c r="B162" s="6">
        <f>IF('Информация об ОО'!D161&gt;0,'Информация об ОО'!D161,"")</f>
        <v>157</v>
      </c>
      <c r="C162" s="6" t="str">
        <f>'Информация об ОО'!E161</f>
        <v>Богданович</v>
      </c>
      <c r="D162" s="6" t="str">
        <f>'Информация об ОО'!F161</f>
        <v>Муниципальное казенное вечернее (сменное) общеобразовательное учреждение "Богдановичская открытая (сменная) общеобразовательная школа"</v>
      </c>
      <c r="E162" s="6" t="str">
        <f>'Информация об ОО'!G161</f>
        <v>МКВ(С)ОУ "Богдановичская ОСОШ"</v>
      </c>
      <c r="F162" s="6" t="str">
        <f>'Информация об ОО'!H161</f>
        <v>sch660198</v>
      </c>
      <c r="G162" s="6">
        <f>'Информация об ОО'!I161</f>
        <v>71001</v>
      </c>
      <c r="H162" s="6">
        <f>'Информация об ОО'!J161</f>
        <v>0</v>
      </c>
    </row>
    <row r="163" spans="1:8" ht="16.5" customHeight="1" x14ac:dyDescent="0.25">
      <c r="A163" s="6">
        <f t="shared" si="2"/>
        <v>0</v>
      </c>
      <c r="B163" s="6">
        <f>IF('Информация об ОО'!D162&gt;0,'Информация об ОО'!D162,"")</f>
        <v>158</v>
      </c>
      <c r="C163" s="6" t="str">
        <f>'Информация об ОО'!E162</f>
        <v>Верхнее Дуброво</v>
      </c>
      <c r="D163" s="6" t="str">
        <f>'Информация об ОО'!F162</f>
        <v>Муниципальное автономное общеобразовательное учреждение «Верхнедубровская средняя общеобразовательная школа»</v>
      </c>
      <c r="E163" s="6" t="str">
        <f>'Информация об ОО'!G162</f>
        <v>МАОУ «Верхнедубровская СОШ»</v>
      </c>
      <c r="F163" s="6" t="str">
        <f>'Информация об ОО'!H162</f>
        <v>sch660900</v>
      </c>
      <c r="G163" s="6">
        <f>'Информация об ОО'!I162</f>
        <v>660101</v>
      </c>
      <c r="H163" s="6">
        <f>'Информация об ОО'!J162</f>
        <v>0</v>
      </c>
    </row>
    <row r="164" spans="1:8" ht="16.5" customHeight="1" x14ac:dyDescent="0.25">
      <c r="A164" s="6">
        <f t="shared" si="2"/>
        <v>0</v>
      </c>
      <c r="B164" s="6">
        <f>IF('Информация об ОО'!D163&gt;0,'Информация об ОО'!D163,"")</f>
        <v>159</v>
      </c>
      <c r="C164" s="6" t="str">
        <f>'Информация об ОО'!E163</f>
        <v>Верх-Нейвинский</v>
      </c>
      <c r="D164" s="6" t="str">
        <f>'Информация об ОО'!F163</f>
        <v>Муниципальное автономное общеобразовательное учреждение "Средняя общеобразовательная школа им. А.Н.Арапова"</v>
      </c>
      <c r="E164" s="6" t="str">
        <f>'Информация об ОО'!G163</f>
        <v>МАОУ "СОШ им. А.Н.Арапова"</v>
      </c>
      <c r="F164" s="6" t="str">
        <f>'Информация об ОО'!H163</f>
        <v>sch663865</v>
      </c>
      <c r="G164" s="6">
        <f>'Информация об ОО'!I163</f>
        <v>670101</v>
      </c>
      <c r="H164" s="6">
        <f>'Информация об ОО'!J163</f>
        <v>0</v>
      </c>
    </row>
    <row r="165" spans="1:8" ht="16.5" customHeight="1" x14ac:dyDescent="0.25">
      <c r="A165" s="6">
        <f t="shared" si="2"/>
        <v>0</v>
      </c>
      <c r="B165" s="6">
        <f>IF('Информация об ОО'!D164&gt;0,'Информация об ОО'!D164,"")</f>
        <v>160</v>
      </c>
      <c r="C165" s="6" t="str">
        <f>'Информация об ОО'!E164</f>
        <v>Верхнесалдинский</v>
      </c>
      <c r="D165" s="6" t="str">
        <f>'Информация об ОО'!F164</f>
        <v>Муниципальное бюджетное общеобразовательное учреждение "Средняя общеобразовательная школа № 1 им. А.С.Пушкина"</v>
      </c>
      <c r="E165" s="6" t="str">
        <f>'Информация об ОО'!G164</f>
        <v>МБОУ "Средняя школа" № 1</v>
      </c>
      <c r="F165" s="6" t="str">
        <f>'Информация об ОО'!H164</f>
        <v>sch660300</v>
      </c>
      <c r="G165" s="6">
        <f>'Информация об ОО'!I164</f>
        <v>80101</v>
      </c>
      <c r="H165" s="6">
        <f>'Информация об ОО'!J164</f>
        <v>0</v>
      </c>
    </row>
    <row r="166" spans="1:8" ht="16.5" customHeight="1" x14ac:dyDescent="0.25">
      <c r="A166" s="6">
        <f t="shared" si="2"/>
        <v>0</v>
      </c>
      <c r="B166" s="6">
        <f>IF('Информация об ОО'!D165&gt;0,'Информация об ОО'!D165,"")</f>
        <v>161</v>
      </c>
      <c r="C166" s="6" t="str">
        <f>'Информация об ОО'!E165</f>
        <v>Верхнесалдинский</v>
      </c>
      <c r="D166" s="6" t="str">
        <f>'Информация об ОО'!F165</f>
        <v>Муниципальное бюджетное общеобразовательное учреждение "Средняя общеобразовательная школа №3"</v>
      </c>
      <c r="E166" s="6" t="str">
        <f>'Информация об ОО'!G165</f>
        <v>МБОУ "СОШ №3"</v>
      </c>
      <c r="F166" s="6" t="str">
        <f>'Информация об ОО'!H165</f>
        <v>sch660201</v>
      </c>
      <c r="G166" s="6">
        <f>'Информация об ОО'!I165</f>
        <v>80102</v>
      </c>
      <c r="H166" s="6">
        <f>'Информация об ОО'!J165</f>
        <v>0</v>
      </c>
    </row>
    <row r="167" spans="1:8" ht="16.5" customHeight="1" x14ac:dyDescent="0.25">
      <c r="A167" s="6">
        <f t="shared" si="2"/>
        <v>0</v>
      </c>
      <c r="B167" s="6">
        <f>IF('Информация об ОО'!D166&gt;0,'Информация об ОО'!D166,"")</f>
        <v>162</v>
      </c>
      <c r="C167" s="6" t="str">
        <f>'Информация об ОО'!E166</f>
        <v>Верхнесалдинский</v>
      </c>
      <c r="D167" s="6" t="str">
        <f>'Информация об ОО'!F166</f>
        <v>муниципальное бюджетное общеобразовательное учреждение "Средняя общеобразовательная школа № 6"</v>
      </c>
      <c r="E167" s="6" t="str">
        <f>'Информация об ОО'!G166</f>
        <v>МБОУ СОШ № 6</v>
      </c>
      <c r="F167" s="6" t="str">
        <f>'Информация об ОО'!H166</f>
        <v>sch660202</v>
      </c>
      <c r="G167" s="6">
        <f>'Информация об ОО'!I166</f>
        <v>80103</v>
      </c>
      <c r="H167" s="6">
        <f>'Информация об ОО'!J166</f>
        <v>0</v>
      </c>
    </row>
    <row r="168" spans="1:8" ht="16.5" customHeight="1" x14ac:dyDescent="0.25">
      <c r="A168" s="6">
        <f t="shared" si="2"/>
        <v>0</v>
      </c>
      <c r="B168" s="6">
        <f>IF('Информация об ОО'!D167&gt;0,'Информация об ОО'!D167,"")</f>
        <v>163</v>
      </c>
      <c r="C168" s="6" t="str">
        <f>'Информация об ОО'!E167</f>
        <v>Верхнесалдинский</v>
      </c>
      <c r="D168" s="6" t="str">
        <f>'Информация об ОО'!F167</f>
        <v>Муниципальное казенное общеобразовательное учреждение "Средняя общеобразовательная школа № 12"</v>
      </c>
      <c r="E168" s="6" t="str">
        <f>'Информация об ОО'!G167</f>
        <v>МКОУ СОШ № 12</v>
      </c>
      <c r="F168" s="6" t="str">
        <f>'Информация об ОО'!H167</f>
        <v>sch663106</v>
      </c>
      <c r="G168" s="6">
        <f>'Информация об ОО'!I167</f>
        <v>80104</v>
      </c>
      <c r="H168" s="6">
        <f>'Информация об ОО'!J167</f>
        <v>0</v>
      </c>
    </row>
    <row r="169" spans="1:8" ht="16.5" customHeight="1" x14ac:dyDescent="0.25">
      <c r="A169" s="6">
        <f t="shared" si="2"/>
        <v>0</v>
      </c>
      <c r="B169" s="6">
        <f>IF('Информация об ОО'!D168&gt;0,'Информация об ОО'!D168,"")</f>
        <v>164</v>
      </c>
      <c r="C169" s="6" t="str">
        <f>'Информация об ОО'!E168</f>
        <v>Верхнесалдинский</v>
      </c>
      <c r="D169" s="6" t="str">
        <f>'Информация об ОО'!F168</f>
        <v>Муниципальное автономное общеобразовательное учреждение "Средняя общеобразовательная школа №14"</v>
      </c>
      <c r="E169" s="6" t="str">
        <f>'Информация об ОО'!G168</f>
        <v>Школа № 14</v>
      </c>
      <c r="F169" s="6" t="str">
        <f>'Информация об ОО'!H168</f>
        <v>sch660204</v>
      </c>
      <c r="G169" s="6">
        <f>'Информация об ОО'!I168</f>
        <v>80105</v>
      </c>
      <c r="H169" s="6">
        <f>'Информация об ОО'!J168</f>
        <v>0</v>
      </c>
    </row>
    <row r="170" spans="1:8" ht="16.5" customHeight="1" x14ac:dyDescent="0.25">
      <c r="A170" s="6">
        <f t="shared" si="2"/>
        <v>0</v>
      </c>
      <c r="B170" s="6">
        <f>IF('Информация об ОО'!D169&gt;0,'Информация об ОО'!D169,"")</f>
        <v>165</v>
      </c>
      <c r="C170" s="6" t="str">
        <f>'Информация об ОО'!E169</f>
        <v>Верхнесалдинский</v>
      </c>
      <c r="D170" s="6" t="str">
        <f>'Информация об ОО'!F169</f>
        <v>Муниципальное казенное общеобразовательное учреждение "Никитинская средняя общеобразовательная школа"</v>
      </c>
      <c r="E170" s="6" t="str">
        <f>'Информация об ОО'!G169</f>
        <v>МКОУ НСОШ</v>
      </c>
      <c r="F170" s="6" t="str">
        <f>'Информация об ОО'!H169</f>
        <v>sch660206</v>
      </c>
      <c r="G170" s="6">
        <f>'Информация об ОО'!I169</f>
        <v>80106</v>
      </c>
      <c r="H170" s="6">
        <f>'Информация об ОО'!J169</f>
        <v>0</v>
      </c>
    </row>
    <row r="171" spans="1:8" ht="16.5" customHeight="1" x14ac:dyDescent="0.25">
      <c r="A171" s="6">
        <f t="shared" si="2"/>
        <v>0</v>
      </c>
      <c r="B171" s="6">
        <f>IF('Информация об ОО'!D170&gt;0,'Информация об ОО'!D170,"")</f>
        <v>166</v>
      </c>
      <c r="C171" s="6" t="str">
        <f>'Информация об ОО'!E170</f>
        <v>Верхнесалдинский</v>
      </c>
      <c r="D171" s="6" t="str">
        <f>'Информация об ОО'!F170</f>
        <v>Муниципальное автономное общеобразовательное учреждение "Средняя общеобразовательная школа № 2 с углублённым изучением физики, математики, русского языка и литературы"</v>
      </c>
      <c r="E171" s="6" t="str">
        <f>'Информация об ОО'!G170</f>
        <v>Школа № 2</v>
      </c>
      <c r="F171" s="6" t="str">
        <f>'Информация об ОО'!H170</f>
        <v>sch660207</v>
      </c>
      <c r="G171" s="6">
        <f>'Информация об ОО'!I170</f>
        <v>80107</v>
      </c>
      <c r="H171" s="6">
        <f>'Информация об ОО'!J170</f>
        <v>0</v>
      </c>
    </row>
    <row r="172" spans="1:8" ht="16.5" customHeight="1" x14ac:dyDescent="0.25">
      <c r="A172" s="6">
        <f t="shared" si="2"/>
        <v>0</v>
      </c>
      <c r="B172" s="6">
        <f>IF('Информация об ОО'!D171&gt;0,'Информация об ОО'!D171,"")</f>
        <v>167</v>
      </c>
      <c r="C172" s="6" t="str">
        <f>'Информация об ОО'!E171</f>
        <v>Верхнесалдинский</v>
      </c>
      <c r="D172" s="6" t="str">
        <f>'Информация об ОО'!F171</f>
        <v>Муниципальное казенное общеобразовательное учреждение "Основная общеобразовательная школа деревни Нелоба"</v>
      </c>
      <c r="E172" s="6" t="str">
        <f>'Информация об ОО'!G171</f>
        <v>МКОУ ООШ д.Нелоба</v>
      </c>
      <c r="F172" s="6" t="str">
        <f>'Информация об ОО'!H171</f>
        <v>sch663108</v>
      </c>
      <c r="G172" s="6">
        <f>'Информация об ОО'!I171</f>
        <v>80108</v>
      </c>
      <c r="H172" s="6">
        <f>'Информация об ОО'!J171</f>
        <v>0</v>
      </c>
    </row>
    <row r="173" spans="1:8" ht="16.5" customHeight="1" x14ac:dyDescent="0.25">
      <c r="A173" s="6">
        <f t="shared" si="2"/>
        <v>0</v>
      </c>
      <c r="B173" s="6">
        <f>IF('Информация об ОО'!D172&gt;0,'Информация об ОО'!D172,"")</f>
        <v>168</v>
      </c>
      <c r="C173" s="6" t="str">
        <f>'Информация об ОО'!E172</f>
        <v>Верхнесалдинский</v>
      </c>
      <c r="D173" s="6" t="str">
        <f>'Информация об ОО'!F172</f>
        <v>Муниципальная бюджетная общеобразовательная школа – интернат «Общеобразовательная школа – интернат среднего общего образования №17 «Юные спасатели МЧС»</v>
      </c>
      <c r="E173" s="6" t="str">
        <f>'Информация об ОО'!G172</f>
        <v>средняя школа-интернат №17</v>
      </c>
      <c r="F173" s="6" t="str">
        <f>'Информация об ОО'!H172</f>
        <v>sch663107</v>
      </c>
      <c r="G173" s="6">
        <f>'Информация об ОО'!I172</f>
        <v>80201</v>
      </c>
      <c r="H173" s="6">
        <f>'Информация об ОО'!J172</f>
        <v>0</v>
      </c>
    </row>
    <row r="174" spans="1:8" ht="16.5" customHeight="1" x14ac:dyDescent="0.25">
      <c r="A174" s="6">
        <f t="shared" si="2"/>
        <v>0</v>
      </c>
      <c r="B174" s="6">
        <f>IF('Информация об ОО'!D173&gt;0,'Информация об ОО'!D173,"")</f>
        <v>169</v>
      </c>
      <c r="C174" s="6" t="str">
        <f>'Информация об ОО'!E173</f>
        <v>Верхнесалдинский</v>
      </c>
      <c r="D174" s="6" t="str">
        <f>'Информация об ОО'!F173</f>
        <v>Муниципальное бюджетное общеобразовательное учреждение"Общеобразовательная школа-интернат №9"</v>
      </c>
      <c r="E174" s="6" t="str">
        <f>'Информация об ОО'!G173</f>
        <v>МБОУ "Школа - интернат №9"</v>
      </c>
      <c r="F174" s="6" t="str">
        <f>'Информация об ОО'!H173</f>
        <v>sch660209</v>
      </c>
      <c r="G174" s="6">
        <f>'Информация об ОО'!I173</f>
        <v>85301</v>
      </c>
      <c r="H174" s="6">
        <f>'Информация об ОО'!J173</f>
        <v>0</v>
      </c>
    </row>
    <row r="175" spans="1:8" ht="16.5" customHeight="1" x14ac:dyDescent="0.25">
      <c r="A175" s="6">
        <f t="shared" si="2"/>
        <v>0</v>
      </c>
      <c r="B175" s="6">
        <f>IF('Информация об ОО'!D174&gt;0,'Информация об ОО'!D174,"")</f>
        <v>170</v>
      </c>
      <c r="C175" s="6" t="str">
        <f>'Информация об ОО'!E174</f>
        <v>Верхний Тагил</v>
      </c>
      <c r="D175" s="6" t="str">
        <f>'Информация об ОО'!F174</f>
        <v>Муниципальное автономное общеобразовательное учреждение средняя общеобразовательная школа №4</v>
      </c>
      <c r="E175" s="6" t="str">
        <f>'Информация об ОО'!G174</f>
        <v>МАОУ СОШ № 4</v>
      </c>
      <c r="F175" s="6" t="str">
        <f>'Информация об ОО'!H174</f>
        <v>sch663471</v>
      </c>
      <c r="G175" s="6">
        <f>'Информация об ОО'!I174</f>
        <v>370101</v>
      </c>
      <c r="H175" s="6">
        <f>'Информация об ОО'!J174</f>
        <v>0</v>
      </c>
    </row>
    <row r="176" spans="1:8" ht="16.5" customHeight="1" x14ac:dyDescent="0.25">
      <c r="A176" s="6">
        <f t="shared" si="2"/>
        <v>0</v>
      </c>
      <c r="B176" s="6">
        <f>IF('Информация об ОО'!D175&gt;0,'Информация об ОО'!D175,"")</f>
        <v>171</v>
      </c>
      <c r="C176" s="6" t="str">
        <f>'Информация об ОО'!E175</f>
        <v>Верхний Тагил</v>
      </c>
      <c r="D176" s="6" t="str">
        <f>'Информация об ОО'!F175</f>
        <v>Муниципальное автономное общеобразовательное учреждение средняя общеобразовательная школа №8</v>
      </c>
      <c r="E176" s="6" t="str">
        <f>'Информация об ОО'!G175</f>
        <v>МАОУ СОШ № 8</v>
      </c>
      <c r="F176" s="6" t="str">
        <f>'Информация об ОО'!H175</f>
        <v>sch660558</v>
      </c>
      <c r="G176" s="6">
        <f>'Информация об ОО'!I175</f>
        <v>370102</v>
      </c>
      <c r="H176" s="6">
        <f>'Информация об ОО'!J175</f>
        <v>0</v>
      </c>
    </row>
    <row r="177" spans="1:8" ht="16.5" customHeight="1" x14ac:dyDescent="0.25">
      <c r="A177" s="6">
        <f t="shared" si="2"/>
        <v>0</v>
      </c>
      <c r="B177" s="6">
        <f>IF('Информация об ОО'!D176&gt;0,'Информация об ОО'!D176,"")</f>
        <v>172</v>
      </c>
      <c r="C177" s="6" t="str">
        <f>'Информация об ОО'!E176</f>
        <v>Верхний Тагил</v>
      </c>
      <c r="D177" s="6" t="str">
        <f>'Информация об ОО'!F176</f>
        <v>Муниципальное автономное общеобразовательное учреждение средняя общеобразовательная школа № 10 имени воина-интернационалиста Александра Харламова</v>
      </c>
      <c r="E177" s="6" t="str">
        <f>'Информация об ОО'!G176</f>
        <v>МАОУ СОШ № 10 имени воина-интернационалиста Александра Харламова</v>
      </c>
      <c r="F177" s="6" t="str">
        <f>'Информация об ОО'!H176</f>
        <v>sch660559</v>
      </c>
      <c r="G177" s="6">
        <f>'Информация об ОО'!I176</f>
        <v>370103</v>
      </c>
      <c r="H177" s="6">
        <f>'Информация об ОО'!J176</f>
        <v>0</v>
      </c>
    </row>
    <row r="178" spans="1:8" ht="16.5" customHeight="1" x14ac:dyDescent="0.25">
      <c r="A178" s="6">
        <f t="shared" si="2"/>
        <v>0</v>
      </c>
      <c r="B178" s="6">
        <f>IF('Информация об ОО'!D177&gt;0,'Информация об ОО'!D177,"")</f>
        <v>173</v>
      </c>
      <c r="C178" s="6" t="str">
        <f>'Информация об ОО'!E177</f>
        <v>Верхний Тагил</v>
      </c>
      <c r="D178" s="6" t="str">
        <f>'Информация об ОО'!F177</f>
        <v>Муниципальное бюджетное образовательное учреждение Межшкольный учебный комбинат</v>
      </c>
      <c r="E178" s="6" t="str">
        <f>'Информация об ОО'!G177</f>
        <v>МБОУ МУК</v>
      </c>
      <c r="F178" s="6" t="str">
        <f>'Информация об ОО'!H177</f>
        <v>sch663470</v>
      </c>
      <c r="G178" s="6">
        <f>'Информация об ОО'!I177</f>
        <v>371601</v>
      </c>
      <c r="H178" s="6">
        <f>'Информация об ОО'!J177</f>
        <v>0</v>
      </c>
    </row>
    <row r="179" spans="1:8" ht="16.5" customHeight="1" x14ac:dyDescent="0.25">
      <c r="A179" s="6">
        <f t="shared" si="2"/>
        <v>0</v>
      </c>
      <c r="B179" s="6">
        <f>IF('Информация об ОО'!D178&gt;0,'Информация об ОО'!D178,"")</f>
        <v>174</v>
      </c>
      <c r="C179" s="6" t="str">
        <f>'Информация об ОО'!E178</f>
        <v>Верхняя Пышма</v>
      </c>
      <c r="D179" s="6" t="str">
        <f>'Информация об ОО'!F178</f>
        <v>Муниципальное автономное общеобразовательное учреждение"Средняя общеобразовательная школа №3"</v>
      </c>
      <c r="E179" s="6" t="str">
        <f>'Информация об ОО'!G178</f>
        <v>МАОУ "СОШ № 3"</v>
      </c>
      <c r="F179" s="6" t="str">
        <f>'Информация об ОО'!H178</f>
        <v>sch663454</v>
      </c>
      <c r="G179" s="6">
        <f>'Информация об ОО'!I178</f>
        <v>360101</v>
      </c>
      <c r="H179" s="6">
        <f>'Информация об ОО'!J178</f>
        <v>0</v>
      </c>
    </row>
    <row r="180" spans="1:8" ht="16.5" customHeight="1" x14ac:dyDescent="0.25">
      <c r="A180" s="6">
        <f t="shared" si="2"/>
        <v>0</v>
      </c>
      <c r="B180" s="6">
        <f>IF('Информация об ОО'!D179&gt;0,'Информация об ОО'!D179,"")</f>
        <v>175</v>
      </c>
      <c r="C180" s="6" t="str">
        <f>'Информация об ОО'!E179</f>
        <v>Верхняя Пышма</v>
      </c>
      <c r="D180" s="6" t="str">
        <f>'Информация об ОО'!F179</f>
        <v>Муниципальное автономное общеобразовательное учреждение "Средняя общеобразовательная школа № 4"</v>
      </c>
      <c r="E180" s="6" t="str">
        <f>'Информация об ОО'!G179</f>
        <v>МАОУ "СОШ № 4"</v>
      </c>
      <c r="F180" s="6" t="str">
        <f>'Информация об ОО'!H179</f>
        <v>sch660546</v>
      </c>
      <c r="G180" s="6">
        <f>'Информация об ОО'!I179</f>
        <v>360102</v>
      </c>
      <c r="H180" s="6">
        <f>'Информация об ОО'!J179</f>
        <v>0</v>
      </c>
    </row>
    <row r="181" spans="1:8" ht="16.5" customHeight="1" x14ac:dyDescent="0.25">
      <c r="A181" s="6">
        <f t="shared" si="2"/>
        <v>0</v>
      </c>
      <c r="B181" s="6">
        <f>IF('Информация об ОО'!D180&gt;0,'Информация об ОО'!D180,"")</f>
        <v>176</v>
      </c>
      <c r="C181" s="6" t="str">
        <f>'Информация об ОО'!E180</f>
        <v>Верхняя Пышма</v>
      </c>
      <c r="D181" s="6" t="str">
        <f>'Информация об ОО'!F180</f>
        <v>Муниципальное автономное общеобразовательное учреждение "Средняя общеобразовательная школа №7"</v>
      </c>
      <c r="E181" s="6" t="str">
        <f>'Информация об ОО'!G180</f>
        <v>МАОУ СОШ № 7</v>
      </c>
      <c r="F181" s="6" t="str">
        <f>'Информация об ОО'!H180</f>
        <v>sch663456</v>
      </c>
      <c r="G181" s="6">
        <f>'Информация об ОО'!I180</f>
        <v>360103</v>
      </c>
      <c r="H181" s="6">
        <f>'Информация об ОО'!J180</f>
        <v>0</v>
      </c>
    </row>
    <row r="182" spans="1:8" ht="16.5" customHeight="1" x14ac:dyDescent="0.25">
      <c r="A182" s="6">
        <f t="shared" si="2"/>
        <v>0</v>
      </c>
      <c r="B182" s="6">
        <f>IF('Информация об ОО'!D181&gt;0,'Информация об ОО'!D181,"")</f>
        <v>177</v>
      </c>
      <c r="C182" s="6" t="str">
        <f>'Информация об ОО'!E181</f>
        <v>Верхняя Пышма</v>
      </c>
      <c r="D182" s="6" t="str">
        <f>'Информация об ОО'!F181</f>
        <v>Муниципальное автономное общеобразовательное учреждение "Средняя общеобразовательная школа № 9"</v>
      </c>
      <c r="E182" s="6" t="str">
        <f>'Информация об ОО'!G181</f>
        <v>МАОУ СОШ № 9</v>
      </c>
      <c r="F182" s="6" t="str">
        <f>'Информация об ОО'!H181</f>
        <v>sch663457</v>
      </c>
      <c r="G182" s="6">
        <f>'Информация об ОО'!I181</f>
        <v>360104</v>
      </c>
      <c r="H182" s="6">
        <f>'Информация об ОО'!J181</f>
        <v>0</v>
      </c>
    </row>
    <row r="183" spans="1:8" ht="16.5" customHeight="1" x14ac:dyDescent="0.25">
      <c r="A183" s="6">
        <f t="shared" si="2"/>
        <v>0</v>
      </c>
      <c r="B183" s="6">
        <f>IF('Информация об ОО'!D182&gt;0,'Информация об ОО'!D182,"")</f>
        <v>178</v>
      </c>
      <c r="C183" s="6" t="str">
        <f>'Информация об ОО'!E182</f>
        <v>Верхняя Пышма</v>
      </c>
      <c r="D183" s="6" t="str">
        <f>'Информация об ОО'!F182</f>
        <v>Муниципальное автономное общеобразовательное учреждение "Средняя общеобразовательная школа №16"</v>
      </c>
      <c r="E183" s="6" t="str">
        <f>'Информация об ОО'!G182</f>
        <v>МАОУ "СОШ №16"</v>
      </c>
      <c r="F183" s="6" t="str">
        <f>'Информация об ОО'!H182</f>
        <v>sch663458</v>
      </c>
      <c r="G183" s="6">
        <f>'Информация об ОО'!I182</f>
        <v>360105</v>
      </c>
      <c r="H183" s="6">
        <f>'Информация об ОО'!J182</f>
        <v>0</v>
      </c>
    </row>
    <row r="184" spans="1:8" ht="16.5" customHeight="1" x14ac:dyDescent="0.25">
      <c r="A184" s="6">
        <f t="shared" si="2"/>
        <v>0</v>
      </c>
      <c r="B184" s="6">
        <f>IF('Информация об ОО'!D183&gt;0,'Информация об ОО'!D183,"")</f>
        <v>179</v>
      </c>
      <c r="C184" s="6" t="str">
        <f>'Информация об ОО'!E183</f>
        <v>Верхняя Пышма</v>
      </c>
      <c r="D184" s="6" t="str">
        <f>'Информация об ОО'!F183</f>
        <v>Муниципальное автономное общеобразовательное учреждение "Средняя общеобразовательная школа №22 с углубленным изучением отдельных предметов"</v>
      </c>
      <c r="E184" s="6" t="str">
        <f>'Информация об ОО'!G183</f>
        <v>МАОУ СОШ № 22</v>
      </c>
      <c r="F184" s="6" t="str">
        <f>'Информация об ОО'!H183</f>
        <v>sch660550</v>
      </c>
      <c r="G184" s="6">
        <f>'Информация об ОО'!I183</f>
        <v>360106</v>
      </c>
      <c r="H184" s="6">
        <f>'Информация об ОО'!J183</f>
        <v>0</v>
      </c>
    </row>
    <row r="185" spans="1:8" ht="16.5" customHeight="1" x14ac:dyDescent="0.25">
      <c r="A185" s="6">
        <f t="shared" si="2"/>
        <v>0</v>
      </c>
      <c r="B185" s="6">
        <f>IF('Информация об ОО'!D184&gt;0,'Информация об ОО'!D184,"")</f>
        <v>180</v>
      </c>
      <c r="C185" s="6" t="str">
        <f>'Информация об ОО'!E184</f>
        <v>Верхняя Пышма</v>
      </c>
      <c r="D185" s="6" t="str">
        <f>'Информация об ОО'!F184</f>
        <v>Муниципальное автономное общеобразовательное учреждение "Средняя общеобразовательная школа №24"</v>
      </c>
      <c r="E185" s="6" t="str">
        <f>'Информация об ОО'!G184</f>
        <v>МАОУ СОШ № 24</v>
      </c>
      <c r="F185" s="6" t="str">
        <f>'Информация об ОО'!H184</f>
        <v>sch663460</v>
      </c>
      <c r="G185" s="6">
        <f>'Информация об ОО'!I184</f>
        <v>360107</v>
      </c>
      <c r="H185" s="6">
        <f>'Информация об ОО'!J184</f>
        <v>0</v>
      </c>
    </row>
    <row r="186" spans="1:8" ht="16.5" customHeight="1" x14ac:dyDescent="0.25">
      <c r="A186" s="6">
        <f t="shared" si="2"/>
        <v>0</v>
      </c>
      <c r="B186" s="6">
        <f>IF('Информация об ОО'!D185&gt;0,'Информация об ОО'!D185,"")</f>
        <v>181</v>
      </c>
      <c r="C186" s="6" t="str">
        <f>'Информация об ОО'!E185</f>
        <v>Верхняя Пышма</v>
      </c>
      <c r="D186" s="6" t="str">
        <f>'Информация об ОО'!F185</f>
        <v>Муниципальное автономное общеобразовательное учреждение "Средняя общеобразовательная школа №1 с углубленным изучением отдельных предметов имени Б.С. Суворова"</v>
      </c>
      <c r="E186" s="6" t="str">
        <f>'Информация об ОО'!G185</f>
        <v>МАОУ "СОШ №1"</v>
      </c>
      <c r="F186" s="6" t="str">
        <f>'Информация об ОО'!H185</f>
        <v>sch663461</v>
      </c>
      <c r="G186" s="6">
        <f>'Информация об ОО'!I185</f>
        <v>360108</v>
      </c>
      <c r="H186" s="6">
        <f>'Информация об ОО'!J185</f>
        <v>0</v>
      </c>
    </row>
    <row r="187" spans="1:8" ht="16.5" customHeight="1" x14ac:dyDescent="0.25">
      <c r="A187" s="6">
        <f t="shared" si="2"/>
        <v>0</v>
      </c>
      <c r="B187" s="6">
        <f>IF('Информация об ОО'!D186&gt;0,'Информация об ОО'!D186,"")</f>
        <v>182</v>
      </c>
      <c r="C187" s="6" t="str">
        <f>'Информация об ОО'!E186</f>
        <v>Верхняя Пышма</v>
      </c>
      <c r="D187" s="6" t="str">
        <f>'Информация об ОО'!F186</f>
        <v>Муниципальное автономное общеобразовательное учреждение "Средняя общеобразовательная школа №2 с углубленным изучением отдельных предметов имени М.И. Талыкова"</v>
      </c>
      <c r="E187" s="6" t="str">
        <f>'Информация об ОО'!G186</f>
        <v>МАОУ "СОШ № 2 с УИП"</v>
      </c>
      <c r="F187" s="6" t="str">
        <f>'Информация об ОО'!H186</f>
        <v>sch663462</v>
      </c>
      <c r="G187" s="6">
        <f>'Информация об ОО'!I186</f>
        <v>360109</v>
      </c>
      <c r="H187" s="6">
        <f>'Информация об ОО'!J186</f>
        <v>0</v>
      </c>
    </row>
    <row r="188" spans="1:8" ht="16.5" customHeight="1" x14ac:dyDescent="0.25">
      <c r="A188" s="6">
        <f t="shared" si="2"/>
        <v>0</v>
      </c>
      <c r="B188" s="6">
        <f>IF('Информация об ОО'!D187&gt;0,'Информация об ОО'!D187,"")</f>
        <v>183</v>
      </c>
      <c r="C188" s="6" t="str">
        <f>'Информация об ОО'!E187</f>
        <v>Верхняя Пышма</v>
      </c>
      <c r="D188" s="6" t="str">
        <f>'Информация об ОО'!F187</f>
        <v>Муниципальное автономное общеобразовательное учреждение «Средняя общеобразовательная школа № 25 с углубленным изучением отдельных предметов»</v>
      </c>
      <c r="E188" s="6" t="str">
        <f>'Информация об ОО'!G187</f>
        <v>МАОУ "СОШ № 25"</v>
      </c>
      <c r="F188" s="6" t="str">
        <f>'Информация об ОО'!H187</f>
        <v>sch660554</v>
      </c>
      <c r="G188" s="6">
        <f>'Информация об ОО'!I187</f>
        <v>360110</v>
      </c>
      <c r="H188" s="6">
        <f>'Информация об ОО'!J187</f>
        <v>0</v>
      </c>
    </row>
    <row r="189" spans="1:8" ht="16.5" customHeight="1" x14ac:dyDescent="0.25">
      <c r="A189" s="6">
        <f t="shared" si="2"/>
        <v>0</v>
      </c>
      <c r="B189" s="6">
        <f>IF('Информация об ОО'!D188&gt;0,'Информация об ОО'!D188,"")</f>
        <v>184</v>
      </c>
      <c r="C189" s="6" t="str">
        <f>'Информация об ОО'!E188</f>
        <v>Верхняя Пышма</v>
      </c>
      <c r="D189" s="6" t="str">
        <f>'Информация об ОО'!F188</f>
        <v>Муниципальное автономное общеобразовательное учреждение "Средняя общеобразовательная школа № 33 с углубленным изучением отдельных предметов"</v>
      </c>
      <c r="E189" s="6" t="str">
        <f>'Информация об ОО'!G188</f>
        <v>МАОУ "СОШ № 33"</v>
      </c>
      <c r="F189" s="6" t="str">
        <f>'Информация об ОО'!H188</f>
        <v>sch663464</v>
      </c>
      <c r="G189" s="6">
        <f>'Информация об ОО'!I188</f>
        <v>360111</v>
      </c>
      <c r="H189" s="6">
        <f>'Информация об ОО'!J188</f>
        <v>0</v>
      </c>
    </row>
    <row r="190" spans="1:8" ht="16.5" customHeight="1" x14ac:dyDescent="0.25">
      <c r="A190" s="6">
        <f t="shared" si="2"/>
        <v>0</v>
      </c>
      <c r="B190" s="6">
        <f>IF('Информация об ОО'!D189&gt;0,'Информация об ОО'!D189,"")</f>
        <v>185</v>
      </c>
      <c r="C190" s="6" t="str">
        <f>'Информация об ОО'!E189</f>
        <v>Верхняя Пышма</v>
      </c>
      <c r="D190" s="6" t="str">
        <f>'Информация об ОО'!F189</f>
        <v>Муниципальное казенное общеобразовательное учреждение "Основная общеобразовательная школа № 29"</v>
      </c>
      <c r="E190" s="6" t="str">
        <f>'Информация об ОО'!G189</f>
        <v>МКОУ «ООШ № 29»</v>
      </c>
      <c r="F190" s="6" t="str">
        <f>'Информация об ОО'!H189</f>
        <v>sch663465</v>
      </c>
      <c r="G190" s="6">
        <f>'Информация об ОО'!I189</f>
        <v>360112</v>
      </c>
      <c r="H190" s="6">
        <f>'Информация об ОО'!J189</f>
        <v>0</v>
      </c>
    </row>
    <row r="191" spans="1:8" ht="16.5" customHeight="1" x14ac:dyDescent="0.25">
      <c r="A191" s="6">
        <f t="shared" si="2"/>
        <v>0</v>
      </c>
      <c r="B191" s="6">
        <f>IF('Информация об ОО'!D190&gt;0,'Информация об ОО'!D190,"")</f>
        <v>186</v>
      </c>
      <c r="C191" s="6" t="str">
        <f>'Информация об ОО'!E190</f>
        <v>Верхняя Пышма</v>
      </c>
      <c r="D191" s="6" t="str">
        <f>'Информация об ОО'!F190</f>
        <v>Государственное казенное специальное (коррекционное) образовательное учреждение Свердловской области для обучающихся, воспитанников с ограниченными возможностями здоровья "Верхнепышминская специальная (коррекционная) общеобразовательная школа-интернат им.</v>
      </c>
      <c r="E191" s="6" t="str">
        <f>'Информация об ОО'!G190</f>
        <v>ГКОУ СО "Верхнепышминская СКОШИ"</v>
      </c>
      <c r="F191" s="6" t="str">
        <f>'Информация об ОО'!H190</f>
        <v>sch661075</v>
      </c>
      <c r="G191" s="6">
        <f>'Информация об ОО'!I190</f>
        <v>360601</v>
      </c>
      <c r="H191" s="6">
        <f>'Информация об ОО'!J190</f>
        <v>0</v>
      </c>
    </row>
    <row r="192" spans="1:8" ht="16.5" customHeight="1" x14ac:dyDescent="0.25">
      <c r="A192" s="6">
        <f t="shared" si="2"/>
        <v>0</v>
      </c>
      <c r="B192" s="6">
        <f>IF('Информация об ОО'!D191&gt;0,'Информация об ОО'!D191,"")</f>
        <v>187</v>
      </c>
      <c r="C192" s="6" t="str">
        <f>'Информация об ОО'!E191</f>
        <v>Верхняя Тура</v>
      </c>
      <c r="D192" s="6" t="str">
        <f>'Информация об ОО'!F191</f>
        <v>Муниципальное бюджетное общеобразовательное учреждение средняя общеобразовательная школа № 19 города Верхняя Тура</v>
      </c>
      <c r="E192" s="6" t="str">
        <f>'Информация об ОО'!G191</f>
        <v>МБОУ СОШ № 19</v>
      </c>
      <c r="F192" s="6" t="str">
        <f>'Информация об ОО'!H191</f>
        <v>sch663474</v>
      </c>
      <c r="G192" s="6">
        <f>'Информация об ОО'!I191</f>
        <v>380101</v>
      </c>
      <c r="H192" s="6">
        <f>'Информация об ОО'!J191</f>
        <v>0</v>
      </c>
    </row>
    <row r="193" spans="1:8" ht="16.5" customHeight="1" x14ac:dyDescent="0.25">
      <c r="A193" s="6">
        <f t="shared" si="2"/>
        <v>0</v>
      </c>
      <c r="B193" s="6">
        <f>IF('Информация об ОО'!D192&gt;0,'Информация об ОО'!D192,"")</f>
        <v>188</v>
      </c>
      <c r="C193" s="6" t="str">
        <f>'Информация об ОО'!E192</f>
        <v>Верхняя Тура</v>
      </c>
      <c r="D193" s="6" t="str">
        <f>'Информация об ОО'!F192</f>
        <v>Муниципальное казенное общеобразовательное учреждение "Средняя общеобразовательная школа №14"</v>
      </c>
      <c r="E193" s="6" t="str">
        <f>'Информация об ОО'!G192</f>
        <v>МКОУ "СОШ № 14"</v>
      </c>
      <c r="F193" s="6" t="str">
        <f>'Информация об ОО'!H192</f>
        <v>sch663475</v>
      </c>
      <c r="G193" s="6">
        <f>'Информация об ОО'!I192</f>
        <v>380102</v>
      </c>
      <c r="H193" s="6">
        <f>'Информация об ОО'!J192</f>
        <v>0</v>
      </c>
    </row>
    <row r="194" spans="1:8" ht="16.5" customHeight="1" x14ac:dyDescent="0.25">
      <c r="A194" s="6">
        <f t="shared" si="2"/>
        <v>0</v>
      </c>
      <c r="B194" s="6">
        <f>IF('Информация об ОО'!D193&gt;0,'Информация об ОО'!D193,"")</f>
        <v>189</v>
      </c>
      <c r="C194" s="6" t="str">
        <f>'Информация об ОО'!E193</f>
        <v>Верхотурский</v>
      </c>
      <c r="D194" s="6" t="str">
        <f>'Информация об ОО'!F193</f>
        <v>филиал муниципального казенного общеобразовательного учреждения "Кордюковская средняя общеобразовательная школа" - "Средняя общеобразовательная школа №31"</v>
      </c>
      <c r="E194" s="6" t="str">
        <f>'Информация об ОО'!G193</f>
        <v>филиал МКОУ "Кордюковская СОШ" - "СОШ №31"</v>
      </c>
      <c r="F194" s="6" t="str">
        <f>'Информация об ОО'!H193</f>
        <v>sch660212</v>
      </c>
      <c r="G194" s="6">
        <f>'Информация об ОО'!I193</f>
        <v>90101</v>
      </c>
      <c r="H194" s="6">
        <f>'Информация об ОО'!J193</f>
        <v>0</v>
      </c>
    </row>
    <row r="195" spans="1:8" ht="16.5" customHeight="1" x14ac:dyDescent="0.25">
      <c r="A195" s="6">
        <f t="shared" si="2"/>
        <v>0</v>
      </c>
      <c r="B195" s="6">
        <f>IF('Информация об ОО'!D194&gt;0,'Информация об ОО'!D194,"")</f>
        <v>190</v>
      </c>
      <c r="C195" s="6" t="str">
        <f>'Информация об ОО'!E194</f>
        <v>Верхотурский</v>
      </c>
      <c r="D195" s="6" t="str">
        <f>'Информация об ОО'!F194</f>
        <v>Муниципальное автономное общеобразовательное учреждение "Средняя общеобразовательная школа №46"</v>
      </c>
      <c r="E195" s="6" t="str">
        <f>'Информация об ОО'!G194</f>
        <v>МАОУ "СОШ № 46"</v>
      </c>
      <c r="F195" s="6" t="str">
        <f>'Информация об ОО'!H194</f>
        <v>sch660213</v>
      </c>
      <c r="G195" s="6">
        <f>'Информация об ОО'!I194</f>
        <v>90102</v>
      </c>
      <c r="H195" s="6">
        <f>'Информация об ОО'!J194</f>
        <v>0</v>
      </c>
    </row>
    <row r="196" spans="1:8" ht="16.5" customHeight="1" x14ac:dyDescent="0.25">
      <c r="A196" s="6">
        <f t="shared" si="2"/>
        <v>0</v>
      </c>
      <c r="B196" s="6">
        <f>IF('Информация об ОО'!D195&gt;0,'Информация об ОО'!D195,"")</f>
        <v>191</v>
      </c>
      <c r="C196" s="6" t="str">
        <f>'Информация об ОО'!E195</f>
        <v>Верхотурский</v>
      </c>
      <c r="D196" s="6" t="str">
        <f>'Информация об ОО'!F195</f>
        <v>Муниципальное казенное общеобразовательное учреждение "Усть-Салдинская средняя общеобразовательная школа"</v>
      </c>
      <c r="E196" s="6" t="str">
        <f>'Информация об ОО'!G195</f>
        <v>МКОУ "УСТЬ-САЛДИНСКАЯ СОШ"</v>
      </c>
      <c r="F196" s="6" t="str">
        <f>'Информация об ОО'!H195</f>
        <v>sch660214</v>
      </c>
      <c r="G196" s="6">
        <f>'Информация об ОО'!I195</f>
        <v>90103</v>
      </c>
      <c r="H196" s="6">
        <f>'Информация об ОО'!J195</f>
        <v>0</v>
      </c>
    </row>
    <row r="197" spans="1:8" ht="16.5" customHeight="1" x14ac:dyDescent="0.25">
      <c r="A197" s="6">
        <f t="shared" si="2"/>
        <v>0</v>
      </c>
      <c r="B197" s="6">
        <f>IF('Информация об ОО'!D196&gt;0,'Информация об ОО'!D196,"")</f>
        <v>192</v>
      </c>
      <c r="C197" s="6" t="str">
        <f>'Информация об ОО'!E196</f>
        <v>Верхотурский</v>
      </c>
      <c r="D197" s="6" t="str">
        <f>'Информация об ОО'!F196</f>
        <v>Муниципальное казённое общеобразовательное учреждение "Прокоп - Салдинская средняя общеобразовательная школа"</v>
      </c>
      <c r="E197" s="6" t="str">
        <f>'Информация об ОО'!G196</f>
        <v>МКОУ "ПРОКОП-САЛДИНСКАЯ СОШ"</v>
      </c>
      <c r="F197" s="6" t="str">
        <f>'Информация об ОО'!H196</f>
        <v>sch660215</v>
      </c>
      <c r="G197" s="6">
        <f>'Информация об ОО'!I196</f>
        <v>90104</v>
      </c>
      <c r="H197" s="6">
        <f>'Информация об ОО'!J196</f>
        <v>0</v>
      </c>
    </row>
    <row r="198" spans="1:8" ht="16.5" customHeight="1" x14ac:dyDescent="0.25">
      <c r="A198" s="6">
        <f t="shared" si="2"/>
        <v>0</v>
      </c>
      <c r="B198" s="6">
        <f>IF('Информация об ОО'!D197&gt;0,'Информация об ОО'!D197,"")</f>
        <v>193</v>
      </c>
      <c r="C198" s="6" t="str">
        <f>'Информация об ОО'!E197</f>
        <v>Верхотурский</v>
      </c>
      <c r="D198" s="6" t="str">
        <f>'Информация об ОО'!F197</f>
        <v>Муниципальное автономное общеобразовательное учреждение "Пролетарская средняя общеобразовательная школа"</v>
      </c>
      <c r="E198" s="6" t="str">
        <f>'Информация об ОО'!G197</f>
        <v>МАОУ "ПРОЛЕТАРСКАЯ СОШ"</v>
      </c>
      <c r="F198" s="6" t="str">
        <f>'Информация об ОО'!H197</f>
        <v>sch660216</v>
      </c>
      <c r="G198" s="6">
        <f>'Информация об ОО'!I197</f>
        <v>90105</v>
      </c>
      <c r="H198" s="6">
        <f>'Информация об ОО'!J197</f>
        <v>0</v>
      </c>
    </row>
    <row r="199" spans="1:8" ht="16.5" customHeight="1" x14ac:dyDescent="0.25">
      <c r="A199" s="6">
        <f t="shared" ref="A199:A262" si="3">IF(SUM(H199:K199)&gt;0,1,0)</f>
        <v>0</v>
      </c>
      <c r="B199" s="6">
        <f>IF('Информация об ОО'!D198&gt;0,'Информация об ОО'!D198,"")</f>
        <v>194</v>
      </c>
      <c r="C199" s="6" t="str">
        <f>'Информация об ОО'!E198</f>
        <v>Верхотурский</v>
      </c>
      <c r="D199" s="6" t="str">
        <f>'Информация об ОО'!F198</f>
        <v>Муниципальное казенное общеобразовательное учреждение "Кордюковская средняя общеобразовательная школа"</v>
      </c>
      <c r="E199" s="6" t="str">
        <f>'Информация об ОО'!G198</f>
        <v>МКОУ "КОРДЮКОВСКАЯ СОШ"</v>
      </c>
      <c r="F199" s="6" t="str">
        <f>'Информация об ОО'!H198</f>
        <v>sch660217</v>
      </c>
      <c r="G199" s="6">
        <f>'Информация об ОО'!I198</f>
        <v>90106</v>
      </c>
      <c r="H199" s="6">
        <f>'Информация об ОО'!J198</f>
        <v>0</v>
      </c>
    </row>
    <row r="200" spans="1:8" ht="16.5" customHeight="1" x14ac:dyDescent="0.25">
      <c r="A200" s="6">
        <f t="shared" si="3"/>
        <v>0</v>
      </c>
      <c r="B200" s="6">
        <f>IF('Информация об ОО'!D199&gt;0,'Информация об ОО'!D199,"")</f>
        <v>195</v>
      </c>
      <c r="C200" s="6" t="str">
        <f>'Информация об ОО'!E199</f>
        <v>Верхотурский</v>
      </c>
      <c r="D200" s="6" t="str">
        <f>'Информация об ОО'!F199</f>
        <v>Муниципальное казенное общеобразовательное учреждение "Дерябинская средняя общеобразовательная школа"</v>
      </c>
      <c r="E200" s="6" t="str">
        <f>'Информация об ОО'!G199</f>
        <v>МКОУ "ДЕРЯБИНСКАЯ СОШ"</v>
      </c>
      <c r="F200" s="6" t="str">
        <f>'Информация об ОО'!H199</f>
        <v>sch660218</v>
      </c>
      <c r="G200" s="6">
        <f>'Информация об ОО'!I199</f>
        <v>90107</v>
      </c>
      <c r="H200" s="6">
        <f>'Информация об ОО'!J199</f>
        <v>0</v>
      </c>
    </row>
    <row r="201" spans="1:8" ht="16.5" customHeight="1" x14ac:dyDescent="0.25">
      <c r="A201" s="6">
        <f t="shared" si="3"/>
        <v>0</v>
      </c>
      <c r="B201" s="6">
        <f>IF('Информация об ОО'!D200&gt;0,'Информация об ОО'!D200,"")</f>
        <v>196</v>
      </c>
      <c r="C201" s="6" t="str">
        <f>'Информация об ОО'!E200</f>
        <v>Верхотурский</v>
      </c>
      <c r="D201" s="6" t="str">
        <f>'Информация об ОО'!F200</f>
        <v>Муниципальное казенное общеобразовательное учреждение «Красногорская средняя общеобразовательная школа»</v>
      </c>
      <c r="E201" s="6" t="str">
        <f>'Информация об ОО'!G200</f>
        <v>МКОУ "КРАСНОГОРСКАЯ СОШ"</v>
      </c>
      <c r="F201" s="6" t="str">
        <f>'Информация об ОО'!H200</f>
        <v>sch660219</v>
      </c>
      <c r="G201" s="6">
        <f>'Информация об ОО'!I200</f>
        <v>90108</v>
      </c>
      <c r="H201" s="6">
        <f>'Информация об ОО'!J200</f>
        <v>0</v>
      </c>
    </row>
    <row r="202" spans="1:8" ht="16.5" customHeight="1" x14ac:dyDescent="0.25">
      <c r="A202" s="6">
        <f t="shared" si="3"/>
        <v>0</v>
      </c>
      <c r="B202" s="6">
        <f>IF('Информация об ОО'!D201&gt;0,'Информация об ОО'!D201,"")</f>
        <v>197</v>
      </c>
      <c r="C202" s="6" t="str">
        <f>'Информация об ОО'!E201</f>
        <v>Верхотурский</v>
      </c>
      <c r="D202" s="6" t="str">
        <f>'Информация об ОО'!F201</f>
        <v>государственное бюджетное общеобразовательное учреждение Свердловской области "Средняя общеобразовательная школа №2"</v>
      </c>
      <c r="E202" s="6" t="str">
        <f>'Информация об ОО'!G201</f>
        <v>ГБОУ СО "СОШ № 2"</v>
      </c>
      <c r="F202" s="6" t="str">
        <f>'Информация об ОО'!H201</f>
        <v>sch663113</v>
      </c>
      <c r="G202" s="6">
        <f>'Информация об ОО'!I201</f>
        <v>90109</v>
      </c>
      <c r="H202" s="6">
        <f>'Информация об ОО'!J201</f>
        <v>0</v>
      </c>
    </row>
    <row r="203" spans="1:8" ht="16.5" customHeight="1" x14ac:dyDescent="0.25">
      <c r="A203" s="6">
        <f t="shared" si="3"/>
        <v>0</v>
      </c>
      <c r="B203" s="6">
        <f>IF('Информация об ОО'!D202&gt;0,'Информация об ОО'!D202,"")</f>
        <v>198</v>
      </c>
      <c r="C203" s="6" t="str">
        <f>'Информация об ОО'!E202</f>
        <v>Верхотурский</v>
      </c>
      <c r="D203" s="6" t="str">
        <f>'Информация об ОО'!F202</f>
        <v>Государственное бюджетное общеобразовательное учреждение Свердловской области "Средняя общеобразовательная школа № 3"</v>
      </c>
      <c r="E203" s="6" t="str">
        <f>'Информация об ОО'!G202</f>
        <v>ГБОУ СО "СОШ №3"</v>
      </c>
      <c r="F203" s="6" t="str">
        <f>'Информация об ОО'!H202</f>
        <v>sch660220</v>
      </c>
      <c r="G203" s="6">
        <f>'Информация об ОО'!I202</f>
        <v>90110</v>
      </c>
      <c r="H203" s="6">
        <f>'Информация об ОО'!J202</f>
        <v>0</v>
      </c>
    </row>
    <row r="204" spans="1:8" ht="16.5" customHeight="1" x14ac:dyDescent="0.25">
      <c r="A204" s="6">
        <f t="shared" si="3"/>
        <v>0</v>
      </c>
      <c r="B204" s="6">
        <f>IF('Информация об ОО'!D203&gt;0,'Информация об ОО'!D203,"")</f>
        <v>199</v>
      </c>
      <c r="C204" s="6" t="str">
        <f>'Информация об ОО'!E203</f>
        <v>Верхотурский</v>
      </c>
      <c r="D204" s="6" t="str">
        <f>'Информация об ОО'!F203</f>
        <v>Государственное бюджетное общеобразовательное учреждение Свердловской области "Верхотурская гимназия"</v>
      </c>
      <c r="E204" s="6" t="str">
        <f>'Информация об ОО'!G203</f>
        <v>ГБОУ СО Верхотурская гимназия</v>
      </c>
      <c r="F204" s="6" t="str">
        <f>'Информация об ОО'!H203</f>
        <v>sch660210</v>
      </c>
      <c r="G204" s="6">
        <f>'Информация об ОО'!I203</f>
        <v>90111</v>
      </c>
      <c r="H204" s="6">
        <f>'Информация об ОО'!J203</f>
        <v>0</v>
      </c>
    </row>
    <row r="205" spans="1:8" ht="16.5" customHeight="1" x14ac:dyDescent="0.25">
      <c r="A205" s="6">
        <f t="shared" si="3"/>
        <v>0</v>
      </c>
      <c r="B205" s="6">
        <f>IF('Информация об ОО'!D204&gt;0,'Информация об ОО'!D204,"")</f>
        <v>200</v>
      </c>
      <c r="C205" s="6" t="str">
        <f>'Информация об ОО'!E204</f>
        <v>Верхотурский</v>
      </c>
      <c r="D205" s="6" t="str">
        <f>'Информация об ОО'!F204</f>
        <v>Муниципальное казенное общеобразовательное учреждение "Меркушинская основная общеобразовательная школа"</v>
      </c>
      <c r="E205" s="6" t="str">
        <f>'Информация об ОО'!G204</f>
        <v>МКОУ "МЕРКУШИНСКАЯ ООШ"</v>
      </c>
      <c r="F205" s="6" t="str">
        <f>'Информация об ОО'!H204</f>
        <v>sch663114</v>
      </c>
      <c r="G205" s="6">
        <f>'Информация об ОО'!I204</f>
        <v>90112</v>
      </c>
      <c r="H205" s="6">
        <f>'Информация об ОО'!J204</f>
        <v>0</v>
      </c>
    </row>
    <row r="206" spans="1:8" ht="16.5" customHeight="1" x14ac:dyDescent="0.25">
      <c r="A206" s="6">
        <f t="shared" si="3"/>
        <v>0</v>
      </c>
      <c r="B206" s="6">
        <f>IF('Информация об ОО'!D205&gt;0,'Информация об ОО'!D205,"")</f>
        <v>201</v>
      </c>
      <c r="C206" s="6" t="str">
        <f>'Информация об ОО'!E205</f>
        <v>Верхотурский</v>
      </c>
      <c r="D206" s="6" t="str">
        <f>'Информация об ОО'!F205</f>
        <v>Муниципальное автономное общеобразовательное учреждение "Основная общеобразовательная школа №2"</v>
      </c>
      <c r="E206" s="6" t="str">
        <f>'Информация об ОО'!G205</f>
        <v>МАОУ "ООШ №2"</v>
      </c>
      <c r="F206" s="6" t="str">
        <f>'Информация об ОО'!H205</f>
        <v>sch663115</v>
      </c>
      <c r="G206" s="6">
        <f>'Информация об ОО'!I205</f>
        <v>90113</v>
      </c>
      <c r="H206" s="6">
        <f>'Информация об ОО'!J205</f>
        <v>0</v>
      </c>
    </row>
    <row r="207" spans="1:8" ht="16.5" customHeight="1" x14ac:dyDescent="0.25">
      <c r="A207" s="6">
        <f t="shared" si="3"/>
        <v>0</v>
      </c>
      <c r="B207" s="6">
        <f>IF('Информация об ОО'!D206&gt;0,'Информация об ОО'!D206,"")</f>
        <v>202</v>
      </c>
      <c r="C207" s="6" t="str">
        <f>'Информация об ОО'!E206</f>
        <v>Верхотурский</v>
      </c>
      <c r="D207" s="6" t="str">
        <f>'Информация об ОО'!F206</f>
        <v>Муниципальное казенное общеобразовательное учреждение "Карелинская основная общеобразовательная школа"</v>
      </c>
      <c r="E207" s="6" t="str">
        <f>'Информация об ОО'!G206</f>
        <v>МКОУ "Карелинская ООШ"</v>
      </c>
      <c r="F207" s="6" t="str">
        <f>'Информация об ОО'!H206</f>
        <v>sch663116</v>
      </c>
      <c r="G207" s="6">
        <f>'Информация об ОО'!I206</f>
        <v>90114</v>
      </c>
      <c r="H207" s="6">
        <f>'Информация об ОО'!J206</f>
        <v>0</v>
      </c>
    </row>
    <row r="208" spans="1:8" ht="16.5" customHeight="1" x14ac:dyDescent="0.25">
      <c r="A208" s="6">
        <f t="shared" si="3"/>
        <v>0</v>
      </c>
      <c r="B208" s="6">
        <f>IF('Информация об ОО'!D207&gt;0,'Информация об ОО'!D207,"")</f>
        <v>203</v>
      </c>
      <c r="C208" s="6" t="str">
        <f>'Информация об ОО'!E207</f>
        <v>Волчанский</v>
      </c>
      <c r="D208" s="6" t="str">
        <f>'Информация об ОО'!F207</f>
        <v>Муниципальное автономное общеобразовательное учреждение средняя общеобразовательная школа №26</v>
      </c>
      <c r="E208" s="6" t="str">
        <f>'Информация об ОО'!G207</f>
        <v>МАОУ СОШ № 26</v>
      </c>
      <c r="F208" s="6" t="str">
        <f>'Информация об ОО'!H207</f>
        <v>sch660563</v>
      </c>
      <c r="G208" s="6">
        <f>'Информация об ОО'!I207</f>
        <v>390101</v>
      </c>
      <c r="H208" s="6">
        <f>'Информация об ОО'!J207</f>
        <v>0</v>
      </c>
    </row>
    <row r="209" spans="1:8" ht="16.5" customHeight="1" x14ac:dyDescent="0.25">
      <c r="A209" s="6">
        <f t="shared" si="3"/>
        <v>0</v>
      </c>
      <c r="B209" s="6">
        <f>IF('Информация об ОО'!D208&gt;0,'Информация об ОО'!D208,"")</f>
        <v>204</v>
      </c>
      <c r="C209" s="6" t="str">
        <f>'Информация об ОО'!E208</f>
        <v>Волчанский</v>
      </c>
      <c r="D209" s="6" t="str">
        <f>'Информация об ОО'!F208</f>
        <v>Муниципальное автономное общеобразовательное учреждение средняя общеобразовательная школа № 23</v>
      </c>
      <c r="E209" s="6" t="str">
        <f>'Информация об ОО'!G208</f>
        <v>МАОУ СОШ № 23</v>
      </c>
      <c r="F209" s="6" t="str">
        <f>'Информация об ОО'!H208</f>
        <v>sch660564</v>
      </c>
      <c r="G209" s="6">
        <f>'Информация об ОО'!I208</f>
        <v>390102</v>
      </c>
      <c r="H209" s="6">
        <f>'Информация об ОО'!J208</f>
        <v>0</v>
      </c>
    </row>
    <row r="210" spans="1:8" ht="16.5" customHeight="1" x14ac:dyDescent="0.25">
      <c r="A210" s="6">
        <f t="shared" si="3"/>
        <v>0</v>
      </c>
      <c r="B210" s="6">
        <f>IF('Информация об ОО'!D209&gt;0,'Информация об ОО'!D209,"")</f>
        <v>205</v>
      </c>
      <c r="C210" s="6" t="str">
        <f>'Информация об ОО'!E209</f>
        <v>Гаринский</v>
      </c>
      <c r="D210" s="6" t="str">
        <f>'Информация об ОО'!F209</f>
        <v>Муниципальное казённое общеобразовательное учреждение Гаринская средняя общеобразовательная школа</v>
      </c>
      <c r="E210" s="6" t="str">
        <f>'Информация об ОО'!G209</f>
        <v>МКОУ ГСОШ</v>
      </c>
      <c r="F210" s="6" t="str">
        <f>'Информация об ОО'!H209</f>
        <v>sch660225</v>
      </c>
      <c r="G210" s="6">
        <f>'Информация об ОО'!I209</f>
        <v>100101</v>
      </c>
      <c r="H210" s="6">
        <f>'Информация об ОО'!J209</f>
        <v>0</v>
      </c>
    </row>
    <row r="211" spans="1:8" ht="16.5" customHeight="1" x14ac:dyDescent="0.25">
      <c r="A211" s="6">
        <f t="shared" si="3"/>
        <v>0</v>
      </c>
      <c r="B211" s="6">
        <f>IF('Информация об ОО'!D210&gt;0,'Информация об ОО'!D210,"")</f>
        <v>206</v>
      </c>
      <c r="C211" s="6" t="str">
        <f>'Информация об ОО'!E210</f>
        <v>Гаринский</v>
      </c>
      <c r="D211" s="6" t="str">
        <f>'Информация об ОО'!F210</f>
        <v>Муниципальное казенное общеобразовательное учреждение Пуксинская средняя общеобразовательная школа</v>
      </c>
      <c r="E211" s="6" t="str">
        <f>'Информация об ОО'!G210</f>
        <v>МКОУ Пуксинская СОШ</v>
      </c>
      <c r="F211" s="6" t="str">
        <f>'Информация об ОО'!H210</f>
        <v>sch663120</v>
      </c>
      <c r="G211" s="6">
        <f>'Информация об ОО'!I210</f>
        <v>100102</v>
      </c>
      <c r="H211" s="6">
        <f>'Информация об ОО'!J210</f>
        <v>0</v>
      </c>
    </row>
    <row r="212" spans="1:8" ht="16.5" customHeight="1" x14ac:dyDescent="0.25">
      <c r="A212" s="6">
        <f t="shared" si="3"/>
        <v>0</v>
      </c>
      <c r="B212" s="6">
        <f>IF('Информация об ОО'!D211&gt;0,'Информация об ОО'!D211,"")</f>
        <v>207</v>
      </c>
      <c r="C212" s="6" t="str">
        <f>'Информация об ОО'!E211</f>
        <v>Гаринский</v>
      </c>
      <c r="D212" s="6" t="str">
        <f>'Информация об ОО'!F211</f>
        <v>Муниципальное казённое общеобразовательное учреждение Андрюшинская средняя общеобразовательная школа</v>
      </c>
      <c r="E212" s="6" t="str">
        <f>'Информация об ОО'!G211</f>
        <v>МКОУ Андрюшинская СОШ</v>
      </c>
      <c r="F212" s="6" t="str">
        <f>'Информация об ОО'!H211</f>
        <v>sch660227</v>
      </c>
      <c r="G212" s="6">
        <f>'Информация об ОО'!I211</f>
        <v>100103</v>
      </c>
      <c r="H212" s="6">
        <f>'Информация об ОО'!J211</f>
        <v>0</v>
      </c>
    </row>
    <row r="213" spans="1:8" ht="16.5" customHeight="1" x14ac:dyDescent="0.25">
      <c r="A213" s="6">
        <f t="shared" si="3"/>
        <v>0</v>
      </c>
      <c r="B213" s="6">
        <f>IF('Информация об ОО'!D212&gt;0,'Информация об ОО'!D212,"")</f>
        <v>208</v>
      </c>
      <c r="C213" s="6" t="str">
        <f>'Информация об ОО'!E212</f>
        <v>Горноуральский</v>
      </c>
      <c r="D213" s="6" t="str">
        <f>'Информация об ОО'!F212</f>
        <v>Муниципальное бюджетное общеобразовательное учреждение средняя общеобразовательная школа №1</v>
      </c>
      <c r="E213" s="6" t="str">
        <f>'Информация об ОО'!G212</f>
        <v>МБОУ СОШ № 1</v>
      </c>
      <c r="F213" s="6" t="str">
        <f>'Информация об ОО'!H212</f>
        <v>sch660352</v>
      </c>
      <c r="G213" s="6">
        <f>'Информация об ОО'!I212</f>
        <v>190101</v>
      </c>
      <c r="H213" s="6">
        <f>'Информация об ОО'!J212</f>
        <v>0</v>
      </c>
    </row>
    <row r="214" spans="1:8" ht="16.5" customHeight="1" x14ac:dyDescent="0.25">
      <c r="A214" s="6">
        <f t="shared" si="3"/>
        <v>0</v>
      </c>
      <c r="B214" s="6">
        <f>IF('Информация об ОО'!D213&gt;0,'Информация об ОО'!D213,"")</f>
        <v>209</v>
      </c>
      <c r="C214" s="6" t="str">
        <f>'Информация об ОО'!E213</f>
        <v>Горноуральский</v>
      </c>
      <c r="D214" s="6" t="str">
        <f>'Информация об ОО'!F213</f>
        <v>Муниципальное бюджетное общеобразовательное учреждение средняя общеобразовательная школа №2</v>
      </c>
      <c r="E214" s="6" t="str">
        <f>'Информация об ОО'!G213</f>
        <v>МБОУ СОШ № 2</v>
      </c>
      <c r="F214" s="6" t="str">
        <f>'Информация об ОО'!H213</f>
        <v>sch663239</v>
      </c>
      <c r="G214" s="6">
        <f>'Информация об ОО'!I213</f>
        <v>190102</v>
      </c>
      <c r="H214" s="6">
        <f>'Информация об ОО'!J213</f>
        <v>0</v>
      </c>
    </row>
    <row r="215" spans="1:8" ht="16.5" customHeight="1" x14ac:dyDescent="0.25">
      <c r="A215" s="6">
        <f t="shared" si="3"/>
        <v>0</v>
      </c>
      <c r="B215" s="6">
        <f>IF('Информация об ОО'!D214&gt;0,'Информация об ОО'!D214,"")</f>
        <v>210</v>
      </c>
      <c r="C215" s="6" t="str">
        <f>'Информация об ОО'!E214</f>
        <v>Горноуральский</v>
      </c>
      <c r="D215" s="6" t="str">
        <f>'Информация об ОО'!F214</f>
        <v>Муниципальное автономное общеобразовательное учреждение средняя общеобразовательная школа №3</v>
      </c>
      <c r="E215" s="6" t="str">
        <f>'Информация об ОО'!G214</f>
        <v>МАОУ СОШ № 3</v>
      </c>
      <c r="F215" s="6" t="str">
        <f>'Информация об ОО'!H214</f>
        <v>sch663240</v>
      </c>
      <c r="G215" s="6">
        <f>'Информация об ОО'!I214</f>
        <v>190103</v>
      </c>
      <c r="H215" s="6">
        <f>'Информация об ОО'!J214</f>
        <v>0</v>
      </c>
    </row>
    <row r="216" spans="1:8" ht="16.5" customHeight="1" x14ac:dyDescent="0.25">
      <c r="A216" s="6">
        <f t="shared" si="3"/>
        <v>0</v>
      </c>
      <c r="B216" s="6">
        <f>IF('Информация об ОО'!D215&gt;0,'Информация об ОО'!D215,"")</f>
        <v>211</v>
      </c>
      <c r="C216" s="6" t="str">
        <f>'Информация об ОО'!E215</f>
        <v>Горноуральский</v>
      </c>
      <c r="D216" s="6" t="str">
        <f>'Информация об ОО'!F215</f>
        <v>Муниципальное бюджетное общеобразовательное учреждение средняя общеобразовательная школа № 4</v>
      </c>
      <c r="E216" s="6" t="str">
        <f>'Информация об ОО'!G215</f>
        <v>МБОУ СОШ № 4</v>
      </c>
      <c r="F216" s="6" t="str">
        <f>'Информация об ОО'!H215</f>
        <v>sch660355</v>
      </c>
      <c r="G216" s="6">
        <f>'Информация об ОО'!I215</f>
        <v>190104</v>
      </c>
      <c r="H216" s="6">
        <f>'Информация об ОО'!J215</f>
        <v>0</v>
      </c>
    </row>
    <row r="217" spans="1:8" ht="16.5" customHeight="1" x14ac:dyDescent="0.25">
      <c r="A217" s="6">
        <f t="shared" si="3"/>
        <v>0</v>
      </c>
      <c r="B217" s="6">
        <f>IF('Информация об ОО'!D216&gt;0,'Информация об ОО'!D216,"")</f>
        <v>212</v>
      </c>
      <c r="C217" s="6" t="str">
        <f>'Информация об ОО'!E216</f>
        <v>Горноуральский</v>
      </c>
      <c r="D217" s="6" t="str">
        <f>'Информация об ОО'!F216</f>
        <v>Муниципальное автономное общеобразовательное учреждение средняя общеобразовательная школа № 5</v>
      </c>
      <c r="E217" s="6" t="str">
        <f>'Информация об ОО'!G216</f>
        <v>МАОУ СОШ № 5</v>
      </c>
      <c r="F217" s="6" t="str">
        <f>'Информация об ОО'!H216</f>
        <v>sch660356</v>
      </c>
      <c r="G217" s="6">
        <f>'Информация об ОО'!I216</f>
        <v>190105</v>
      </c>
      <c r="H217" s="6">
        <f>'Информация об ОО'!J216</f>
        <v>0</v>
      </c>
    </row>
    <row r="218" spans="1:8" ht="16.5" customHeight="1" x14ac:dyDescent="0.25">
      <c r="A218" s="6">
        <f t="shared" si="3"/>
        <v>0</v>
      </c>
      <c r="B218" s="6">
        <f>IF('Информация об ОО'!D217&gt;0,'Информация об ОО'!D217,"")</f>
        <v>213</v>
      </c>
      <c r="C218" s="6" t="str">
        <f>'Информация об ОО'!E217</f>
        <v>Горноуральский</v>
      </c>
      <c r="D218" s="6" t="str">
        <f>'Информация об ОО'!F217</f>
        <v>Муниципальное бюджетное общеобразовательное учреждение средняя общеобразовательная школа №6</v>
      </c>
      <c r="E218" s="6" t="str">
        <f>'Информация об ОО'!G217</f>
        <v>МБОУ СОШ № 6</v>
      </c>
      <c r="F218" s="6" t="str">
        <f>'Информация об ОО'!H217</f>
        <v>sch660357</v>
      </c>
      <c r="G218" s="6">
        <f>'Информация об ОО'!I217</f>
        <v>190106</v>
      </c>
      <c r="H218" s="6">
        <f>'Информация об ОО'!J217</f>
        <v>0</v>
      </c>
    </row>
    <row r="219" spans="1:8" ht="16.5" customHeight="1" x14ac:dyDescent="0.25">
      <c r="A219" s="6">
        <f t="shared" si="3"/>
        <v>0</v>
      </c>
      <c r="B219" s="6">
        <f>IF('Информация об ОО'!D218&gt;0,'Информация об ОО'!D218,"")</f>
        <v>214</v>
      </c>
      <c r="C219" s="6" t="str">
        <f>'Информация об ОО'!E218</f>
        <v>Горноуральский</v>
      </c>
      <c r="D219" s="6" t="str">
        <f>'Информация об ОО'!F218</f>
        <v>Муниципальное бюджетное общеобразовательное учреждение средняя общеобразовательная школа №7</v>
      </c>
      <c r="E219" s="6" t="str">
        <f>'Информация об ОО'!G218</f>
        <v>МБОУ СОШ № 7</v>
      </c>
      <c r="F219" s="6" t="str">
        <f>'Информация об ОО'!H218</f>
        <v>sch660358</v>
      </c>
      <c r="G219" s="6">
        <f>'Информация об ОО'!I218</f>
        <v>190107</v>
      </c>
      <c r="H219" s="6">
        <f>'Информация об ОО'!J218</f>
        <v>0</v>
      </c>
    </row>
    <row r="220" spans="1:8" ht="16.5" customHeight="1" x14ac:dyDescent="0.25">
      <c r="A220" s="6">
        <f t="shared" si="3"/>
        <v>0</v>
      </c>
      <c r="B220" s="6">
        <f>IF('Информация об ОО'!D219&gt;0,'Информация об ОО'!D219,"")</f>
        <v>215</v>
      </c>
      <c r="C220" s="6" t="str">
        <f>'Информация об ОО'!E219</f>
        <v>Горноуральский</v>
      </c>
      <c r="D220" s="6" t="str">
        <f>'Информация об ОО'!F219</f>
        <v>Муниципальное автономное общеобразовательное учреждение средняя общеобразовательная школа №10</v>
      </c>
      <c r="E220" s="6" t="str">
        <f>'Информация об ОО'!G219</f>
        <v>МАОУ СОШ № 10</v>
      </c>
      <c r="F220" s="6" t="str">
        <f>'Информация об ОО'!H219</f>
        <v>sch660359</v>
      </c>
      <c r="G220" s="6">
        <f>'Информация об ОО'!I219</f>
        <v>190108</v>
      </c>
      <c r="H220" s="6">
        <f>'Информация об ОО'!J219</f>
        <v>0</v>
      </c>
    </row>
    <row r="221" spans="1:8" ht="16.5" customHeight="1" x14ac:dyDescent="0.25">
      <c r="A221" s="6">
        <f t="shared" si="3"/>
        <v>0</v>
      </c>
      <c r="B221" s="6">
        <f>IF('Информация об ОО'!D220&gt;0,'Информация об ОО'!D220,"")</f>
        <v>216</v>
      </c>
      <c r="C221" s="6" t="str">
        <f>'Информация об ОО'!E220</f>
        <v>Горноуральский</v>
      </c>
      <c r="D221" s="6" t="str">
        <f>'Информация об ОО'!F220</f>
        <v>Муниципальное бюджетное общеобразовательное учреждение средняя общеобразовательная школа № 13</v>
      </c>
      <c r="E221" s="6" t="str">
        <f>'Информация об ОО'!G220</f>
        <v>МБОУ СОШ № 13</v>
      </c>
      <c r="F221" s="6" t="str">
        <f>'Информация об ОО'!H220</f>
        <v>sch660360</v>
      </c>
      <c r="G221" s="6">
        <f>'Информация об ОО'!I220</f>
        <v>190109</v>
      </c>
      <c r="H221" s="6">
        <f>'Информация об ОО'!J220</f>
        <v>0</v>
      </c>
    </row>
    <row r="222" spans="1:8" ht="16.5" customHeight="1" x14ac:dyDescent="0.25">
      <c r="A222" s="6">
        <f t="shared" si="3"/>
        <v>0</v>
      </c>
      <c r="B222" s="6">
        <f>IF('Информация об ОО'!D221&gt;0,'Информация об ОО'!D221,"")</f>
        <v>217</v>
      </c>
      <c r="C222" s="6" t="str">
        <f>'Информация об ОО'!E221</f>
        <v>Горноуральский</v>
      </c>
      <c r="D222" s="6" t="str">
        <f>'Информация об ОО'!F221</f>
        <v>Муниципальное бюджетное общеобразовательное учреждение средняя общеобразовательная школа №14</v>
      </c>
      <c r="E222" s="6" t="str">
        <f>'Информация об ОО'!G221</f>
        <v>МБОУ СОШ № 14</v>
      </c>
      <c r="F222" s="6" t="str">
        <f>'Информация об ОО'!H221</f>
        <v>sch663241</v>
      </c>
      <c r="G222" s="6">
        <f>'Информация об ОО'!I221</f>
        <v>190110</v>
      </c>
      <c r="H222" s="6">
        <f>'Информация об ОО'!J221</f>
        <v>0</v>
      </c>
    </row>
    <row r="223" spans="1:8" ht="16.5" customHeight="1" x14ac:dyDescent="0.25">
      <c r="A223" s="6">
        <f t="shared" si="3"/>
        <v>0</v>
      </c>
      <c r="B223" s="6">
        <f>IF('Информация об ОО'!D222&gt;0,'Информация об ОО'!D222,"")</f>
        <v>218</v>
      </c>
      <c r="C223" s="6" t="str">
        <f>'Информация об ОО'!E222</f>
        <v>Горноуральский</v>
      </c>
      <c r="D223" s="6" t="str">
        <f>'Информация об ОО'!F222</f>
        <v>Башкарская средняя общеобразовательная школа филиал муниципального бюджетного общеобразовательного учреждения средней общеобразовательной школы № 2</v>
      </c>
      <c r="E223" s="6" t="str">
        <f>'Информация об ОО'!G222</f>
        <v>Башкарская средняя общеобразовательная школа</v>
      </c>
      <c r="F223" s="6" t="str">
        <f>'Информация об ОО'!H222</f>
        <v>sch660362</v>
      </c>
      <c r="G223" s="6">
        <f>'Информация об ОО'!I222</f>
        <v>190111</v>
      </c>
      <c r="H223" s="6">
        <f>'Информация об ОО'!J222</f>
        <v>0</v>
      </c>
    </row>
    <row r="224" spans="1:8" ht="16.5" customHeight="1" x14ac:dyDescent="0.25">
      <c r="A224" s="6">
        <f t="shared" si="3"/>
        <v>0</v>
      </c>
      <c r="B224" s="6">
        <f>IF('Информация об ОО'!D223&gt;0,'Информация об ОО'!D223,"")</f>
        <v>219</v>
      </c>
      <c r="C224" s="6" t="str">
        <f>'Информация об ОО'!E223</f>
        <v>Горноуральский</v>
      </c>
      <c r="D224" s="6" t="str">
        <f>'Информация об ОО'!F223</f>
        <v>Кайгородская средняя общеобразовательная школа филиал муниципального бюджетного общеобразовательного учреждения средней общеобразовательной школы №2</v>
      </c>
      <c r="E224" s="6" t="str">
        <f>'Информация об ОО'!G223</f>
        <v>Кайгородская средняя общеобразовательная школа</v>
      </c>
      <c r="F224" s="6" t="str">
        <f>'Информация об ОО'!H223</f>
        <v>sch663242</v>
      </c>
      <c r="G224" s="6">
        <f>'Информация об ОО'!I223</f>
        <v>190112</v>
      </c>
      <c r="H224" s="6">
        <f>'Информация об ОО'!J223</f>
        <v>0</v>
      </c>
    </row>
    <row r="225" spans="1:8" ht="16.5" customHeight="1" x14ac:dyDescent="0.25">
      <c r="A225" s="6">
        <f t="shared" si="3"/>
        <v>0</v>
      </c>
      <c r="B225" s="6">
        <f>IF('Информация об ОО'!D224&gt;0,'Информация об ОО'!D224,"")</f>
        <v>220</v>
      </c>
      <c r="C225" s="6" t="str">
        <f>'Информация об ОО'!E224</f>
        <v>Горноуральский</v>
      </c>
      <c r="D225" s="6" t="str">
        <f>'Информация об ОО'!F224</f>
        <v>Муниципальное бюджетное общеобразовательное учреждение средняя общеобразовательная школа №19</v>
      </c>
      <c r="E225" s="6" t="str">
        <f>'Информация об ОО'!G224</f>
        <v>МБОУ СОШ № 19</v>
      </c>
      <c r="F225" s="6" t="str">
        <f>'Информация об ОО'!H224</f>
        <v>sch660364</v>
      </c>
      <c r="G225" s="6">
        <f>'Информация об ОО'!I224</f>
        <v>190113</v>
      </c>
      <c r="H225" s="6">
        <f>'Информация об ОО'!J224</f>
        <v>0</v>
      </c>
    </row>
    <row r="226" spans="1:8" ht="16.5" customHeight="1" x14ac:dyDescent="0.25">
      <c r="A226" s="6">
        <f t="shared" si="3"/>
        <v>0</v>
      </c>
      <c r="B226" s="6">
        <f>IF('Информация об ОО'!D225&gt;0,'Информация об ОО'!D225,"")</f>
        <v>221</v>
      </c>
      <c r="C226" s="6" t="str">
        <f>'Информация об ОО'!E225</f>
        <v>Горноуральский</v>
      </c>
      <c r="D226" s="6" t="str">
        <f>'Информация об ОО'!F225</f>
        <v>Муниципальное бюджетное общеобразовательное учреждение средняя общеобразовательная школа№21</v>
      </c>
      <c r="E226" s="6" t="str">
        <f>'Информация об ОО'!G225</f>
        <v>МБОУ СОШ № 21</v>
      </c>
      <c r="F226" s="6" t="str">
        <f>'Информация об ОО'!H225</f>
        <v>sch660365</v>
      </c>
      <c r="G226" s="6">
        <f>'Информация об ОО'!I225</f>
        <v>190114</v>
      </c>
      <c r="H226" s="6">
        <f>'Информация об ОО'!J225</f>
        <v>0</v>
      </c>
    </row>
    <row r="227" spans="1:8" ht="16.5" customHeight="1" x14ac:dyDescent="0.25">
      <c r="A227" s="6">
        <f t="shared" si="3"/>
        <v>0</v>
      </c>
      <c r="B227" s="6">
        <f>IF('Информация об ОО'!D226&gt;0,'Информация об ОО'!D226,"")</f>
        <v>222</v>
      </c>
      <c r="C227" s="6" t="str">
        <f>'Информация об ОО'!E226</f>
        <v>Горноуральский</v>
      </c>
      <c r="D227" s="6" t="str">
        <f>'Информация об ОО'!F226</f>
        <v>Муниципальное автономное общеобразовательное учреждение средняя общеобразовательная школа №24</v>
      </c>
      <c r="E227" s="6" t="str">
        <f>'Информация об ОО'!G226</f>
        <v>МАОУ СОШ № 24</v>
      </c>
      <c r="F227" s="6" t="str">
        <f>'Информация об ОО'!H226</f>
        <v>sch663243</v>
      </c>
      <c r="G227" s="6">
        <f>'Информация об ОО'!I226</f>
        <v>190115</v>
      </c>
      <c r="H227" s="6">
        <f>'Информация об ОО'!J226</f>
        <v>0</v>
      </c>
    </row>
    <row r="228" spans="1:8" ht="16.5" customHeight="1" x14ac:dyDescent="0.25">
      <c r="A228" s="6">
        <f t="shared" si="3"/>
        <v>0</v>
      </c>
      <c r="B228" s="6">
        <f>IF('Информация об ОО'!D227&gt;0,'Информация об ОО'!D227,"")</f>
        <v>223</v>
      </c>
      <c r="C228" s="6" t="str">
        <f>'Информация об ОО'!E227</f>
        <v>город Алапаевск</v>
      </c>
      <c r="D228" s="6" t="str">
        <f>'Информация об ОО'!F227</f>
        <v>Муниципальное автономное общеобразовательное учреждение "Средняя общеобразовательная школа №1"</v>
      </c>
      <c r="E228" s="6" t="str">
        <f>'Информация об ОО'!G227</f>
        <v>МАОУ СОШ № 1</v>
      </c>
      <c r="F228" s="6" t="str">
        <f>'Информация об ОО'!H227</f>
        <v>sch660501</v>
      </c>
      <c r="G228" s="6">
        <f>'Информация об ОО'!I227</f>
        <v>320101</v>
      </c>
      <c r="H228" s="6">
        <f>'Информация об ОО'!J227</f>
        <v>0</v>
      </c>
    </row>
    <row r="229" spans="1:8" ht="16.5" customHeight="1" x14ac:dyDescent="0.25">
      <c r="A229" s="6">
        <f t="shared" si="3"/>
        <v>0</v>
      </c>
      <c r="B229" s="6">
        <f>IF('Информация об ОО'!D228&gt;0,'Информация об ОО'!D228,"")</f>
        <v>224</v>
      </c>
      <c r="C229" s="6" t="str">
        <f>'Информация об ОО'!E228</f>
        <v>город Алапаевск</v>
      </c>
      <c r="D229" s="6" t="str">
        <f>'Информация об ОО'!F228</f>
        <v>Муниципальное автономное общеобразовательное учреждение "Средняя общеобразовательная школа №2 "</v>
      </c>
      <c r="E229" s="6" t="str">
        <f>'Информация об ОО'!G228</f>
        <v>МАОУ СОШ № 2</v>
      </c>
      <c r="F229" s="6" t="str">
        <f>'Информация об ОО'!H228</f>
        <v>sch660502</v>
      </c>
      <c r="G229" s="6">
        <f>'Информация об ОО'!I228</f>
        <v>320102</v>
      </c>
      <c r="H229" s="6">
        <f>'Информация об ОО'!J228</f>
        <v>0</v>
      </c>
    </row>
    <row r="230" spans="1:8" ht="16.5" customHeight="1" x14ac:dyDescent="0.25">
      <c r="A230" s="6">
        <f t="shared" si="3"/>
        <v>0</v>
      </c>
      <c r="B230" s="6">
        <f>IF('Информация об ОО'!D229&gt;0,'Информация об ОО'!D229,"")</f>
        <v>225</v>
      </c>
      <c r="C230" s="6" t="str">
        <f>'Информация об ОО'!E229</f>
        <v>город Алапаевск</v>
      </c>
      <c r="D230" s="6" t="str">
        <f>'Информация об ОО'!F229</f>
        <v>Муниципальное автономное общеобразовательное учреждение "Средняя общеобразовательная школа №4"</v>
      </c>
      <c r="E230" s="6" t="str">
        <f>'Информация об ОО'!G229</f>
        <v>МАОУ СОШ № 4</v>
      </c>
      <c r="F230" s="6" t="str">
        <f>'Информация об ОО'!H229</f>
        <v>sch660503</v>
      </c>
      <c r="G230" s="6">
        <f>'Информация об ОО'!I229</f>
        <v>320103</v>
      </c>
      <c r="H230" s="6">
        <f>'Информация об ОО'!J229</f>
        <v>0</v>
      </c>
    </row>
    <row r="231" spans="1:8" ht="16.5" customHeight="1" x14ac:dyDescent="0.25">
      <c r="A231" s="6">
        <f t="shared" si="3"/>
        <v>0</v>
      </c>
      <c r="B231" s="6">
        <f>IF('Информация об ОО'!D230&gt;0,'Информация об ОО'!D230,"")</f>
        <v>226</v>
      </c>
      <c r="C231" s="6" t="str">
        <f>'Информация об ОО'!E230</f>
        <v>город Алапаевск</v>
      </c>
      <c r="D231" s="6" t="str">
        <f>'Информация об ОО'!F230</f>
        <v>Муниципальное бюджетное общеобразовательное учреждение "Средняя общеобразовательная школа №5"</v>
      </c>
      <c r="E231" s="6" t="str">
        <f>'Информация об ОО'!G230</f>
        <v>МБОУ СОШ № 5</v>
      </c>
      <c r="F231" s="6" t="str">
        <f>'Информация об ОО'!H230</f>
        <v>sch660504</v>
      </c>
      <c r="G231" s="6">
        <f>'Информация об ОО'!I230</f>
        <v>320104</v>
      </c>
      <c r="H231" s="6">
        <f>'Информация об ОО'!J230</f>
        <v>0</v>
      </c>
    </row>
    <row r="232" spans="1:8" ht="16.5" customHeight="1" x14ac:dyDescent="0.25">
      <c r="A232" s="6">
        <f t="shared" si="3"/>
        <v>0</v>
      </c>
      <c r="B232" s="6">
        <f>IF('Информация об ОО'!D231&gt;0,'Информация об ОО'!D231,"")</f>
        <v>227</v>
      </c>
      <c r="C232" s="6" t="str">
        <f>'Информация об ОО'!E231</f>
        <v>город Алапаевск</v>
      </c>
      <c r="D232" s="6" t="str">
        <f>'Информация об ОО'!F231</f>
        <v>Муниципальное бюджетное общеобразовательное учреждение "Средняя общеобразовательная школа №8"</v>
      </c>
      <c r="E232" s="6" t="str">
        <f>'Информация об ОО'!G231</f>
        <v>МБОУ СОШ № 8</v>
      </c>
      <c r="F232" s="6" t="str">
        <f>'Информация об ОО'!H231</f>
        <v>sch663412</v>
      </c>
      <c r="G232" s="6">
        <f>'Информация об ОО'!I231</f>
        <v>320105</v>
      </c>
      <c r="H232" s="6">
        <f>'Информация об ОО'!J231</f>
        <v>0</v>
      </c>
    </row>
    <row r="233" spans="1:8" ht="16.5" customHeight="1" x14ac:dyDescent="0.25">
      <c r="A233" s="6">
        <f t="shared" si="3"/>
        <v>0</v>
      </c>
      <c r="B233" s="6">
        <f>IF('Информация об ОО'!D232&gt;0,'Информация об ОО'!D232,"")</f>
        <v>228</v>
      </c>
      <c r="C233" s="6" t="str">
        <f>'Информация об ОО'!E232</f>
        <v>город Алапаевск</v>
      </c>
      <c r="D233" s="6" t="str">
        <f>'Информация об ОО'!F232</f>
        <v>Муниципальное бюджетное общеобразовательное учреждение "Средняя общеобразовательная школа №10"</v>
      </c>
      <c r="E233" s="6" t="str">
        <f>'Информация об ОО'!G232</f>
        <v>МБОУ "СОШ № 10"</v>
      </c>
      <c r="F233" s="6" t="str">
        <f>'Информация об ОО'!H232</f>
        <v>sch660506</v>
      </c>
      <c r="G233" s="6">
        <f>'Информация об ОО'!I232</f>
        <v>320106</v>
      </c>
      <c r="H233" s="6">
        <f>'Информация об ОО'!J232</f>
        <v>0</v>
      </c>
    </row>
    <row r="234" spans="1:8" ht="16.5" customHeight="1" x14ac:dyDescent="0.25">
      <c r="A234" s="6">
        <f t="shared" si="3"/>
        <v>0</v>
      </c>
      <c r="B234" s="6">
        <f>IF('Информация об ОО'!D233&gt;0,'Информация об ОО'!D233,"")</f>
        <v>229</v>
      </c>
      <c r="C234" s="6" t="str">
        <f>'Информация об ОО'!E233</f>
        <v>город Алапаевск</v>
      </c>
      <c r="D234" s="6" t="str">
        <f>'Информация об ОО'!F233</f>
        <v>Муниципальное автономное общеобразовательное учреждение "Средняя общеобразовательная школа №12"</v>
      </c>
      <c r="E234" s="6" t="str">
        <f>'Информация об ОО'!G233</f>
        <v>МАОУ СОШ № 12</v>
      </c>
      <c r="F234" s="6" t="str">
        <f>'Информация об ОО'!H233</f>
        <v>sch660507</v>
      </c>
      <c r="G234" s="6">
        <f>'Информация об ОО'!I233</f>
        <v>320107</v>
      </c>
      <c r="H234" s="6">
        <f>'Информация об ОО'!J233</f>
        <v>0</v>
      </c>
    </row>
    <row r="235" spans="1:8" ht="16.5" customHeight="1" x14ac:dyDescent="0.25">
      <c r="A235" s="6">
        <f t="shared" si="3"/>
        <v>0</v>
      </c>
      <c r="B235" s="6">
        <f>IF('Информация об ОО'!D234&gt;0,'Информация об ОО'!D234,"")</f>
        <v>230</v>
      </c>
      <c r="C235" s="6" t="str">
        <f>'Информация об ОО'!E234</f>
        <v>город Алапаевск</v>
      </c>
      <c r="D235" s="6" t="str">
        <f>'Информация об ОО'!F234</f>
        <v>Муниципальное бюджетное общеобразовательное учреждение средняя общеобразовательная школа №15</v>
      </c>
      <c r="E235" s="6" t="str">
        <f>'Информация об ОО'!G234</f>
        <v>МБОУ СОШ № 15</v>
      </c>
      <c r="F235" s="6" t="str">
        <f>'Информация об ОО'!H234</f>
        <v>sch660508</v>
      </c>
      <c r="G235" s="6">
        <f>'Информация об ОО'!I234</f>
        <v>320108</v>
      </c>
      <c r="H235" s="6">
        <f>'Информация об ОО'!J234</f>
        <v>0</v>
      </c>
    </row>
    <row r="236" spans="1:8" ht="16.5" customHeight="1" x14ac:dyDescent="0.25">
      <c r="A236" s="6">
        <f t="shared" si="3"/>
        <v>0</v>
      </c>
      <c r="B236" s="6">
        <f>IF('Информация об ОО'!D235&gt;0,'Информация об ОО'!D235,"")</f>
        <v>231</v>
      </c>
      <c r="C236" s="6" t="str">
        <f>'Информация об ОО'!E235</f>
        <v>город Алапаевск</v>
      </c>
      <c r="D236" s="6" t="str">
        <f>'Информация об ОО'!F235</f>
        <v>Муниципальное бюджетное общеобразовательное учреждение" Средняя общеобразовательная школа №17"</v>
      </c>
      <c r="E236" s="6" t="str">
        <f>'Информация об ОО'!G235</f>
        <v>МБОУ СОШ № 17</v>
      </c>
      <c r="F236" s="6" t="str">
        <f>'Информация об ОО'!H235</f>
        <v>sch660509</v>
      </c>
      <c r="G236" s="6">
        <f>'Информация об ОО'!I235</f>
        <v>320109</v>
      </c>
      <c r="H236" s="6">
        <f>'Информация об ОО'!J235</f>
        <v>0</v>
      </c>
    </row>
    <row r="237" spans="1:8" ht="16.5" customHeight="1" x14ac:dyDescent="0.25">
      <c r="A237" s="6">
        <f t="shared" si="3"/>
        <v>0</v>
      </c>
      <c r="B237" s="6">
        <f>IF('Информация об ОО'!D236&gt;0,'Информация об ОО'!D236,"")</f>
        <v>232</v>
      </c>
      <c r="C237" s="6" t="str">
        <f>'Информация об ОО'!E236</f>
        <v>город Алапаевск</v>
      </c>
      <c r="D237" s="6" t="str">
        <f>'Информация об ОО'!F236</f>
        <v>Муниципальное бюджетное общеобразовательное учреждение "Средняя общеобразовательная школа №18"</v>
      </c>
      <c r="E237" s="6" t="str">
        <f>'Информация об ОО'!G236</f>
        <v>МБОУ СОШ № 18</v>
      </c>
      <c r="F237" s="6" t="str">
        <f>'Информация об ОО'!H236</f>
        <v>sch663415</v>
      </c>
      <c r="G237" s="6">
        <f>'Информация об ОО'!I236</f>
        <v>320110</v>
      </c>
      <c r="H237" s="6">
        <f>'Информация об ОО'!J236</f>
        <v>0</v>
      </c>
    </row>
    <row r="238" spans="1:8" ht="16.5" customHeight="1" x14ac:dyDescent="0.25">
      <c r="A238" s="6">
        <f t="shared" si="3"/>
        <v>0</v>
      </c>
      <c r="B238" s="6">
        <f>IF('Информация об ОО'!D237&gt;0,'Информация об ОО'!D237,"")</f>
        <v>233</v>
      </c>
      <c r="C238" s="6" t="str">
        <f>'Информация об ОО'!E237</f>
        <v>город Алапаевск</v>
      </c>
      <c r="D238" s="6" t="str">
        <f>'Информация об ОО'!F237</f>
        <v>Муниципальное бюджетное общеобразовательное учреждение "Средняя общеобразовательная школа № 20"</v>
      </c>
      <c r="E238" s="6" t="str">
        <f>'Информация об ОО'!G237</f>
        <v>МБОУ СОШ № 20</v>
      </c>
      <c r="F238" s="6" t="str">
        <f>'Информация об ОО'!H237</f>
        <v>sch663416</v>
      </c>
      <c r="G238" s="6">
        <f>'Информация об ОО'!I237</f>
        <v>320111</v>
      </c>
      <c r="H238" s="6">
        <f>'Информация об ОО'!J237</f>
        <v>0</v>
      </c>
    </row>
    <row r="239" spans="1:8" ht="16.5" customHeight="1" x14ac:dyDescent="0.25">
      <c r="A239" s="6">
        <f t="shared" si="3"/>
        <v>0</v>
      </c>
      <c r="B239" s="6">
        <f>IF('Информация об ОО'!D238&gt;0,'Информация об ОО'!D238,"")</f>
        <v>234</v>
      </c>
      <c r="C239" s="6" t="str">
        <f>'Информация об ОО'!E238</f>
        <v>город Алапаевск</v>
      </c>
      <c r="D239" s="6" t="str">
        <f>'Информация об ОО'!F238</f>
        <v>Государственное бюджетное образовательное учреждение среднего профессионального образования Свердловской области "Алапаевский индустриальный техникум"</v>
      </c>
      <c r="E239" s="6" t="str">
        <f>'Информация об ОО'!G238</f>
        <v>ГБОУ СПО СО "АИТ"</v>
      </c>
      <c r="F239" s="6" t="str">
        <f>'Информация об ОО'!H238</f>
        <v>sch663422</v>
      </c>
      <c r="G239" s="6">
        <f>'Информация об ОО'!I238</f>
        <v>321201</v>
      </c>
      <c r="H239" s="6">
        <f>'Информация об ОО'!J238</f>
        <v>0</v>
      </c>
    </row>
    <row r="240" spans="1:8" ht="16.5" customHeight="1" x14ac:dyDescent="0.25">
      <c r="A240" s="6">
        <f t="shared" si="3"/>
        <v>0</v>
      </c>
      <c r="B240" s="6">
        <f>IF('Информация об ОО'!D239&gt;0,'Информация об ОО'!D239,"")</f>
        <v>235</v>
      </c>
      <c r="C240" s="6" t="str">
        <f>'Информация об ОО'!E239</f>
        <v>город Алапаевск</v>
      </c>
      <c r="D240" s="6" t="str">
        <f>'Информация об ОО'!F239</f>
        <v>Алапаевский центр медицинского образования Нижнетагильского филиала государственного бюджетного образовательного учреждения среднего профессионального образования "Свердловский областной медицинский колледж"</v>
      </c>
      <c r="E240" s="6" t="str">
        <f>'Информация об ОО'!G239</f>
        <v>Алапаевский центр медицинского образования Нижнетагильского филиала ГБОУ СПО "СОМК"</v>
      </c>
      <c r="F240" s="6" t="str">
        <f>'Информация об ОО'!H239</f>
        <v>sch663423</v>
      </c>
      <c r="G240" s="6">
        <f>'Информация об ОО'!I239</f>
        <v>321202</v>
      </c>
      <c r="H240" s="6">
        <f>'Информация об ОО'!J239</f>
        <v>0</v>
      </c>
    </row>
    <row r="241" spans="1:8" ht="16.5" customHeight="1" x14ac:dyDescent="0.25">
      <c r="A241" s="6">
        <f t="shared" si="3"/>
        <v>0</v>
      </c>
      <c r="B241" s="6">
        <f>IF('Информация об ОО'!D240&gt;0,'Информация об ОО'!D240,"")</f>
        <v>236</v>
      </c>
      <c r="C241" s="6" t="str">
        <f>'Информация об ОО'!E240</f>
        <v>город Алапаевск</v>
      </c>
      <c r="D241" s="6" t="str">
        <f>'Информация об ОО'!F240</f>
        <v>Государственное бюджетное образовательное учреждение среднего профессионального образования Свердловской области "Алапаевский профессионально-педагогический колледж"</v>
      </c>
      <c r="E241" s="6" t="str">
        <f>'Информация об ОО'!G240</f>
        <v>ГБОУ СПО СО "Алапаевский профессионально-педагогический колледж"</v>
      </c>
      <c r="F241" s="6" t="str">
        <f>'Информация об ОО'!H240</f>
        <v>sch663424</v>
      </c>
      <c r="G241" s="6">
        <f>'Информация об ОО'!I240</f>
        <v>321203</v>
      </c>
      <c r="H241" s="6">
        <f>'Информация об ОО'!J240</f>
        <v>0</v>
      </c>
    </row>
    <row r="242" spans="1:8" ht="16.5" customHeight="1" x14ac:dyDescent="0.25">
      <c r="A242" s="6">
        <f t="shared" si="3"/>
        <v>0</v>
      </c>
      <c r="B242" s="6">
        <f>IF('Информация об ОО'!D241&gt;0,'Информация об ОО'!D241,"")</f>
        <v>237</v>
      </c>
      <c r="C242" s="6" t="str">
        <f>'Информация об ОО'!E241</f>
        <v>город Алапаевск</v>
      </c>
      <c r="D242" s="6" t="str">
        <f>'Информация об ОО'!F241</f>
        <v>Государственное бюджетное образовательное учреждение среднего профессионального образования Свердловской области "Алапаевский многопрофильный техникум"</v>
      </c>
      <c r="E242" s="6" t="str">
        <f>'Информация об ОО'!G241</f>
        <v>ГБОУ СПО СО "АМТ"</v>
      </c>
      <c r="F242" s="6" t="str">
        <f>'Информация об ОО'!H241</f>
        <v>sch663420</v>
      </c>
      <c r="G242" s="6">
        <f>'Информация об ОО'!I241</f>
        <v>321204</v>
      </c>
      <c r="H242" s="6">
        <f>'Информация об ОО'!J241</f>
        <v>0</v>
      </c>
    </row>
    <row r="243" spans="1:8" ht="16.5" customHeight="1" x14ac:dyDescent="0.25">
      <c r="A243" s="6">
        <f t="shared" si="3"/>
        <v>0</v>
      </c>
      <c r="B243" s="6">
        <f>IF('Информация об ОО'!D242&gt;0,'Информация об ОО'!D242,"")</f>
        <v>238</v>
      </c>
      <c r="C243" s="6" t="str">
        <f>'Информация об ОО'!E242</f>
        <v>город Екатеринбург</v>
      </c>
      <c r="D243" s="6" t="str">
        <f>'Информация об ОО'!F242</f>
        <v xml:space="preserve">Муниципальное бюджетное общеобразовательное учреждение средняя общеобразовательная школа № 1 </v>
      </c>
      <c r="E243" s="6" t="str">
        <f>'Информация об ОО'!G242</f>
        <v>МБОУ СОШ № 1</v>
      </c>
      <c r="F243" s="6" t="str">
        <f>'Информация об ОО'!H242</f>
        <v>sch663883</v>
      </c>
      <c r="G243" s="6">
        <f>'Информация об ОО'!I242</f>
        <v>810101</v>
      </c>
      <c r="H243" s="6">
        <f>'Информация об ОО'!J242</f>
        <v>0</v>
      </c>
    </row>
    <row r="244" spans="1:8" ht="16.5" customHeight="1" x14ac:dyDescent="0.25">
      <c r="A244" s="6">
        <f t="shared" si="3"/>
        <v>0</v>
      </c>
      <c r="B244" s="6">
        <f>IF('Информация об ОО'!D243&gt;0,'Информация об ОО'!D243,"")</f>
        <v>239</v>
      </c>
      <c r="C244" s="6" t="str">
        <f>'Информация об ОО'!E243</f>
        <v>город Екатеринбург</v>
      </c>
      <c r="D244" s="6" t="str">
        <f>'Информация об ОО'!F243</f>
        <v>Муниципальное бюджетное общеобразовательное учреждение средняя общеобразовательная школа № 6</v>
      </c>
      <c r="E244" s="6" t="str">
        <f>'Информация об ОО'!G243</f>
        <v>МБОУ СОШ № 6</v>
      </c>
      <c r="F244" s="6" t="str">
        <f>'Информация об ОО'!H243</f>
        <v>sch660874</v>
      </c>
      <c r="G244" s="6">
        <f>'Информация об ОО'!I243</f>
        <v>810102</v>
      </c>
      <c r="H244" s="6">
        <f>'Информация об ОО'!J243</f>
        <v>0</v>
      </c>
    </row>
    <row r="245" spans="1:8" ht="16.5" customHeight="1" x14ac:dyDescent="0.25">
      <c r="A245" s="6">
        <f t="shared" si="3"/>
        <v>0</v>
      </c>
      <c r="B245" s="6">
        <f>IF('Информация об ОО'!D244&gt;0,'Информация об ОО'!D244,"")</f>
        <v>240</v>
      </c>
      <c r="C245" s="6" t="str">
        <f>'Информация об ОО'!E244</f>
        <v>город Екатеринбург</v>
      </c>
      <c r="D245" s="6" t="str">
        <f>'Информация об ОО'!F244</f>
        <v>Муниципальное бюджетное общеобразовательное учреждение - средняя общеобразовательная школа № 25</v>
      </c>
      <c r="E245" s="6" t="str">
        <f>'Информация об ОО'!G244</f>
        <v>МБОУ - СОШ № 25</v>
      </c>
      <c r="F245" s="6" t="str">
        <f>'Информация об ОО'!H244</f>
        <v>sch660875</v>
      </c>
      <c r="G245" s="6">
        <f>'Информация об ОО'!I244</f>
        <v>810103</v>
      </c>
      <c r="H245" s="6">
        <f>'Информация об ОО'!J244</f>
        <v>0</v>
      </c>
    </row>
    <row r="246" spans="1:8" ht="16.5" customHeight="1" x14ac:dyDescent="0.25">
      <c r="A246" s="6">
        <f t="shared" si="3"/>
        <v>0</v>
      </c>
      <c r="B246" s="6">
        <f>IF('Информация об ОО'!D245&gt;0,'Информация об ОО'!D245,"")</f>
        <v>241</v>
      </c>
      <c r="C246" s="6" t="str">
        <f>'Информация об ОО'!E245</f>
        <v>город Екатеринбург</v>
      </c>
      <c r="D246" s="6" t="str">
        <f>'Информация об ОО'!F245</f>
        <v>Муниципальное автономное общеобразовательное учреждение средняя общеобразовательная школа № 29</v>
      </c>
      <c r="E246" s="6" t="str">
        <f>'Информация об ОО'!G245</f>
        <v>МАОУ СОШ № 29</v>
      </c>
      <c r="F246" s="6" t="str">
        <f>'Информация об ОО'!H245</f>
        <v>sch663884</v>
      </c>
      <c r="G246" s="6">
        <f>'Информация об ОО'!I245</f>
        <v>810104</v>
      </c>
      <c r="H246" s="6">
        <f>'Информация об ОО'!J245</f>
        <v>0</v>
      </c>
    </row>
    <row r="247" spans="1:8" ht="16.5" customHeight="1" x14ac:dyDescent="0.25">
      <c r="A247" s="6">
        <f t="shared" si="3"/>
        <v>0</v>
      </c>
      <c r="B247" s="6">
        <f>IF('Информация об ОО'!D246&gt;0,'Информация об ОО'!D246,"")</f>
        <v>242</v>
      </c>
      <c r="C247" s="6" t="str">
        <f>'Информация об ОО'!E246</f>
        <v>город Екатеринбург</v>
      </c>
      <c r="D247" s="6" t="str">
        <f>'Информация об ОО'!F246</f>
        <v>Муниципальное автономное общеобразовательное учреждение средняя общеобразовательная школа №41</v>
      </c>
      <c r="E247" s="6" t="str">
        <f>'Информация об ОО'!G246</f>
        <v>МАОУ СОШ № 41</v>
      </c>
      <c r="F247" s="6" t="str">
        <f>'Информация об ОО'!H246</f>
        <v>sch660877</v>
      </c>
      <c r="G247" s="6">
        <f>'Информация об ОО'!I246</f>
        <v>810105</v>
      </c>
      <c r="H247" s="6">
        <f>'Информация об ОО'!J246</f>
        <v>0</v>
      </c>
    </row>
    <row r="248" spans="1:8" ht="16.5" customHeight="1" x14ac:dyDescent="0.25">
      <c r="A248" s="6">
        <f t="shared" si="3"/>
        <v>0</v>
      </c>
      <c r="B248" s="6">
        <f>IF('Информация об ОО'!D247&gt;0,'Информация об ОО'!D247,"")</f>
        <v>243</v>
      </c>
      <c r="C248" s="6" t="str">
        <f>'Информация об ОО'!E247</f>
        <v>город Екатеринбург</v>
      </c>
      <c r="D248" s="6" t="str">
        <f>'Информация об ОО'!F247</f>
        <v>Муниципальное автономное общеобразовательное учреждение средняя общеобразовательная школа № 48</v>
      </c>
      <c r="E248" s="6" t="str">
        <f>'Информация об ОО'!G247</f>
        <v>МАОУ СОШ № 48</v>
      </c>
      <c r="F248" s="6" t="str">
        <f>'Информация об ОО'!H247</f>
        <v>sch660878</v>
      </c>
      <c r="G248" s="6">
        <f>'Информация об ОО'!I247</f>
        <v>810106</v>
      </c>
      <c r="H248" s="6">
        <f>'Информация об ОО'!J247</f>
        <v>0</v>
      </c>
    </row>
    <row r="249" spans="1:8" ht="16.5" customHeight="1" x14ac:dyDescent="0.25">
      <c r="A249" s="6">
        <f t="shared" si="3"/>
        <v>0</v>
      </c>
      <c r="B249" s="6">
        <f>IF('Информация об ОО'!D248&gt;0,'Информация об ОО'!D248,"")</f>
        <v>244</v>
      </c>
      <c r="C249" s="6" t="str">
        <f>'Информация об ОО'!E248</f>
        <v>город Екатеринбург</v>
      </c>
      <c r="D249" s="6" t="str">
        <f>'Информация об ОО'!F248</f>
        <v>Муниципальное бюджетное общеобразовательное учреждение - средняя общеобразовательная школа № 57</v>
      </c>
      <c r="E249" s="6" t="str">
        <f>'Информация об ОО'!G248</f>
        <v>МБОУ - СОШ № 57</v>
      </c>
      <c r="F249" s="6" t="str">
        <f>'Информация об ОО'!H248</f>
        <v>sch663886</v>
      </c>
      <c r="G249" s="6">
        <f>'Информация об ОО'!I248</f>
        <v>810107</v>
      </c>
      <c r="H249" s="6">
        <f>'Информация об ОО'!J248</f>
        <v>0</v>
      </c>
    </row>
    <row r="250" spans="1:8" ht="16.5" customHeight="1" x14ac:dyDescent="0.25">
      <c r="A250" s="6">
        <f t="shared" si="3"/>
        <v>0</v>
      </c>
      <c r="B250" s="6">
        <f>IF('Информация об ОО'!D249&gt;0,'Информация об ОО'!D249,"")</f>
        <v>245</v>
      </c>
      <c r="C250" s="6" t="str">
        <f>'Информация об ОО'!E249</f>
        <v>город Екатеринбург</v>
      </c>
      <c r="D250" s="6" t="str">
        <f>'Информация об ОО'!F249</f>
        <v>Муниципальное автономное общеобразовательное учреждение средняя общеобразовательная школа с углубленным изучением отдельных предметов № 63</v>
      </c>
      <c r="E250" s="6" t="str">
        <f>'Информация об ОО'!G249</f>
        <v>МАОУ СОШ № 63</v>
      </c>
      <c r="F250" s="6" t="str">
        <f>'Информация об ОО'!H249</f>
        <v>sch660880</v>
      </c>
      <c r="G250" s="6">
        <f>'Информация об ОО'!I249</f>
        <v>810108</v>
      </c>
      <c r="H250" s="6">
        <f>'Информация об ОО'!J249</f>
        <v>0</v>
      </c>
    </row>
    <row r="251" spans="1:8" ht="16.5" customHeight="1" x14ac:dyDescent="0.25">
      <c r="A251" s="6">
        <f t="shared" si="3"/>
        <v>0</v>
      </c>
      <c r="B251" s="6">
        <f>IF('Информация об ОО'!D250&gt;0,'Информация об ОО'!D250,"")</f>
        <v>246</v>
      </c>
      <c r="C251" s="6" t="str">
        <f>'Информация об ОО'!E250</f>
        <v>город Екатеринбург</v>
      </c>
      <c r="D251" s="6" t="str">
        <f>'Информация об ОО'!F250</f>
        <v>Муниципальное автономное общеобразовательное учреждение - cредняя общеобразовательная школа № 69</v>
      </c>
      <c r="E251" s="6" t="str">
        <f>'Информация об ОО'!G250</f>
        <v>МАОУ - СОШ № 69</v>
      </c>
      <c r="F251" s="6" t="str">
        <f>'Информация об ОО'!H250</f>
        <v>sch663887</v>
      </c>
      <c r="G251" s="6">
        <f>'Информация об ОО'!I250</f>
        <v>810109</v>
      </c>
      <c r="H251" s="6">
        <f>'Информация об ОО'!J250</f>
        <v>0</v>
      </c>
    </row>
    <row r="252" spans="1:8" ht="16.5" customHeight="1" x14ac:dyDescent="0.25">
      <c r="A252" s="6">
        <f t="shared" si="3"/>
        <v>0</v>
      </c>
      <c r="B252" s="6">
        <f>IF('Информация об ОО'!D251&gt;0,'Информация об ОО'!D251,"")</f>
        <v>247</v>
      </c>
      <c r="C252" s="6" t="str">
        <f>'Информация об ОО'!E251</f>
        <v>город Екатеринбург</v>
      </c>
      <c r="D252" s="6" t="str">
        <f>'Информация об ОО'!F251</f>
        <v>Муниципальное автономное общеобразовательное учреждение средняя общеобразовательная школа с углубленным изучением отдельных предметов №74</v>
      </c>
      <c r="E252" s="6" t="str">
        <f>'Информация об ОО'!G251</f>
        <v>МАОУ СОШ с углубленным изучением отдельных предметов № 74</v>
      </c>
      <c r="F252" s="6" t="str">
        <f>'Информация об ОО'!H251</f>
        <v>sch660882</v>
      </c>
      <c r="G252" s="6">
        <f>'Информация об ОО'!I251</f>
        <v>810110</v>
      </c>
      <c r="H252" s="6">
        <f>'Информация об ОО'!J251</f>
        <v>0</v>
      </c>
    </row>
    <row r="253" spans="1:8" ht="16.5" customHeight="1" x14ac:dyDescent="0.25">
      <c r="A253" s="6">
        <f t="shared" si="3"/>
        <v>0</v>
      </c>
      <c r="B253" s="6">
        <f>IF('Информация об ОО'!D252&gt;0,'Информация об ОО'!D252,"")</f>
        <v>248</v>
      </c>
      <c r="C253" s="6" t="str">
        <f>'Информация об ОО'!E252</f>
        <v>город Екатеринбург</v>
      </c>
      <c r="D253" s="6" t="str">
        <f>'Информация об ОО'!F252</f>
        <v>Муниципальное автономное общеобразовательое учреждение средняя общеобразовательная школа № 121</v>
      </c>
      <c r="E253" s="6" t="str">
        <f>'Информация об ОО'!G252</f>
        <v>МАОУ СОШ № 121</v>
      </c>
      <c r="F253" s="6" t="str">
        <f>'Информация об ОО'!H252</f>
        <v>sch660884</v>
      </c>
      <c r="G253" s="6">
        <f>'Информация об ОО'!I252</f>
        <v>810112</v>
      </c>
      <c r="H253" s="6">
        <f>'Информация об ОО'!J252</f>
        <v>0</v>
      </c>
    </row>
    <row r="254" spans="1:8" ht="16.5" customHeight="1" x14ac:dyDescent="0.25">
      <c r="A254" s="6">
        <f t="shared" si="3"/>
        <v>0</v>
      </c>
      <c r="B254" s="6">
        <f>IF('Информация об ОО'!D253&gt;0,'Информация об ОО'!D253,"")</f>
        <v>249</v>
      </c>
      <c r="C254" s="6" t="str">
        <f>'Информация об ОО'!E253</f>
        <v>город Екатеринбург</v>
      </c>
      <c r="D254" s="6" t="str">
        <f>'Информация об ОО'!F253</f>
        <v>Муниципальное бюджетное общеобразовательное учреждение - средняя общеобразовательная школа № 141</v>
      </c>
      <c r="E254" s="6" t="str">
        <f>'Информация об ОО'!G253</f>
        <v>МБОУ-СОШ № 141</v>
      </c>
      <c r="F254" s="6" t="str">
        <f>'Информация об ОО'!H253</f>
        <v>sch660885</v>
      </c>
      <c r="G254" s="6">
        <f>'Информация об ОО'!I253</f>
        <v>810113</v>
      </c>
      <c r="H254" s="6">
        <f>'Информация об ОО'!J253</f>
        <v>0</v>
      </c>
    </row>
    <row r="255" spans="1:8" ht="16.5" customHeight="1" x14ac:dyDescent="0.25">
      <c r="A255" s="6">
        <f t="shared" si="3"/>
        <v>0</v>
      </c>
      <c r="B255" s="6">
        <f>IF('Информация об ОО'!D254&gt;0,'Информация об ОО'!D254,"")</f>
        <v>250</v>
      </c>
      <c r="C255" s="6" t="str">
        <f>'Информация об ОО'!E254</f>
        <v>город Екатеринбург</v>
      </c>
      <c r="D255" s="6" t="str">
        <f>'Информация об ОО'!F254</f>
        <v>Муниципальное автономное общеобразовательное учреждение средняя общеобразовательная школа №143</v>
      </c>
      <c r="E255" s="6" t="str">
        <f>'Информация об ОО'!G254</f>
        <v>МАОУ СОШ № 143</v>
      </c>
      <c r="F255" s="6" t="str">
        <f>'Информация об ОО'!H254</f>
        <v>sch660886</v>
      </c>
      <c r="G255" s="6">
        <f>'Информация об ОО'!I254</f>
        <v>810114</v>
      </c>
      <c r="H255" s="6">
        <f>'Информация об ОО'!J254</f>
        <v>0</v>
      </c>
    </row>
    <row r="256" spans="1:8" ht="16.5" customHeight="1" x14ac:dyDescent="0.25">
      <c r="A256" s="6">
        <f t="shared" si="3"/>
        <v>0</v>
      </c>
      <c r="B256" s="6">
        <f>IF('Информация об ОО'!D255&gt;0,'Информация об ОО'!D255,"")</f>
        <v>251</v>
      </c>
      <c r="C256" s="6" t="str">
        <f>'Информация об ОО'!E255</f>
        <v>город Екатеринбург</v>
      </c>
      <c r="D256" s="6" t="str">
        <f>'Информация об ОО'!F255</f>
        <v>Муниципальное автономное общеобразовательное учреждение средняя общеобразовательная школа №163</v>
      </c>
      <c r="E256" s="6" t="str">
        <f>'Информация об ОО'!G255</f>
        <v>МАОУ СОШ № 163</v>
      </c>
      <c r="F256" s="6" t="str">
        <f>'Информация об ОО'!H255</f>
        <v>sch660887</v>
      </c>
      <c r="G256" s="6">
        <f>'Информация об ОО'!I255</f>
        <v>810115</v>
      </c>
      <c r="H256" s="6">
        <f>'Информация об ОО'!J255</f>
        <v>0</v>
      </c>
    </row>
    <row r="257" spans="1:8" ht="16.5" customHeight="1" x14ac:dyDescent="0.25">
      <c r="A257" s="6">
        <f t="shared" si="3"/>
        <v>0</v>
      </c>
      <c r="B257" s="6">
        <f>IF('Информация об ОО'!D256&gt;0,'Информация об ОО'!D256,"")</f>
        <v>252</v>
      </c>
      <c r="C257" s="6" t="str">
        <f>'Информация об ОО'!E256</f>
        <v>город Екатеринбург</v>
      </c>
      <c r="D257" s="6" t="str">
        <f>'Информация об ОО'!F256</f>
        <v>Муниципальное автономное общеобразовательное учреждение - средняя общеобразовательная школа № 168</v>
      </c>
      <c r="E257" s="6" t="str">
        <f>'Информация об ОО'!G256</f>
        <v>МАОУ - СОШ № 168</v>
      </c>
      <c r="F257" s="6" t="str">
        <f>'Информация об ОО'!H256</f>
        <v>sch660888</v>
      </c>
      <c r="G257" s="6">
        <f>'Информация об ОО'!I256</f>
        <v>810116</v>
      </c>
      <c r="H257" s="6">
        <f>'Информация об ОО'!J256</f>
        <v>0</v>
      </c>
    </row>
    <row r="258" spans="1:8" ht="16.5" customHeight="1" x14ac:dyDescent="0.25">
      <c r="A258" s="6">
        <f t="shared" si="3"/>
        <v>0</v>
      </c>
      <c r="B258" s="6">
        <f>IF('Информация об ОО'!D257&gt;0,'Информация об ОО'!D257,"")</f>
        <v>253</v>
      </c>
      <c r="C258" s="6" t="str">
        <f>'Информация об ОО'!E257</f>
        <v>город Екатеринбург</v>
      </c>
      <c r="D258" s="6" t="str">
        <f>'Информация об ОО'!F257</f>
        <v>Муниципальное автономное общеобразовательное учреждение средняя общеобразовательная школа № 171</v>
      </c>
      <c r="E258" s="6" t="str">
        <f>'Информация об ОО'!G257</f>
        <v>МАОУ СОШ № 171</v>
      </c>
      <c r="F258" s="6" t="str">
        <f>'Информация об ОО'!H257</f>
        <v>sch660889</v>
      </c>
      <c r="G258" s="6">
        <f>'Информация об ОО'!I257</f>
        <v>810117</v>
      </c>
      <c r="H258" s="6">
        <f>'Информация об ОО'!J257</f>
        <v>0</v>
      </c>
    </row>
    <row r="259" spans="1:8" ht="16.5" customHeight="1" x14ac:dyDescent="0.25">
      <c r="A259" s="6">
        <f t="shared" si="3"/>
        <v>0</v>
      </c>
      <c r="B259" s="6">
        <f>IF('Информация об ОО'!D258&gt;0,'Информация об ОО'!D258,"")</f>
        <v>254</v>
      </c>
      <c r="C259" s="6" t="str">
        <f>'Информация об ОО'!E258</f>
        <v>город Екатеринбург</v>
      </c>
      <c r="D259" s="6" t="str">
        <f>'Информация об ОО'!F258</f>
        <v>Муниципальное автономное общеобразовательное учреждение средняя общеобразовательная школа № 184 "Новая школа"</v>
      </c>
      <c r="E259" s="6" t="str">
        <f>'Информация об ОО'!G258</f>
        <v>МАОУ СОШ №184 "Новая школа"</v>
      </c>
      <c r="F259" s="6" t="str">
        <f>'Информация об ОО'!H258</f>
        <v>sch663892</v>
      </c>
      <c r="G259" s="6">
        <f>'Информация об ОО'!I258</f>
        <v>810118</v>
      </c>
      <c r="H259" s="6">
        <f>'Информация об ОО'!J258</f>
        <v>0</v>
      </c>
    </row>
    <row r="260" spans="1:8" ht="16.5" customHeight="1" x14ac:dyDescent="0.25">
      <c r="A260" s="6">
        <f t="shared" si="3"/>
        <v>0</v>
      </c>
      <c r="B260" s="6">
        <f>IF('Информация об ОО'!D259&gt;0,'Информация об ОО'!D259,"")</f>
        <v>255</v>
      </c>
      <c r="C260" s="6" t="str">
        <f>'Информация об ОО'!E259</f>
        <v>город Екатеринбург</v>
      </c>
      <c r="D260" s="6" t="str">
        <f>'Информация об ОО'!F259</f>
        <v>Негосударственное (частное) общеобразовательное учреждение средняя общеобразовательная школа № 203 "Родники"</v>
      </c>
      <c r="E260" s="6" t="str">
        <f>'Информация об ОО'!G259</f>
        <v>НОУ СОШ N203 "Родники"</v>
      </c>
      <c r="F260" s="6" t="str">
        <f>'Информация об ОО'!H259</f>
        <v>sch663891</v>
      </c>
      <c r="G260" s="6">
        <f>'Информация об ОО'!I259</f>
        <v>810121</v>
      </c>
      <c r="H260" s="6">
        <f>'Информация об ОО'!J259</f>
        <v>0</v>
      </c>
    </row>
    <row r="261" spans="1:8" ht="16.5" customHeight="1" x14ac:dyDescent="0.25">
      <c r="A261" s="6">
        <f t="shared" si="3"/>
        <v>0</v>
      </c>
      <c r="B261" s="6">
        <f>IF('Информация об ОО'!D260&gt;0,'Информация об ОО'!D260,"")</f>
        <v>256</v>
      </c>
      <c r="C261" s="6" t="str">
        <f>'Информация об ОО'!E260</f>
        <v>город Екатеринбург</v>
      </c>
      <c r="D261" s="6" t="str">
        <f>'Информация об ОО'!F260</f>
        <v>Муниципальное автономное общеобразовательное учреждение средняя общеобразовательная школа с углубленным изучением отдельных предметов №11</v>
      </c>
      <c r="E261" s="6" t="str">
        <f>'Информация об ОО'!G260</f>
        <v>МАОУ СОШ № 11</v>
      </c>
      <c r="F261" s="6" t="str">
        <f>'Информация об ОО'!H260</f>
        <v>sch660894</v>
      </c>
      <c r="G261" s="6">
        <f>'Информация об ОО'!I260</f>
        <v>810123</v>
      </c>
      <c r="H261" s="6">
        <f>'Информация об ОО'!J260</f>
        <v>0</v>
      </c>
    </row>
    <row r="262" spans="1:8" ht="16.5" customHeight="1" x14ac:dyDescent="0.25">
      <c r="A262" s="6">
        <f t="shared" si="3"/>
        <v>0</v>
      </c>
      <c r="B262" s="6">
        <f>IF('Информация об ОО'!D261&gt;0,'Информация об ОО'!D261,"")</f>
        <v>257</v>
      </c>
      <c r="C262" s="6" t="str">
        <f>'Информация об ОО'!E261</f>
        <v>город Екатеринбург</v>
      </c>
      <c r="D262" s="6" t="str">
        <f>'Информация об ОО'!F261</f>
        <v>Муниципальное автономное общеобразовательное учреждение гимназия №2</v>
      </c>
      <c r="E262" s="6" t="str">
        <f>'Информация об ОО'!G261</f>
        <v>МАОУ гимназия №2</v>
      </c>
      <c r="F262" s="6" t="str">
        <f>'Информация об ОО'!H261</f>
        <v>sch660896</v>
      </c>
      <c r="G262" s="6">
        <f>'Информация об ОО'!I261</f>
        <v>810124</v>
      </c>
      <c r="H262" s="6">
        <f>'Информация об ОО'!J261</f>
        <v>0</v>
      </c>
    </row>
    <row r="263" spans="1:8" ht="16.5" customHeight="1" x14ac:dyDescent="0.25">
      <c r="A263" s="6">
        <f t="shared" ref="A263:A326" si="4">IF(SUM(H263:K263)&gt;0,1,0)</f>
        <v>0</v>
      </c>
      <c r="B263" s="6">
        <f>IF('Информация об ОО'!D262&gt;0,'Информация об ОО'!D262,"")</f>
        <v>258</v>
      </c>
      <c r="C263" s="6" t="str">
        <f>'Информация об ОО'!E262</f>
        <v>город Екатеринбург</v>
      </c>
      <c r="D263" s="6" t="str">
        <f>'Информация об ОО'!F262</f>
        <v xml:space="preserve">Муниципальное автономное общеобразовательное учреждение гимназия № 9 </v>
      </c>
      <c r="E263" s="6" t="str">
        <f>'Информация об ОО'!G262</f>
        <v>МАОУ гимназия № 9</v>
      </c>
      <c r="F263" s="6" t="str">
        <f>'Информация об ОО'!H262</f>
        <v>sch660897</v>
      </c>
      <c r="G263" s="6">
        <f>'Информация об ОО'!I262</f>
        <v>810125</v>
      </c>
      <c r="H263" s="6">
        <f>'Информация об ОО'!J262</f>
        <v>0</v>
      </c>
    </row>
    <row r="264" spans="1:8" ht="16.5" customHeight="1" x14ac:dyDescent="0.25">
      <c r="A264" s="6">
        <f t="shared" si="4"/>
        <v>0</v>
      </c>
      <c r="B264" s="6">
        <f>IF('Информация об ОО'!D263&gt;0,'Информация об ОО'!D263,"")</f>
        <v>259</v>
      </c>
      <c r="C264" s="6" t="str">
        <f>'Информация об ОО'!E263</f>
        <v>город Екатеринбург</v>
      </c>
      <c r="D264" s="6" t="str">
        <f>'Информация об ОО'!F263</f>
        <v>Муниципальное автономное общеобразовательное учреждение гимназия №116</v>
      </c>
      <c r="E264" s="6" t="str">
        <f>'Информация об ОО'!G263</f>
        <v>МАОУ гимназия № 116</v>
      </c>
      <c r="F264" s="6" t="str">
        <f>'Информация об ОО'!H263</f>
        <v>sch660898</v>
      </c>
      <c r="G264" s="6">
        <f>'Информация об ОО'!I263</f>
        <v>810126</v>
      </c>
      <c r="H264" s="6">
        <f>'Информация об ОО'!J263</f>
        <v>0</v>
      </c>
    </row>
    <row r="265" spans="1:8" ht="16.5" customHeight="1" x14ac:dyDescent="0.25">
      <c r="A265" s="6">
        <f t="shared" si="4"/>
        <v>0</v>
      </c>
      <c r="B265" s="6">
        <f>IF('Информация об ОО'!D264&gt;0,'Информация об ОО'!D264,"")</f>
        <v>260</v>
      </c>
      <c r="C265" s="6" t="str">
        <f>'Информация об ОО'!E264</f>
        <v>город Екатеринбург</v>
      </c>
      <c r="D265" s="6" t="str">
        <f>'Информация об ОО'!F264</f>
        <v>Муниципальное автономное общеобразовательное учреждение Гимназия № 202 "Менталитет"</v>
      </c>
      <c r="E265" s="6" t="str">
        <f>'Информация об ОО'!G264</f>
        <v>МАОУ Гимназия № 202 "Менталитет"</v>
      </c>
      <c r="F265" s="6" t="str">
        <f>'Информация об ОО'!H264</f>
        <v>sch663894</v>
      </c>
      <c r="G265" s="6">
        <f>'Информация об ОО'!I264</f>
        <v>810127</v>
      </c>
      <c r="H265" s="6">
        <f>'Информация об ОО'!J264</f>
        <v>0</v>
      </c>
    </row>
    <row r="266" spans="1:8" ht="16.5" customHeight="1" x14ac:dyDescent="0.25">
      <c r="A266" s="6">
        <f t="shared" si="4"/>
        <v>0</v>
      </c>
      <c r="B266" s="6">
        <f>IF('Информация об ОО'!D265&gt;0,'Информация об ОО'!D265,"")</f>
        <v>261</v>
      </c>
      <c r="C266" s="6" t="str">
        <f>'Информация об ОО'!E265</f>
        <v>город Екатеринбург</v>
      </c>
      <c r="D266" s="6" t="str">
        <f>'Информация об ОО'!F265</f>
        <v>Муниципальное автономное общеобразовательное учреждение лицей №12</v>
      </c>
      <c r="E266" s="6" t="str">
        <f>'Информация об ОО'!G265</f>
        <v>МАОУ лицей № 12</v>
      </c>
      <c r="F266" s="6" t="str">
        <f>'Информация об ОО'!H265</f>
        <v>sch660895</v>
      </c>
      <c r="G266" s="6">
        <f>'Информация об ОО'!I265</f>
        <v>810128</v>
      </c>
      <c r="H266" s="6">
        <f>'Информация об ОО'!J265</f>
        <v>0</v>
      </c>
    </row>
    <row r="267" spans="1:8" ht="16.5" customHeight="1" x14ac:dyDescent="0.25">
      <c r="A267" s="6">
        <f t="shared" si="4"/>
        <v>0</v>
      </c>
      <c r="B267" s="6">
        <f>IF('Информация об ОО'!D266&gt;0,'Информация об ОО'!D266,"")</f>
        <v>262</v>
      </c>
      <c r="C267" s="6" t="str">
        <f>'Информация об ОО'!E266</f>
        <v>город Екатеринбург</v>
      </c>
      <c r="D267" s="6" t="str">
        <f>'Информация об ОО'!F266</f>
        <v>Государственное казенное общеобразовательное учреждение Свердловской области "Школа-интернат № 17, реализующая адаптированные основные общеобращовательтные программы"</v>
      </c>
      <c r="E267" s="6" t="str">
        <f>'Информация об ОО'!G266</f>
        <v>ГКОУ СО "Школа-интернат № 17"</v>
      </c>
      <c r="F267" s="6" t="str">
        <f>'Информация об ОО'!H266</f>
        <v>sch663503</v>
      </c>
      <c r="G267" s="6">
        <f>'Информация об ОО'!I266</f>
        <v>810201</v>
      </c>
      <c r="H267" s="6">
        <f>'Информация об ОО'!J266</f>
        <v>0</v>
      </c>
    </row>
    <row r="268" spans="1:8" ht="16.5" customHeight="1" x14ac:dyDescent="0.25">
      <c r="A268" s="6">
        <f t="shared" si="4"/>
        <v>0</v>
      </c>
      <c r="B268" s="6">
        <f>IF('Информация об ОО'!D267&gt;0,'Информация об ОО'!D267,"")</f>
        <v>263</v>
      </c>
      <c r="C268" s="6" t="str">
        <f>'Информация об ОО'!E267</f>
        <v>город Екатеринбург</v>
      </c>
      <c r="D268" s="6" t="str">
        <f>'Информация об ОО'!F267</f>
        <v>Муниципальное бюджетное вечернее (сменное) общеобразовательное учреждение вечерняя (сменная) общеобразовательная школа № 185</v>
      </c>
      <c r="E268" s="6" t="str">
        <f>'Информация об ОО'!G267</f>
        <v>МБВ(С)ОУ В(С)ОШ № 185</v>
      </c>
      <c r="F268" s="6" t="str">
        <f>'Информация об ОО'!H267</f>
        <v>sch663895</v>
      </c>
      <c r="G268" s="6">
        <f>'Информация об ОО'!I267</f>
        <v>811001</v>
      </c>
      <c r="H268" s="6">
        <f>'Информация об ОО'!J267</f>
        <v>0</v>
      </c>
    </row>
    <row r="269" spans="1:8" ht="16.5" customHeight="1" x14ac:dyDescent="0.25">
      <c r="A269" s="6">
        <f t="shared" si="4"/>
        <v>0</v>
      </c>
      <c r="B269" s="6">
        <f>IF('Информация об ОО'!D268&gt;0,'Информация об ОО'!D268,"")</f>
        <v>264</v>
      </c>
      <c r="C269" s="6" t="str">
        <f>'Информация об ОО'!E268</f>
        <v>город Екатеринбург</v>
      </c>
      <c r="D269" s="6" t="str">
        <f>'Информация об ОО'!F268</f>
        <v>Государственное бюджетное профессиональное образовательное учреждение Свердловской области "Свердловский мужской хоровой колледж"</v>
      </c>
      <c r="E269" s="6" t="str">
        <f>'Информация об ОО'!G268</f>
        <v>ГБПОУ СО "Свердловский мужской хоровой колледж"</v>
      </c>
      <c r="F269" s="6" t="str">
        <f>'Информация об ОО'!H268</f>
        <v>sch661053</v>
      </c>
      <c r="G269" s="6">
        <f>'Информация об ОО'!I268</f>
        <v>811201</v>
      </c>
      <c r="H269" s="6">
        <f>'Информация об ОО'!J268</f>
        <v>0</v>
      </c>
    </row>
    <row r="270" spans="1:8" ht="16.5" customHeight="1" x14ac:dyDescent="0.25">
      <c r="A270" s="6">
        <f t="shared" si="4"/>
        <v>0</v>
      </c>
      <c r="B270" s="6">
        <f>IF('Информация об ОО'!D269&gt;0,'Информация об ОО'!D269,"")</f>
        <v>265</v>
      </c>
      <c r="C270" s="6" t="str">
        <f>'Информация об ОО'!E269</f>
        <v>город Екатеринбург</v>
      </c>
      <c r="D270" s="6" t="str">
        <f>'Информация об ОО'!F269</f>
        <v>Государственное бюджетное профессиональное образовательное учреждение Свердловской области "Уральский музыкальный колледж" "</v>
      </c>
      <c r="E270" s="6" t="str">
        <f>'Информация об ОО'!G269</f>
        <v>ГБ ПОУ СО "Уральский музыкальный колледж"</v>
      </c>
      <c r="F270" s="6" t="str">
        <f>'Информация об ОО'!H269</f>
        <v>sch663532</v>
      </c>
      <c r="G270" s="6">
        <f>'Информация об ОО'!I269</f>
        <v>811204</v>
      </c>
      <c r="H270" s="6">
        <f>'Информация об ОО'!J269</f>
        <v>0</v>
      </c>
    </row>
    <row r="271" spans="1:8" ht="16.5" customHeight="1" x14ac:dyDescent="0.25">
      <c r="A271" s="6">
        <f t="shared" si="4"/>
        <v>0</v>
      </c>
      <c r="B271" s="6">
        <f>IF('Информация об ОО'!D270&gt;0,'Информация об ОО'!D270,"")</f>
        <v>266</v>
      </c>
      <c r="C271" s="6" t="str">
        <f>'Информация об ОО'!E270</f>
        <v>город Екатеринбург</v>
      </c>
      <c r="D271" s="6" t="str">
        <f>'Информация об ОО'!F270</f>
        <v>Муниципальное автономное общеобразовательное учреждение средняя общеобразовательная школа №17 с углубленным изучением отдельных предметов</v>
      </c>
      <c r="E271" s="6" t="str">
        <f>'Информация об ОО'!G270</f>
        <v>МАОУ СОШ № 17 с углубленным изучением отдельных предметов</v>
      </c>
      <c r="F271" s="6" t="str">
        <f>'Информация об ОО'!H270</f>
        <v>sch660901</v>
      </c>
      <c r="G271" s="6">
        <f>'Информация об ОО'!I270</f>
        <v>820101</v>
      </c>
      <c r="H271" s="6">
        <f>'Информация об ОО'!J270</f>
        <v>0</v>
      </c>
    </row>
    <row r="272" spans="1:8" ht="16.5" customHeight="1" x14ac:dyDescent="0.25">
      <c r="A272" s="6">
        <f t="shared" si="4"/>
        <v>0</v>
      </c>
      <c r="B272" s="6">
        <f>IF('Информация об ОО'!D271&gt;0,'Информация об ОО'!D271,"")</f>
        <v>267</v>
      </c>
      <c r="C272" s="6" t="str">
        <f>'Информация об ОО'!E271</f>
        <v>город Екатеринбург</v>
      </c>
      <c r="D272" s="6" t="str">
        <f>'Информация об ОО'!F271</f>
        <v>Муниципальное бюджетное общеобразовательное учреждение - Средняя общеобразовательная школа №55</v>
      </c>
      <c r="E272" s="6" t="str">
        <f>'Информация об ОО'!G271</f>
        <v>МБОУ-СОШ №55</v>
      </c>
      <c r="F272" s="6" t="str">
        <f>'Информация об ОО'!H271</f>
        <v>sch663898</v>
      </c>
      <c r="G272" s="6">
        <f>'Информация об ОО'!I271</f>
        <v>820102</v>
      </c>
      <c r="H272" s="6">
        <f>'Информация об ОО'!J271</f>
        <v>0</v>
      </c>
    </row>
    <row r="273" spans="1:8" ht="16.5" customHeight="1" x14ac:dyDescent="0.25">
      <c r="A273" s="6">
        <f t="shared" si="4"/>
        <v>0</v>
      </c>
      <c r="B273" s="6">
        <f>IF('Информация об ОО'!D272&gt;0,'Информация об ОО'!D272,"")</f>
        <v>268</v>
      </c>
      <c r="C273" s="6" t="str">
        <f>'Информация об ОО'!E272</f>
        <v>город Екатеринбург</v>
      </c>
      <c r="D273" s="6" t="str">
        <f>'Информация об ОО'!F272</f>
        <v>Муниципальное автономное общеобразовательное учреждение средняя общеобразовательная школа № 64</v>
      </c>
      <c r="E273" s="6" t="str">
        <f>'Информация об ОО'!G272</f>
        <v>МАОУ СОШ № 64</v>
      </c>
      <c r="F273" s="6" t="str">
        <f>'Информация об ОО'!H272</f>
        <v>sch660903</v>
      </c>
      <c r="G273" s="6">
        <f>'Информация об ОО'!I272</f>
        <v>820103</v>
      </c>
      <c r="H273" s="6">
        <f>'Информация об ОО'!J272</f>
        <v>0</v>
      </c>
    </row>
    <row r="274" spans="1:8" ht="16.5" customHeight="1" x14ac:dyDescent="0.25">
      <c r="A274" s="6">
        <f t="shared" si="4"/>
        <v>0</v>
      </c>
      <c r="B274" s="6">
        <f>IF('Информация об ОО'!D273&gt;0,'Информация об ОО'!D273,"")</f>
        <v>269</v>
      </c>
      <c r="C274" s="6" t="str">
        <f>'Информация об ОО'!E273</f>
        <v>город Екатеринбург</v>
      </c>
      <c r="D274" s="6" t="str">
        <f>'Информация об ОО'!F273</f>
        <v>Муниципальное автономное общеобразовательное учреждение средняя общеобразовательная школа № 65 с углубленным изучением отдельных предметов</v>
      </c>
      <c r="E274" s="6" t="str">
        <f>'Информация об ОО'!G273</f>
        <v>МАОУ СОШ № 65 с углубленным изучением отдельных предметов</v>
      </c>
      <c r="F274" s="6" t="str">
        <f>'Информация об ОО'!H273</f>
        <v>sch660904</v>
      </c>
      <c r="G274" s="6">
        <f>'Информация об ОО'!I273</f>
        <v>820104</v>
      </c>
      <c r="H274" s="6">
        <f>'Информация об ОО'!J273</f>
        <v>0</v>
      </c>
    </row>
    <row r="275" spans="1:8" ht="16.5" customHeight="1" x14ac:dyDescent="0.25">
      <c r="A275" s="6">
        <f t="shared" si="4"/>
        <v>0</v>
      </c>
      <c r="B275" s="6">
        <f>IF('Информация об ОО'!D274&gt;0,'Информация об ОО'!D274,"")</f>
        <v>270</v>
      </c>
      <c r="C275" s="6" t="str">
        <f>'Информация об ОО'!E274</f>
        <v>город Екатеринбург</v>
      </c>
      <c r="D275" s="6" t="str">
        <f>'Информация об ОО'!F274</f>
        <v>Муниципальное автономное общеобразовательное учреждение-средняя общеобразовательная школа № 85</v>
      </c>
      <c r="E275" s="6" t="str">
        <f>'Информация об ОО'!G274</f>
        <v>МАОУ-СОШ № 85</v>
      </c>
      <c r="F275" s="6" t="str">
        <f>'Информация об ОО'!H274</f>
        <v>sch660905</v>
      </c>
      <c r="G275" s="6">
        <f>'Информация об ОО'!I274</f>
        <v>820105</v>
      </c>
      <c r="H275" s="6">
        <f>'Информация об ОО'!J274</f>
        <v>0</v>
      </c>
    </row>
    <row r="276" spans="1:8" ht="16.5" customHeight="1" x14ac:dyDescent="0.25">
      <c r="A276" s="6">
        <f t="shared" si="4"/>
        <v>0</v>
      </c>
      <c r="B276" s="6">
        <f>IF('Информация об ОО'!D275&gt;0,'Информация об ОО'!D275,"")</f>
        <v>271</v>
      </c>
      <c r="C276" s="6" t="str">
        <f>'Информация об ОО'!E275</f>
        <v>город Екатеринбург</v>
      </c>
      <c r="D276" s="6" t="str">
        <f>'Информация об ОО'!F275</f>
        <v>Муниципальное автономное общеобразовательное учреждение - средняя общеобразовательная школа №93</v>
      </c>
      <c r="E276" s="6" t="str">
        <f>'Информация об ОО'!G275</f>
        <v>МАОУ СОШ № 93</v>
      </c>
      <c r="F276" s="6" t="str">
        <f>'Информация об ОО'!H275</f>
        <v>sch663899</v>
      </c>
      <c r="G276" s="6">
        <f>'Информация об ОО'!I275</f>
        <v>820106</v>
      </c>
      <c r="H276" s="6">
        <f>'Информация об ОО'!J275</f>
        <v>0</v>
      </c>
    </row>
    <row r="277" spans="1:8" ht="16.5" customHeight="1" x14ac:dyDescent="0.25">
      <c r="A277" s="6">
        <f t="shared" si="4"/>
        <v>0</v>
      </c>
      <c r="B277" s="6">
        <f>IF('Информация об ОО'!D276&gt;0,'Информация об ОО'!D276,"")</f>
        <v>272</v>
      </c>
      <c r="C277" s="6" t="str">
        <f>'Информация об ОО'!E276</f>
        <v>город Екатеринбург</v>
      </c>
      <c r="D277" s="6" t="str">
        <f>'Информация об ОО'!F276</f>
        <v>Муниципальное бюджетное общеобразовательное учреждение - средняя общеобразовательная школа №152</v>
      </c>
      <c r="E277" s="6" t="str">
        <f>'Информация об ОО'!G276</f>
        <v>МБОУ- СОШ № 152</v>
      </c>
      <c r="F277" s="6" t="str">
        <f>'Информация об ОО'!H276</f>
        <v>sch660907</v>
      </c>
      <c r="G277" s="6">
        <f>'Информация об ОО'!I276</f>
        <v>820107</v>
      </c>
      <c r="H277" s="6">
        <f>'Информация об ОО'!J276</f>
        <v>0</v>
      </c>
    </row>
    <row r="278" spans="1:8" ht="16.5" customHeight="1" x14ac:dyDescent="0.25">
      <c r="A278" s="6">
        <f t="shared" si="4"/>
        <v>0</v>
      </c>
      <c r="B278" s="6">
        <f>IF('Информация об ОО'!D277&gt;0,'Информация об ОО'!D277,"")</f>
        <v>273</v>
      </c>
      <c r="C278" s="6" t="str">
        <f>'Информация об ОО'!E277</f>
        <v>город Екатеринбург</v>
      </c>
      <c r="D278" s="6" t="str">
        <f>'Информация об ОО'!F277</f>
        <v>Муниципальное бюджетное общеобразовательное учреждение - средняя общеобразовательная школа № 154</v>
      </c>
      <c r="E278" s="6" t="str">
        <f>'Информация об ОО'!G277</f>
        <v>МБОУ СОШ № 154</v>
      </c>
      <c r="F278" s="6" t="str">
        <f>'Информация об ОО'!H277</f>
        <v>sch660908</v>
      </c>
      <c r="G278" s="6">
        <f>'Информация об ОО'!I277</f>
        <v>820108</v>
      </c>
      <c r="H278" s="6">
        <f>'Информация об ОО'!J277</f>
        <v>0</v>
      </c>
    </row>
    <row r="279" spans="1:8" ht="16.5" customHeight="1" x14ac:dyDescent="0.25">
      <c r="A279" s="6">
        <f t="shared" si="4"/>
        <v>0</v>
      </c>
      <c r="B279" s="6">
        <f>IF('Информация об ОО'!D278&gt;0,'Информация об ОО'!D278,"")</f>
        <v>274</v>
      </c>
      <c r="C279" s="6" t="str">
        <f>'Информация об ОО'!E278</f>
        <v>город Екатеринбург</v>
      </c>
      <c r="D279" s="6" t="str">
        <f>'Информация об ОО'!F278</f>
        <v>Муниципальное автономное общеобразовательное учреждение - средняя ощеобразовательная школа №175</v>
      </c>
      <c r="E279" s="6" t="str">
        <f>'Информация об ОО'!G278</f>
        <v>МАОУ-СОШ № 175</v>
      </c>
      <c r="F279" s="6" t="str">
        <f>'Информация об ОО'!H278</f>
        <v>sch660909</v>
      </c>
      <c r="G279" s="6">
        <f>'Информация об ОО'!I278</f>
        <v>820109</v>
      </c>
      <c r="H279" s="6">
        <f>'Информация об ОО'!J278</f>
        <v>0</v>
      </c>
    </row>
    <row r="280" spans="1:8" ht="16.5" customHeight="1" x14ac:dyDescent="0.25">
      <c r="A280" s="6">
        <f t="shared" si="4"/>
        <v>0</v>
      </c>
      <c r="B280" s="6">
        <f>IF('Информация об ОО'!D279&gt;0,'Информация об ОО'!D279,"")</f>
        <v>275</v>
      </c>
      <c r="C280" s="6" t="str">
        <f>'Информация об ОО'!E279</f>
        <v>город Екатеринбург</v>
      </c>
      <c r="D280" s="6" t="str">
        <f>'Информация об ОО'!F279</f>
        <v>Муниципальное автономное общеобразовательное учреждение - средняя общеобразовательная школа № 181</v>
      </c>
      <c r="E280" s="6" t="str">
        <f>'Информация об ОО'!G279</f>
        <v>МАОУ - СОШ № 181</v>
      </c>
      <c r="F280" s="6" t="str">
        <f>'Информация об ОО'!H279</f>
        <v>sch660910</v>
      </c>
      <c r="G280" s="6">
        <f>'Информация об ОО'!I279</f>
        <v>820110</v>
      </c>
      <c r="H280" s="6">
        <f>'Информация об ОО'!J279</f>
        <v>0</v>
      </c>
    </row>
    <row r="281" spans="1:8" ht="16.5" customHeight="1" x14ac:dyDescent="0.25">
      <c r="A281" s="6">
        <f t="shared" si="4"/>
        <v>0</v>
      </c>
      <c r="B281" s="6">
        <f>IF('Информация об ОО'!D280&gt;0,'Информация об ОО'!D280,"")</f>
        <v>276</v>
      </c>
      <c r="C281" s="6" t="str">
        <f>'Информация об ОО'!E280</f>
        <v>город Екатеринбург</v>
      </c>
      <c r="D281" s="6" t="str">
        <f>'Информация об ОО'!F280</f>
        <v>Муниципальное автономное общеобразовательное учреждение - средняя общеобразовательная школа №10 с углубленным изучением отдельных предметов</v>
      </c>
      <c r="E281" s="6" t="str">
        <f>'Информация об ОО'!G280</f>
        <v>МАОУ СОШ № 10 с углубленным изучением отдельных предметов</v>
      </c>
      <c r="F281" s="6" t="str">
        <f>'Информация об ОО'!H280</f>
        <v>sch660912</v>
      </c>
      <c r="G281" s="6">
        <f>'Информация об ОО'!I280</f>
        <v>820112</v>
      </c>
      <c r="H281" s="6">
        <f>'Информация об ОО'!J280</f>
        <v>0</v>
      </c>
    </row>
    <row r="282" spans="1:8" ht="16.5" customHeight="1" x14ac:dyDescent="0.25">
      <c r="A282" s="6">
        <f t="shared" si="4"/>
        <v>0</v>
      </c>
      <c r="B282" s="6">
        <f>IF('Информация об ОО'!D281&gt;0,'Информация об ОО'!D281,"")</f>
        <v>277</v>
      </c>
      <c r="C282" s="6" t="str">
        <f>'Информация об ОО'!E281</f>
        <v>город Екатеринбург</v>
      </c>
      <c r="D282" s="6" t="str">
        <f>'Информация об ОО'!F281</f>
        <v>Муниципальное автономное общеобразовательное учреждение средняя общеобразовательная школа №140 с углубленным изучением отдельных предметов</v>
      </c>
      <c r="E282" s="6" t="str">
        <f>'Информация об ОО'!G281</f>
        <v>МАОУ СОШ № 140</v>
      </c>
      <c r="F282" s="6" t="str">
        <f>'Информация об ОО'!H281</f>
        <v>sch663901</v>
      </c>
      <c r="G282" s="6">
        <f>'Информация об ОО'!I281</f>
        <v>820113</v>
      </c>
      <c r="H282" s="6">
        <f>'Информация об ОО'!J281</f>
        <v>0</v>
      </c>
    </row>
    <row r="283" spans="1:8" ht="16.5" customHeight="1" x14ac:dyDescent="0.25">
      <c r="A283" s="6">
        <f t="shared" si="4"/>
        <v>0</v>
      </c>
      <c r="B283" s="6">
        <f>IF('Информация об ОО'!D282&gt;0,'Информация об ОО'!D282,"")</f>
        <v>278</v>
      </c>
      <c r="C283" s="6" t="str">
        <f>'Информация об ОО'!E282</f>
        <v>город Екатеринбург</v>
      </c>
      <c r="D283" s="6" t="str">
        <f>'Информация об ОО'!F282</f>
        <v>Муниципальное бюджетное общеобразовательное учреждение гимназия № 5</v>
      </c>
      <c r="E283" s="6" t="str">
        <f>'Информация об ОО'!G282</f>
        <v>МБОУ ГИМНАЗИЯ № 5</v>
      </c>
      <c r="F283" s="6" t="str">
        <f>'Информация об ОО'!H282</f>
        <v>sch663902</v>
      </c>
      <c r="G283" s="6">
        <f>'Информация об ОО'!I282</f>
        <v>820114</v>
      </c>
      <c r="H283" s="6">
        <f>'Информация об ОО'!J282</f>
        <v>0</v>
      </c>
    </row>
    <row r="284" spans="1:8" ht="16.5" customHeight="1" x14ac:dyDescent="0.25">
      <c r="A284" s="6">
        <f t="shared" si="4"/>
        <v>0</v>
      </c>
      <c r="B284" s="6">
        <f>IF('Информация об ОО'!D283&gt;0,'Информация об ОО'!D283,"")</f>
        <v>279</v>
      </c>
      <c r="C284" s="6" t="str">
        <f>'Информация об ОО'!E283</f>
        <v>город Екатеринбург</v>
      </c>
      <c r="D284" s="6" t="str">
        <f>'Информация об ОО'!F283</f>
        <v>Муниципальное автономное общеобразовательное учреждение гимназия №70</v>
      </c>
      <c r="E284" s="6" t="str">
        <f>'Информация об ОО'!G283</f>
        <v>МАОУ ГИМНАЗИЯ № 70</v>
      </c>
      <c r="F284" s="6" t="str">
        <f>'Информация об ОО'!H283</f>
        <v>sch660915</v>
      </c>
      <c r="G284" s="6">
        <f>'Информация об ОО'!I283</f>
        <v>820115</v>
      </c>
      <c r="H284" s="6">
        <f>'Информация об ОО'!J283</f>
        <v>0</v>
      </c>
    </row>
    <row r="285" spans="1:8" ht="16.5" customHeight="1" x14ac:dyDescent="0.25">
      <c r="A285" s="6">
        <f t="shared" si="4"/>
        <v>0</v>
      </c>
      <c r="B285" s="6">
        <f>IF('Информация об ОО'!D284&gt;0,'Информация об ОО'!D284,"")</f>
        <v>280</v>
      </c>
      <c r="C285" s="6" t="str">
        <f>'Информация об ОО'!E284</f>
        <v>город Екатеринбург</v>
      </c>
      <c r="D285" s="6" t="str">
        <f>'Информация об ОО'!F284</f>
        <v>Муниципальное автономное общеобразовательное учреждение гимназия №120</v>
      </c>
      <c r="E285" s="6" t="str">
        <f>'Информация об ОО'!G284</f>
        <v>МАОУ гимназия № 120</v>
      </c>
      <c r="F285" s="6" t="str">
        <f>'Информация об ОО'!H284</f>
        <v>sch663903</v>
      </c>
      <c r="G285" s="6">
        <f>'Информация об ОО'!I284</f>
        <v>820116</v>
      </c>
      <c r="H285" s="6">
        <f>'Информация об ОО'!J284</f>
        <v>0</v>
      </c>
    </row>
    <row r="286" spans="1:8" ht="16.5" customHeight="1" x14ac:dyDescent="0.25">
      <c r="A286" s="6">
        <f t="shared" si="4"/>
        <v>0</v>
      </c>
      <c r="B286" s="6">
        <f>IF('Информация об ОО'!D285&gt;0,'Информация об ОО'!D285,"")</f>
        <v>281</v>
      </c>
      <c r="C286" s="6" t="str">
        <f>'Информация об ОО'!E285</f>
        <v>город Екатеринбург</v>
      </c>
      <c r="D286" s="6" t="str">
        <f>'Информация об ОО'!F285</f>
        <v>Муниципальное бюджетное общеобразовательное учреждение гимназия № 161</v>
      </c>
      <c r="E286" s="6" t="str">
        <f>'Информация об ОО'!G285</f>
        <v>МБОУ гимназия № 161</v>
      </c>
      <c r="F286" s="6" t="str">
        <f>'Информация об ОО'!H285</f>
        <v>sch663904</v>
      </c>
      <c r="G286" s="6">
        <f>'Информация об ОО'!I285</f>
        <v>820117</v>
      </c>
      <c r="H286" s="6">
        <f>'Информация об ОО'!J285</f>
        <v>0</v>
      </c>
    </row>
    <row r="287" spans="1:8" ht="16.5" customHeight="1" x14ac:dyDescent="0.25">
      <c r="A287" s="6">
        <f t="shared" si="4"/>
        <v>0</v>
      </c>
      <c r="B287" s="6">
        <f>IF('Информация об ОО'!D286&gt;0,'Информация об ОО'!D286,"")</f>
        <v>282</v>
      </c>
      <c r="C287" s="6" t="str">
        <f>'Информация об ОО'!E286</f>
        <v>город Екатеринбург</v>
      </c>
      <c r="D287" s="6" t="str">
        <f>'Информация об ОО'!F286</f>
        <v>Муниципальное автономное общеобразовательное учреждение лицей №3</v>
      </c>
      <c r="E287" s="6" t="str">
        <f>'Информация об ОО'!G286</f>
        <v>МАОУ ЛИЦЕЙ № 3</v>
      </c>
      <c r="F287" s="6" t="str">
        <f>'Информация об ОО'!H286</f>
        <v>sch663905</v>
      </c>
      <c r="G287" s="6">
        <f>'Информация об ОО'!I286</f>
        <v>820118</v>
      </c>
      <c r="H287" s="6">
        <f>'Информация об ОО'!J286</f>
        <v>0</v>
      </c>
    </row>
    <row r="288" spans="1:8" ht="16.5" customHeight="1" x14ac:dyDescent="0.25">
      <c r="A288" s="6">
        <f t="shared" si="4"/>
        <v>0</v>
      </c>
      <c r="B288" s="6">
        <f>IF('Информация об ОО'!D287&gt;0,'Информация об ОО'!D287,"")</f>
        <v>283</v>
      </c>
      <c r="C288" s="6" t="str">
        <f>'Информация об ОО'!E287</f>
        <v>город Екатеринбург</v>
      </c>
      <c r="D288" s="6" t="str">
        <f>'Информация об ОО'!F287</f>
        <v>Муниципальное автономное общеобразовательное учреждение Лицей №109</v>
      </c>
      <c r="E288" s="6" t="str">
        <f>'Информация об ОО'!G287</f>
        <v>МАОУ ЛИЦЕЙ № 109</v>
      </c>
      <c r="F288" s="6" t="str">
        <f>'Информация об ОО'!H287</f>
        <v>sch663906</v>
      </c>
      <c r="G288" s="6">
        <f>'Информация об ОО'!I287</f>
        <v>820119</v>
      </c>
      <c r="H288" s="6">
        <f>'Информация об ОО'!J287</f>
        <v>0</v>
      </c>
    </row>
    <row r="289" spans="1:8" ht="16.5" customHeight="1" x14ac:dyDescent="0.25">
      <c r="A289" s="6">
        <f t="shared" si="4"/>
        <v>0</v>
      </c>
      <c r="B289" s="6">
        <f>IF('Информация об ОО'!D288&gt;0,'Информация об ОО'!D288,"")</f>
        <v>284</v>
      </c>
      <c r="C289" s="6" t="str">
        <f>'Информация об ОО'!E288</f>
        <v>город Екатеринбург</v>
      </c>
      <c r="D289" s="6" t="str">
        <f>'Информация об ОО'!F288</f>
        <v>Муниципальное автономное общеобразовательное учреждение лицей №159</v>
      </c>
      <c r="E289" s="6" t="str">
        <f>'Информация об ОО'!G288</f>
        <v>МАОУ ЛИЦЕЙ № 159</v>
      </c>
      <c r="F289" s="6" t="str">
        <f>'Информация об ОО'!H288</f>
        <v>sch663907</v>
      </c>
      <c r="G289" s="6">
        <f>'Информация об ОО'!I288</f>
        <v>820120</v>
      </c>
      <c r="H289" s="6">
        <f>'Информация об ОО'!J288</f>
        <v>0</v>
      </c>
    </row>
    <row r="290" spans="1:8" ht="16.5" customHeight="1" x14ac:dyDescent="0.25">
      <c r="A290" s="6">
        <f t="shared" si="4"/>
        <v>0</v>
      </c>
      <c r="B290" s="6">
        <f>IF('Информация об ОО'!D289&gt;0,'Информация об ОО'!D289,"")</f>
        <v>285</v>
      </c>
      <c r="C290" s="6" t="str">
        <f>'Информация об ОО'!E289</f>
        <v>город Екатеринбург</v>
      </c>
      <c r="D290" s="6" t="str">
        <f>'Информация об ОО'!F289</f>
        <v>Mуниципальное автономное общеобразовательное учреждение - лицей №173.</v>
      </c>
      <c r="E290" s="6" t="str">
        <f>'Информация об ОО'!G289</f>
        <v>МАОУ ЛИЦЕЙ № 173</v>
      </c>
      <c r="F290" s="6" t="str">
        <f>'Информация об ОО'!H289</f>
        <v>sch660921</v>
      </c>
      <c r="G290" s="6">
        <f>'Информация об ОО'!I289</f>
        <v>820121</v>
      </c>
      <c r="H290" s="6">
        <f>'Информация об ОО'!J289</f>
        <v>0</v>
      </c>
    </row>
    <row r="291" spans="1:8" ht="16.5" customHeight="1" x14ac:dyDescent="0.25">
      <c r="A291" s="6">
        <f t="shared" si="4"/>
        <v>0</v>
      </c>
      <c r="B291" s="6">
        <f>IF('Информация об ОО'!D290&gt;0,'Информация об ОО'!D290,"")</f>
        <v>286</v>
      </c>
      <c r="C291" s="6" t="str">
        <f>'Информация об ОО'!E290</f>
        <v>город Екатеринбург</v>
      </c>
      <c r="D291" s="6" t="str">
        <f>'Информация об ОО'!F290</f>
        <v>Муниципальное автономное общеобразовательное учреждение средняя общеобразовательная школа № 16</v>
      </c>
      <c r="E291" s="6" t="str">
        <f>'Информация об ОО'!G290</f>
        <v>МАОУ СОШ № 16</v>
      </c>
      <c r="F291" s="6" t="str">
        <f>'Информация об ОО'!H290</f>
        <v>sch666012</v>
      </c>
      <c r="G291" s="6">
        <f>'Информация об ОО'!I290</f>
        <v>820122</v>
      </c>
      <c r="H291" s="6">
        <f>'Информация об ОО'!J290</f>
        <v>0</v>
      </c>
    </row>
    <row r="292" spans="1:8" ht="16.5" customHeight="1" x14ac:dyDescent="0.25">
      <c r="A292" s="6">
        <f t="shared" si="4"/>
        <v>0</v>
      </c>
      <c r="B292" s="6">
        <f>IF('Информация об ОО'!D291&gt;0,'Информация об ОО'!D291,"")</f>
        <v>287</v>
      </c>
      <c r="C292" s="6" t="str">
        <f>'Информация об ОО'!E291</f>
        <v>город Екатеринбург</v>
      </c>
      <c r="D292" s="6" t="str">
        <f>'Информация об ОО'!F291</f>
        <v>Муниципальное автономное общеобразовательное учреждение средняя общеобразовательная школа №19</v>
      </c>
      <c r="E292" s="6" t="str">
        <f>'Информация об ОО'!G291</f>
        <v>МАОУ СОШ №19</v>
      </c>
      <c r="F292" s="6" t="str">
        <f>'Информация об ОО'!H291</f>
        <v>sch666015</v>
      </c>
      <c r="G292" s="6">
        <f>'Информация об ОО'!I291</f>
        <v>820123</v>
      </c>
      <c r="H292" s="6">
        <f>'Информация об ОО'!J291</f>
        <v>0</v>
      </c>
    </row>
    <row r="293" spans="1:8" ht="16.5" customHeight="1" x14ac:dyDescent="0.25">
      <c r="A293" s="6">
        <f t="shared" si="4"/>
        <v>0</v>
      </c>
      <c r="B293" s="6">
        <f>IF('Информация об ОО'!D292&gt;0,'Информация об ОО'!D292,"")</f>
        <v>288</v>
      </c>
      <c r="C293" s="6" t="str">
        <f>'Информация об ОО'!E292</f>
        <v>город Екатеринбург</v>
      </c>
      <c r="D293" s="6" t="str">
        <f>'Информация об ОО'!F292</f>
        <v>Государственное казенное общеобразовательное учреждение Свердловской области "Екатеринбургская школа-интернат ""Эверест"", реализующая адаптированные основные общеобразовательные программы "</v>
      </c>
      <c r="E293" s="6" t="str">
        <f>'Информация об ОО'!G292</f>
        <v>ГКОУ СО "Екатеринбургская школа-интернат "Эверест"</v>
      </c>
      <c r="F293" s="6" t="str">
        <f>'Информация об ОО'!H292</f>
        <v>sch663501</v>
      </c>
      <c r="G293" s="6">
        <f>'Информация об ОО'!I292</f>
        <v>820201</v>
      </c>
      <c r="H293" s="6">
        <f>'Информация об ОО'!J292</f>
        <v>0</v>
      </c>
    </row>
    <row r="294" spans="1:8" ht="16.5" customHeight="1" x14ac:dyDescent="0.25">
      <c r="A294" s="6">
        <f t="shared" si="4"/>
        <v>0</v>
      </c>
      <c r="B294" s="6">
        <f>IF('Информация об ОО'!D293&gt;0,'Информация об ОО'!D293,"")</f>
        <v>289</v>
      </c>
      <c r="C294" s="6" t="str">
        <f>'Информация об ОО'!E293</f>
        <v>город Екатеринбург</v>
      </c>
      <c r="D294" s="6" t="str">
        <f>'Информация об ОО'!F293</f>
        <v>Муниципальное автономное общеобразовательное учреждение средняя общеобразовательная школа №4 с углубленным изучением отдельных предметов</v>
      </c>
      <c r="E294" s="6" t="str">
        <f>'Информация об ОО'!G293</f>
        <v>МАОУ СОШ №4 с углубленным изучением отдельных предметов</v>
      </c>
      <c r="F294" s="6" t="str">
        <f>'Информация об ОО'!H293</f>
        <v>sch661029</v>
      </c>
      <c r="G294" s="6">
        <f>'Информация об ОО'!I293</f>
        <v>830101</v>
      </c>
      <c r="H294" s="6">
        <f>'Информация об ОО'!J293</f>
        <v>0</v>
      </c>
    </row>
    <row r="295" spans="1:8" ht="16.5" customHeight="1" x14ac:dyDescent="0.25">
      <c r="A295" s="6">
        <f t="shared" si="4"/>
        <v>0</v>
      </c>
      <c r="B295" s="6">
        <f>IF('Информация об ОО'!D294&gt;0,'Информация об ОО'!D294,"")</f>
        <v>290</v>
      </c>
      <c r="C295" s="6" t="str">
        <f>'Информация об ОО'!E294</f>
        <v>город Екатеринбург</v>
      </c>
      <c r="D295" s="6" t="str">
        <f>'Информация об ОО'!F294</f>
        <v>Муниципальное автономное общеобразовательное учреждение средняя общеобразовательная школа № 30</v>
      </c>
      <c r="E295" s="6" t="str">
        <f>'Информация об ОО'!G294</f>
        <v>МАОУ СОШ № 30</v>
      </c>
      <c r="F295" s="6" t="str">
        <f>'Информация об ОО'!H294</f>
        <v>sch661030</v>
      </c>
      <c r="G295" s="6">
        <f>'Информация об ОО'!I294</f>
        <v>830102</v>
      </c>
      <c r="H295" s="6">
        <f>'Информация об ОО'!J294</f>
        <v>0</v>
      </c>
    </row>
    <row r="296" spans="1:8" ht="16.5" customHeight="1" x14ac:dyDescent="0.25">
      <c r="A296" s="6">
        <f t="shared" si="4"/>
        <v>0</v>
      </c>
      <c r="B296" s="6">
        <f>IF('Информация об ОО'!D295&gt;0,'Информация об ОО'!D295,"")</f>
        <v>291</v>
      </c>
      <c r="C296" s="6" t="str">
        <f>'Информация об ОО'!E295</f>
        <v>город Екатеринбург</v>
      </c>
      <c r="D296" s="6" t="str">
        <f>'Информация об ОО'!F295</f>
        <v>Муниципальное бюджетное общеобразовательное учреждение средняя общеобразовательная школа №75</v>
      </c>
      <c r="E296" s="6" t="str">
        <f>'Информация об ОО'!G295</f>
        <v>МБОУ СОШ № 75</v>
      </c>
      <c r="F296" s="6" t="str">
        <f>'Информация об ОО'!H295</f>
        <v>sch663911</v>
      </c>
      <c r="G296" s="6">
        <f>'Информация об ОО'!I295</f>
        <v>830103</v>
      </c>
      <c r="H296" s="6">
        <f>'Информация об ОО'!J295</f>
        <v>0</v>
      </c>
    </row>
    <row r="297" spans="1:8" ht="16.5" customHeight="1" x14ac:dyDescent="0.25">
      <c r="A297" s="6">
        <f t="shared" si="4"/>
        <v>0</v>
      </c>
      <c r="B297" s="6">
        <f>IF('Информация об ОО'!D296&gt;0,'Информация об ОО'!D296,"")</f>
        <v>292</v>
      </c>
      <c r="C297" s="6" t="str">
        <f>'Информация об ОО'!E296</f>
        <v>город Екатеринбург</v>
      </c>
      <c r="D297" s="6" t="str">
        <f>'Информация об ОО'!F296</f>
        <v>Муниципальное бюджетное общеобразовательное учреждение средняя общеобразовательная школа №83</v>
      </c>
      <c r="E297" s="6" t="str">
        <f>'Информация об ОО'!G296</f>
        <v>МБОУ СОШ № 83</v>
      </c>
      <c r="F297" s="6" t="str">
        <f>'Информация об ОО'!H296</f>
        <v>sch663912</v>
      </c>
      <c r="G297" s="6">
        <f>'Информация об ОО'!I296</f>
        <v>830104</v>
      </c>
      <c r="H297" s="6">
        <f>'Информация об ОО'!J296</f>
        <v>0</v>
      </c>
    </row>
    <row r="298" spans="1:8" ht="16.5" customHeight="1" x14ac:dyDescent="0.25">
      <c r="A298" s="6">
        <f t="shared" si="4"/>
        <v>0</v>
      </c>
      <c r="B298" s="6">
        <f>IF('Информация об ОО'!D297&gt;0,'Информация об ОО'!D297,"")</f>
        <v>293</v>
      </c>
      <c r="C298" s="6" t="str">
        <f>'Информация об ОО'!E297</f>
        <v>город Екатеринбург</v>
      </c>
      <c r="D298" s="6" t="str">
        <f>'Информация об ОО'!F297</f>
        <v>Муниципальное бюджетное общеобразовательное учреждение средняя общеобразовательная школа № 119</v>
      </c>
      <c r="E298" s="6" t="str">
        <f>'Информация об ОО'!G297</f>
        <v>МБОУ СОШ №119</v>
      </c>
      <c r="F298" s="6" t="str">
        <f>'Информация об ОО'!H297</f>
        <v>sch663914</v>
      </c>
      <c r="G298" s="6">
        <f>'Информация об ОО'!I297</f>
        <v>830105</v>
      </c>
      <c r="H298" s="6">
        <f>'Информация об ОО'!J297</f>
        <v>0</v>
      </c>
    </row>
    <row r="299" spans="1:8" ht="16.5" customHeight="1" x14ac:dyDescent="0.25">
      <c r="A299" s="6">
        <f t="shared" si="4"/>
        <v>0</v>
      </c>
      <c r="B299" s="6">
        <f>IF('Информация об ОО'!D298&gt;0,'Информация об ОО'!D298,"")</f>
        <v>294</v>
      </c>
      <c r="C299" s="6" t="str">
        <f>'Информация об ОО'!E298</f>
        <v>город Екатеринбург</v>
      </c>
      <c r="D299" s="6" t="str">
        <f>'Информация об ОО'!F298</f>
        <v>Муниципальное автономное общеобразовательное учреждение средняя общеобразовательная школа с углубленным изучением отдельных предметов № 122</v>
      </c>
      <c r="E299" s="6" t="str">
        <f>'Информация об ОО'!G298</f>
        <v>МАОУ СОШ c углубленным изучением отдельных предметов № 122</v>
      </c>
      <c r="F299" s="6" t="str">
        <f>'Информация об ОО'!H298</f>
        <v>sch663920</v>
      </c>
      <c r="G299" s="6">
        <f>'Информация об ОО'!I298</f>
        <v>830106</v>
      </c>
      <c r="H299" s="6">
        <f>'Информация об ОО'!J298</f>
        <v>0</v>
      </c>
    </row>
    <row r="300" spans="1:8" ht="16.5" customHeight="1" x14ac:dyDescent="0.25">
      <c r="A300" s="6">
        <f t="shared" si="4"/>
        <v>0</v>
      </c>
      <c r="B300" s="6">
        <f>IF('Информация об ОО'!D299&gt;0,'Информация об ОО'!D299,"")</f>
        <v>295</v>
      </c>
      <c r="C300" s="6" t="str">
        <f>'Информация об ОО'!E299</f>
        <v>город Екатеринбург</v>
      </c>
      <c r="D300" s="6" t="str">
        <f>'Информация об ОО'!F299</f>
        <v>Муниципальное бюджетное образовательное учреждение средняя общеобразовательная школа № 127</v>
      </c>
      <c r="E300" s="6" t="str">
        <f>'Информация об ОО'!G299</f>
        <v>МБОУ СОШ № 127</v>
      </c>
      <c r="F300" s="6" t="str">
        <f>'Информация об ОО'!H299</f>
        <v>sch663915</v>
      </c>
      <c r="G300" s="6">
        <f>'Информация об ОО'!I299</f>
        <v>830107</v>
      </c>
      <c r="H300" s="6">
        <f>'Информация об ОО'!J299</f>
        <v>0</v>
      </c>
    </row>
    <row r="301" spans="1:8" ht="16.5" customHeight="1" x14ac:dyDescent="0.25">
      <c r="A301" s="6">
        <f t="shared" si="4"/>
        <v>0</v>
      </c>
      <c r="B301" s="6">
        <f>IF('Информация об ОО'!D300&gt;0,'Информация об ОО'!D300,"")</f>
        <v>296</v>
      </c>
      <c r="C301" s="6" t="str">
        <f>'Информация об ОО'!E300</f>
        <v>город Екатеринбург</v>
      </c>
      <c r="D301" s="6" t="str">
        <f>'Информация об ОО'!F300</f>
        <v>Муниципальное бюджетное общеобразовательное учреждение средняя общеобразовательная школа № 129</v>
      </c>
      <c r="E301" s="6" t="str">
        <f>'Информация об ОО'!G300</f>
        <v>МБОУ СОШ № 129</v>
      </c>
      <c r="F301" s="6" t="str">
        <f>'Информация об ОО'!H300</f>
        <v>sch666013</v>
      </c>
      <c r="G301" s="6">
        <f>'Информация об ОО'!I300</f>
        <v>830108</v>
      </c>
      <c r="H301" s="6">
        <f>'Информация об ОО'!J300</f>
        <v>0</v>
      </c>
    </row>
    <row r="302" spans="1:8" ht="16.5" customHeight="1" x14ac:dyDescent="0.25">
      <c r="A302" s="6">
        <f t="shared" si="4"/>
        <v>0</v>
      </c>
      <c r="B302" s="6">
        <f>IF('Информация об ОО'!D301&gt;0,'Информация об ОО'!D301,"")</f>
        <v>297</v>
      </c>
      <c r="C302" s="6" t="str">
        <f>'Информация об ОО'!E301</f>
        <v>город Екатеринбург</v>
      </c>
      <c r="D302" s="6" t="str">
        <f>'Информация об ОО'!F301</f>
        <v>Муниципальное автономное образовательное учреждение средняя образовательная школа №147 г.Екатеринбурга</v>
      </c>
      <c r="E302" s="6" t="str">
        <f>'Информация об ОО'!G301</f>
        <v>МАОУ СОШ № 147</v>
      </c>
      <c r="F302" s="6" t="str">
        <f>'Информация об ОО'!H301</f>
        <v>sch661038</v>
      </c>
      <c r="G302" s="6">
        <f>'Информация об ОО'!I301</f>
        <v>830109</v>
      </c>
      <c r="H302" s="6">
        <f>'Информация об ОО'!J301</f>
        <v>0</v>
      </c>
    </row>
    <row r="303" spans="1:8" ht="16.5" customHeight="1" x14ac:dyDescent="0.25">
      <c r="A303" s="6">
        <f t="shared" si="4"/>
        <v>0</v>
      </c>
      <c r="B303" s="6">
        <f>IF('Информация об ОО'!D302&gt;0,'Информация об ОО'!D302,"")</f>
        <v>298</v>
      </c>
      <c r="C303" s="6" t="str">
        <f>'Информация об ОО'!E302</f>
        <v>город Екатеринбург</v>
      </c>
      <c r="D303" s="6" t="str">
        <f>'Информация об ОО'!F302</f>
        <v>Муниципальное бюджетное общеобразовательное учреждение средняя общеобразовательная школа № 149 г. Екатеринбург</v>
      </c>
      <c r="E303" s="6" t="str">
        <f>'Информация об ОО'!G302</f>
        <v>МБОУ СОШ №149</v>
      </c>
      <c r="F303" s="6" t="str">
        <f>'Информация об ОО'!H302</f>
        <v>sch661040</v>
      </c>
      <c r="G303" s="6">
        <f>'Информация об ОО'!I302</f>
        <v>830110</v>
      </c>
      <c r="H303" s="6">
        <f>'Информация об ОО'!J302</f>
        <v>0</v>
      </c>
    </row>
    <row r="304" spans="1:8" ht="16.5" customHeight="1" x14ac:dyDescent="0.25">
      <c r="A304" s="6">
        <f t="shared" si="4"/>
        <v>0</v>
      </c>
      <c r="B304" s="6">
        <f>IF('Информация об ОО'!D303&gt;0,'Информация об ОО'!D303,"")</f>
        <v>299</v>
      </c>
      <c r="C304" s="6" t="str">
        <f>'Информация об ОО'!E303</f>
        <v>город Екатеринбург</v>
      </c>
      <c r="D304" s="6" t="str">
        <f>'Информация об ОО'!F303</f>
        <v>Муниципальное бюджетное общеобразовательное учреждение средняя общеобразовательная школа № 179</v>
      </c>
      <c r="E304" s="6" t="str">
        <f>'Информация об ОО'!G303</f>
        <v>МБОУ СОШ № 179</v>
      </c>
      <c r="F304" s="6" t="str">
        <f>'Информация об ОО'!H303</f>
        <v>sch661043</v>
      </c>
      <c r="G304" s="6">
        <f>'Информация об ОО'!I303</f>
        <v>830111</v>
      </c>
      <c r="H304" s="6">
        <f>'Информация об ОО'!J303</f>
        <v>0</v>
      </c>
    </row>
    <row r="305" spans="1:8" ht="16.5" customHeight="1" x14ac:dyDescent="0.25">
      <c r="A305" s="6">
        <f t="shared" si="4"/>
        <v>0</v>
      </c>
      <c r="B305" s="6">
        <f>IF('Информация об ОО'!D304&gt;0,'Информация об ОО'!D304,"")</f>
        <v>300</v>
      </c>
      <c r="C305" s="6" t="str">
        <f>'Информация об ОО'!E304</f>
        <v>город Екатеринбург</v>
      </c>
      <c r="D305" s="6" t="str">
        <f>'Информация об ОО'!F304</f>
        <v>Муниципальное бюджетное общеобразовательное учреждение средняя общеобразовательная школа №183</v>
      </c>
      <c r="E305" s="6" t="str">
        <f>'Информация об ОО'!G304</f>
        <v>МБОУ СОШ №183</v>
      </c>
      <c r="F305" s="6" t="str">
        <f>'Информация об ОО'!H304</f>
        <v>sch663922</v>
      </c>
      <c r="G305" s="6">
        <f>'Информация об ОО'!I304</f>
        <v>830112</v>
      </c>
      <c r="H305" s="6">
        <f>'Информация об ОО'!J304</f>
        <v>0</v>
      </c>
    </row>
    <row r="306" spans="1:8" ht="16.5" customHeight="1" x14ac:dyDescent="0.25">
      <c r="A306" s="6">
        <f t="shared" si="4"/>
        <v>0</v>
      </c>
      <c r="B306" s="6">
        <f>IF('Информация об ОО'!D305&gt;0,'Информация об ОО'!D305,"")</f>
        <v>301</v>
      </c>
      <c r="C306" s="6" t="str">
        <f>'Информация об ОО'!E305</f>
        <v>город Екатеринбург</v>
      </c>
      <c r="D306" s="6" t="str">
        <f>'Информация об ОО'!F305</f>
        <v>Муниципальное бюджетное общеобразовательное учреждение средняя общеобразовательная школа № 221</v>
      </c>
      <c r="E306" s="6" t="str">
        <f>'Информация об ОО'!G305</f>
        <v>МБОУ - СОШ № 221</v>
      </c>
      <c r="F306" s="6" t="str">
        <f>'Информация об ОО'!H305</f>
        <v>sch663921</v>
      </c>
      <c r="G306" s="6">
        <f>'Информация об ОО'!I305</f>
        <v>830113</v>
      </c>
      <c r="H306" s="6">
        <f>'Информация об ОО'!J305</f>
        <v>0</v>
      </c>
    </row>
    <row r="307" spans="1:8" ht="16.5" customHeight="1" x14ac:dyDescent="0.25">
      <c r="A307" s="6">
        <f t="shared" si="4"/>
        <v>0</v>
      </c>
      <c r="B307" s="6">
        <f>IF('Информация об ОО'!D306&gt;0,'Информация об ОО'!D306,"")</f>
        <v>302</v>
      </c>
      <c r="C307" s="6" t="str">
        <f>'Информация об ОО'!E306</f>
        <v>город Екатеринбург</v>
      </c>
      <c r="D307" s="6" t="str">
        <f>'Информация об ОО'!F306</f>
        <v>Муниципальное автномное общеобразовательное учреждение средняя общеобразовательная школа с углублённым изучением отдельных предметов №50</v>
      </c>
      <c r="E307" s="6" t="str">
        <f>'Информация об ОО'!G306</f>
        <v>МАОУ СОШ с углубленным изучением отдельных предметов № 50</v>
      </c>
      <c r="F307" s="6" t="str">
        <f>'Информация об ОО'!H306</f>
        <v>sch661031</v>
      </c>
      <c r="G307" s="6">
        <f>'Информация об ОО'!I306</f>
        <v>830115</v>
      </c>
      <c r="H307" s="6">
        <f>'Информация об ОО'!J306</f>
        <v>0</v>
      </c>
    </row>
    <row r="308" spans="1:8" ht="16.5" customHeight="1" x14ac:dyDescent="0.25">
      <c r="A308" s="6">
        <f t="shared" si="4"/>
        <v>0</v>
      </c>
      <c r="B308" s="6">
        <f>IF('Информация об ОО'!D307&gt;0,'Информация об ОО'!D307,"")</f>
        <v>303</v>
      </c>
      <c r="C308" s="6" t="str">
        <f>'Информация об ОО'!E307</f>
        <v>город Екатеринбург</v>
      </c>
      <c r="D308" s="6" t="str">
        <f>'Информация об ОО'!F307</f>
        <v>Муниципальное автономное общеобразовательное учреждение - средняя общеобразовательная школа с углубленным изучением отдельных предметов № 148</v>
      </c>
      <c r="E308" s="6" t="str">
        <f>'Информация об ОО'!G307</f>
        <v>МАОУ - СОШ № 148</v>
      </c>
      <c r="F308" s="6" t="str">
        <f>'Информация об ОО'!H307</f>
        <v>sch663918</v>
      </c>
      <c r="G308" s="6">
        <f>'Информация об ОО'!I307</f>
        <v>830116</v>
      </c>
      <c r="H308" s="6">
        <f>'Информация об ОО'!J307</f>
        <v>0</v>
      </c>
    </row>
    <row r="309" spans="1:8" ht="16.5" customHeight="1" x14ac:dyDescent="0.25">
      <c r="A309" s="6">
        <f t="shared" si="4"/>
        <v>0</v>
      </c>
      <c r="B309" s="6">
        <f>IF('Информация об ОО'!D308&gt;0,'Информация об ОО'!D308,"")</f>
        <v>304</v>
      </c>
      <c r="C309" s="6" t="str">
        <f>'Информация об ОО'!E308</f>
        <v>город Екатеринбург</v>
      </c>
      <c r="D309" s="6" t="str">
        <f>'Информация об ОО'!F308</f>
        <v>Муниципальное автономное общеобразовательное учреждение средняя общеобразовательная школа № 170 с углубленным изучением отдельных предметов</v>
      </c>
      <c r="E309" s="6" t="str">
        <f>'Информация об ОО'!G308</f>
        <v>МАОУ СОШ № 170 с углубленным изучением отдельных предметов</v>
      </c>
      <c r="F309" s="6" t="str">
        <f>'Информация об ОО'!H308</f>
        <v>sch661041</v>
      </c>
      <c r="G309" s="6">
        <f>'Информация об ОО'!I308</f>
        <v>830117</v>
      </c>
      <c r="H309" s="6">
        <f>'Информация об ОО'!J308</f>
        <v>0</v>
      </c>
    </row>
    <row r="310" spans="1:8" ht="16.5" customHeight="1" x14ac:dyDescent="0.25">
      <c r="A310" s="6">
        <f t="shared" si="4"/>
        <v>0</v>
      </c>
      <c r="B310" s="6">
        <f>IF('Информация об ОО'!D309&gt;0,'Информация об ОО'!D309,"")</f>
        <v>305</v>
      </c>
      <c r="C310" s="6" t="str">
        <f>'Информация об ОО'!E309</f>
        <v>город Екатеринбург</v>
      </c>
      <c r="D310" s="6" t="str">
        <f>'Информация об ОО'!F309</f>
        <v>Муниципальное автономное общеобразовательное учреждение средняя общеобразовательная школа №208 с углубленным изучением отдельных предметов</v>
      </c>
      <c r="E310" s="6" t="str">
        <f>'Информация об ОО'!G309</f>
        <v>МАОУ СОШ №208 с углубленным изучением отдельных предметов</v>
      </c>
      <c r="F310" s="6" t="str">
        <f>'Информация об ОО'!H309</f>
        <v>sch663919</v>
      </c>
      <c r="G310" s="6">
        <f>'Информация об ОО'!I309</f>
        <v>830118</v>
      </c>
      <c r="H310" s="6">
        <f>'Информация об ОО'!J309</f>
        <v>0</v>
      </c>
    </row>
    <row r="311" spans="1:8" ht="16.5" customHeight="1" x14ac:dyDescent="0.25">
      <c r="A311" s="6">
        <f t="shared" si="4"/>
        <v>0</v>
      </c>
      <c r="B311" s="6">
        <f>IF('Информация об ОО'!D310&gt;0,'Информация об ОО'!D310,"")</f>
        <v>306</v>
      </c>
      <c r="C311" s="6" t="str">
        <f>'Информация об ОО'!E310</f>
        <v>город Екатеринбург</v>
      </c>
      <c r="D311" s="6" t="str">
        <f>'Информация об ОО'!F310</f>
        <v>Муниципальное автономное общеобразовательное учреждение Гимназия №104 "Классическая гимназия"</v>
      </c>
      <c r="E311" s="6" t="str">
        <f>'Информация об ОО'!G310</f>
        <v>МАОУ Гимназия № 104</v>
      </c>
      <c r="F311" s="6" t="str">
        <f>'Информация об ОО'!H310</f>
        <v>sch663913</v>
      </c>
      <c r="G311" s="6">
        <f>'Информация об ОО'!I310</f>
        <v>830119</v>
      </c>
      <c r="H311" s="6">
        <f>'Информация об ОО'!J310</f>
        <v>0</v>
      </c>
    </row>
    <row r="312" spans="1:8" ht="16.5" customHeight="1" x14ac:dyDescent="0.25">
      <c r="A312" s="6">
        <f t="shared" si="4"/>
        <v>0</v>
      </c>
      <c r="B312" s="6">
        <f>IF('Информация об ОО'!D311&gt;0,'Информация об ОО'!D311,"")</f>
        <v>307</v>
      </c>
      <c r="C312" s="6" t="str">
        <f>'Информация об ОО'!E311</f>
        <v>город Екатеринбург</v>
      </c>
      <c r="D312" s="6" t="str">
        <f>'Информация об ОО'!F311</f>
        <v>Муниципальное автономное общеобразовательное учреждение гимназия №174</v>
      </c>
      <c r="E312" s="6" t="str">
        <f>'Информация об ОО'!G311</f>
        <v>МАОУ ГИМНАЗИЯ № 174</v>
      </c>
      <c r="F312" s="6" t="str">
        <f>'Информация об ОО'!H311</f>
        <v>sch661042</v>
      </c>
      <c r="G312" s="6">
        <f>'Информация об ОО'!I311</f>
        <v>830120</v>
      </c>
      <c r="H312" s="6">
        <f>'Информация об ОО'!J311</f>
        <v>0</v>
      </c>
    </row>
    <row r="313" spans="1:8" ht="16.5" customHeight="1" x14ac:dyDescent="0.25">
      <c r="A313" s="6">
        <f t="shared" si="4"/>
        <v>0</v>
      </c>
      <c r="B313" s="6">
        <f>IF('Информация об ОО'!D312&gt;0,'Информация об ОО'!D312,"")</f>
        <v>308</v>
      </c>
      <c r="C313" s="6" t="str">
        <f>'Информация об ОО'!E312</f>
        <v>город Екатеринбург</v>
      </c>
      <c r="D313" s="6" t="str">
        <f>'Информация об ОО'!F312</f>
        <v>Муниципальное автономное общеобразовательное учреждение гимназия №155</v>
      </c>
      <c r="E313" s="6" t="str">
        <f>'Информация об ОО'!G312</f>
        <v>МАОУ гимназия № 155</v>
      </c>
      <c r="F313" s="6" t="str">
        <f>'Информация об ОО'!H312</f>
        <v>sch661047</v>
      </c>
      <c r="G313" s="6">
        <f>'Информация об ОО'!I312</f>
        <v>830121</v>
      </c>
      <c r="H313" s="6">
        <f>'Информация об ОО'!J312</f>
        <v>0</v>
      </c>
    </row>
    <row r="314" spans="1:8" ht="16.5" customHeight="1" x14ac:dyDescent="0.25">
      <c r="A314" s="6">
        <f t="shared" si="4"/>
        <v>0</v>
      </c>
      <c r="B314" s="6">
        <f>IF('Информация об ОО'!D313&gt;0,'Информация об ОО'!D313,"")</f>
        <v>309</v>
      </c>
      <c r="C314" s="6" t="str">
        <f>'Информация об ОО'!E313</f>
        <v>город Екатеринбург</v>
      </c>
      <c r="D314" s="6" t="str">
        <f>'Информация об ОО'!F313</f>
        <v>Муниципальное автономное общеобразовательное учреждение средняя общеобразовательная школа №166 с углубленным изучением отдельных предметов</v>
      </c>
      <c r="E314" s="6" t="str">
        <f>'Информация об ОО'!G313</f>
        <v>МАОУ СОШ № 166</v>
      </c>
      <c r="F314" s="6" t="str">
        <f>'Информация об ОО'!H313</f>
        <v>sch661048</v>
      </c>
      <c r="G314" s="6">
        <f>'Информация об ОО'!I313</f>
        <v>830122</v>
      </c>
      <c r="H314" s="6">
        <f>'Информация об ОО'!J313</f>
        <v>0</v>
      </c>
    </row>
    <row r="315" spans="1:8" ht="16.5" customHeight="1" x14ac:dyDescent="0.25">
      <c r="A315" s="6">
        <f t="shared" si="4"/>
        <v>0</v>
      </c>
      <c r="B315" s="6">
        <f>IF('Информация об ОО'!D314&gt;0,'Информация об ОО'!D314,"")</f>
        <v>310</v>
      </c>
      <c r="C315" s="6" t="str">
        <f>'Информация об ОО'!E314</f>
        <v>город Екатеринбург</v>
      </c>
      <c r="D315" s="6" t="str">
        <f>'Информация об ОО'!F314</f>
        <v>Частное общеобразовательное учреждение-Гимназия №212 "Екатеринбург - Париж"</v>
      </c>
      <c r="E315" s="6" t="str">
        <f>'Информация об ОО'!G314</f>
        <v>ЧОУ Гимназия №212</v>
      </c>
      <c r="F315" s="6" t="str">
        <f>'Информация об ОО'!H314</f>
        <v>sch661064</v>
      </c>
      <c r="G315" s="6">
        <f>'Информация об ОО'!I314</f>
        <v>830123</v>
      </c>
      <c r="H315" s="6">
        <f>'Информация об ОО'!J314</f>
        <v>0</v>
      </c>
    </row>
    <row r="316" spans="1:8" ht="16.5" customHeight="1" x14ac:dyDescent="0.25">
      <c r="A316" s="6">
        <f t="shared" si="4"/>
        <v>0</v>
      </c>
      <c r="B316" s="6">
        <f>IF('Информация об ОО'!D315&gt;0,'Информация об ОО'!D315,"")</f>
        <v>311</v>
      </c>
      <c r="C316" s="6" t="str">
        <f>'Информация об ОО'!E315</f>
        <v>город Екатеринбург</v>
      </c>
      <c r="D316" s="6" t="str">
        <f>'Информация об ОО'!F315</f>
        <v>Негосударственное общеобразовательное учреждение "Школа-интернат № 13 основного общего образования открытого акционерного общества "Российские железные дороги"</v>
      </c>
      <c r="E316" s="6" t="str">
        <f>'Информация об ОО'!G315</f>
        <v>Школа-интернат №13 ОАО «РЖД»</v>
      </c>
      <c r="F316" s="6" t="str">
        <f>'Информация об ОО'!H315</f>
        <v>sch663993</v>
      </c>
      <c r="G316" s="6">
        <f>'Информация об ОО'!I315</f>
        <v>830201</v>
      </c>
      <c r="H316" s="6">
        <f>'Информация об ОО'!J315</f>
        <v>0</v>
      </c>
    </row>
    <row r="317" spans="1:8" ht="16.5" customHeight="1" x14ac:dyDescent="0.25">
      <c r="A317" s="6">
        <f t="shared" si="4"/>
        <v>0</v>
      </c>
      <c r="B317" s="6">
        <f>IF('Информация об ОО'!D316&gt;0,'Информация об ОО'!D316,"")</f>
        <v>312</v>
      </c>
      <c r="C317" s="6" t="str">
        <f>'Информация об ОО'!E316</f>
        <v>город Екатеринбург</v>
      </c>
      <c r="D317" s="6" t="str">
        <f>'Информация об ОО'!F316</f>
        <v>Муниципальное автономное общеобразовательное учреждение - средняя общеобразовательная школа №7</v>
      </c>
      <c r="E317" s="6" t="str">
        <f>'Информация об ОО'!G316</f>
        <v>МАОУ - СОШ № 7</v>
      </c>
      <c r="F317" s="6" t="str">
        <f>'Информация об ОО'!H316</f>
        <v>sch660923</v>
      </c>
      <c r="G317" s="6">
        <f>'Информация об ОО'!I316</f>
        <v>840101</v>
      </c>
      <c r="H317" s="6">
        <f>'Информация об ОО'!J316</f>
        <v>0</v>
      </c>
    </row>
    <row r="318" spans="1:8" ht="16.5" customHeight="1" x14ac:dyDescent="0.25">
      <c r="A318" s="6">
        <f t="shared" si="4"/>
        <v>0</v>
      </c>
      <c r="B318" s="6">
        <f>IF('Информация об ОО'!D317&gt;0,'Информация об ОО'!D317,"")</f>
        <v>313</v>
      </c>
      <c r="C318" s="6" t="str">
        <f>'Информация об ОО'!E317</f>
        <v>город Екатеринбург</v>
      </c>
      <c r="D318" s="6" t="str">
        <f>'Информация об ОО'!F317</f>
        <v>Муниципальное автономное общеобразовательное учреждение средняя общеобразовательная школа № 14</v>
      </c>
      <c r="E318" s="6" t="str">
        <f>'Информация об ОО'!G317</f>
        <v>МАОУ СОШ № 14</v>
      </c>
      <c r="F318" s="6" t="str">
        <f>'Информация об ОО'!H317</f>
        <v>sch660924</v>
      </c>
      <c r="G318" s="6">
        <f>'Информация об ОО'!I317</f>
        <v>840102</v>
      </c>
      <c r="H318" s="6">
        <f>'Информация об ОО'!J317</f>
        <v>0</v>
      </c>
    </row>
    <row r="319" spans="1:8" ht="16.5" customHeight="1" x14ac:dyDescent="0.25">
      <c r="A319" s="6">
        <f t="shared" si="4"/>
        <v>0</v>
      </c>
      <c r="B319" s="6">
        <f>IF('Информация об ОО'!D318&gt;0,'Информация об ОО'!D318,"")</f>
        <v>314</v>
      </c>
      <c r="C319" s="6" t="str">
        <f>'Информация об ОО'!E318</f>
        <v>город Екатеринбург</v>
      </c>
      <c r="D319" s="6" t="str">
        <f>'Информация об ОО'!F318</f>
        <v>Муниципальное автономное общеобразовательное учреждение - средняя общеобразовательная школа №15</v>
      </c>
      <c r="E319" s="6" t="str">
        <f>'Информация об ОО'!G318</f>
        <v>МАОУ-СОШ № 15</v>
      </c>
      <c r="F319" s="6" t="str">
        <f>'Информация об ОО'!H318</f>
        <v>sch660925</v>
      </c>
      <c r="G319" s="6">
        <f>'Информация об ОО'!I318</f>
        <v>840103</v>
      </c>
      <c r="H319" s="6">
        <f>'Информация об ОО'!J318</f>
        <v>0</v>
      </c>
    </row>
    <row r="320" spans="1:8" ht="16.5" customHeight="1" x14ac:dyDescent="0.25">
      <c r="A320" s="6">
        <f t="shared" si="4"/>
        <v>0</v>
      </c>
      <c r="B320" s="6">
        <f>IF('Информация об ОО'!D319&gt;0,'Информация об ОО'!D319,"")</f>
        <v>315</v>
      </c>
      <c r="C320" s="6" t="str">
        <f>'Информация об ОО'!E319</f>
        <v>город Екатеринбург</v>
      </c>
      <c r="D320" s="6" t="str">
        <f>'Информация об ОО'!F319</f>
        <v>Муниципальное автономное общеобразовательное учреждение средняя общеобразовательная школа №26</v>
      </c>
      <c r="E320" s="6" t="str">
        <f>'Информация об ОО'!G319</f>
        <v>МАОУ СОШ №26</v>
      </c>
      <c r="F320" s="6" t="str">
        <f>'Информация об ОО'!H319</f>
        <v>sch663929</v>
      </c>
      <c r="G320" s="6">
        <f>'Информация об ОО'!I319</f>
        <v>840105</v>
      </c>
      <c r="H320" s="6">
        <f>'Информация об ОО'!J319</f>
        <v>0</v>
      </c>
    </row>
    <row r="321" spans="1:8" ht="16.5" customHeight="1" x14ac:dyDescent="0.25">
      <c r="A321" s="6">
        <f t="shared" si="4"/>
        <v>0</v>
      </c>
      <c r="B321" s="6">
        <f>IF('Информация об ОО'!D320&gt;0,'Информация об ОО'!D320,"")</f>
        <v>316</v>
      </c>
      <c r="C321" s="6" t="str">
        <f>'Информация об ОО'!E320</f>
        <v>город Екатеринбург</v>
      </c>
      <c r="D321" s="6" t="str">
        <f>'Информация об ОО'!F320</f>
        <v>Муниципальное автономное общеобразовательное учреждение средняя общеобразовательная школа №28</v>
      </c>
      <c r="E321" s="6" t="str">
        <f>'Информация об ОО'!G320</f>
        <v>МАОУ СОШ № 28</v>
      </c>
      <c r="F321" s="6" t="str">
        <f>'Информация об ОО'!H320</f>
        <v>sch660926</v>
      </c>
      <c r="G321" s="6">
        <f>'Информация об ОО'!I320</f>
        <v>840106</v>
      </c>
      <c r="H321" s="6">
        <f>'Информация об ОО'!J320</f>
        <v>0</v>
      </c>
    </row>
    <row r="322" spans="1:8" ht="16.5" customHeight="1" x14ac:dyDescent="0.25">
      <c r="A322" s="6">
        <f t="shared" si="4"/>
        <v>0</v>
      </c>
      <c r="B322" s="6">
        <f>IF('Информация об ОО'!D321&gt;0,'Информация об ОО'!D321,"")</f>
        <v>317</v>
      </c>
      <c r="C322" s="6" t="str">
        <f>'Информация об ОО'!E321</f>
        <v>город Екатеринбург</v>
      </c>
      <c r="D322" s="6" t="str">
        <f>'Информация об ОО'!F321</f>
        <v>Муниципальное автономное общеобразовательное учреждение средняя общеобразовательная школа №60</v>
      </c>
      <c r="E322" s="6" t="str">
        <f>'Информация об ОО'!G321</f>
        <v>МАОУ СОШ № 60</v>
      </c>
      <c r="F322" s="6" t="str">
        <f>'Информация об ОО'!H321</f>
        <v>sch660929</v>
      </c>
      <c r="G322" s="6">
        <f>'Информация об ОО'!I321</f>
        <v>840107</v>
      </c>
      <c r="H322" s="6">
        <f>'Информация об ОО'!J321</f>
        <v>0</v>
      </c>
    </row>
    <row r="323" spans="1:8" ht="16.5" customHeight="1" x14ac:dyDescent="0.25">
      <c r="A323" s="6">
        <f t="shared" si="4"/>
        <v>0</v>
      </c>
      <c r="B323" s="6">
        <f>IF('Информация об ОО'!D322&gt;0,'Информация об ОО'!D322,"")</f>
        <v>318</v>
      </c>
      <c r="C323" s="6" t="str">
        <f>'Информация об ОО'!E322</f>
        <v>город Екатеринбург</v>
      </c>
      <c r="D323" s="6" t="str">
        <f>'Информация об ОО'!F322</f>
        <v>Муниципальное автономное общеобразовательное учреждение средняя общеобразовательная школа №62</v>
      </c>
      <c r="E323" s="6" t="str">
        <f>'Информация об ОО'!G322</f>
        <v>МАОУ СОШ №62</v>
      </c>
      <c r="F323" s="6" t="str">
        <f>'Информация об ОО'!H322</f>
        <v>sch660930</v>
      </c>
      <c r="G323" s="6">
        <f>'Информация об ОО'!I322</f>
        <v>840108</v>
      </c>
      <c r="H323" s="6">
        <f>'Информация об ОО'!J322</f>
        <v>0</v>
      </c>
    </row>
    <row r="324" spans="1:8" ht="16.5" customHeight="1" x14ac:dyDescent="0.25">
      <c r="A324" s="6">
        <f t="shared" si="4"/>
        <v>0</v>
      </c>
      <c r="B324" s="6">
        <f>IF('Информация об ОО'!D323&gt;0,'Информация об ОО'!D323,"")</f>
        <v>319</v>
      </c>
      <c r="C324" s="6" t="str">
        <f>'Информация об ОО'!E323</f>
        <v>город Екатеринбург</v>
      </c>
      <c r="D324" s="6" t="str">
        <f>'Информация об ОО'!F323</f>
        <v>Муниципальное автономное общеобразовательное учреждение средняя общеобразовательная школа № 71</v>
      </c>
      <c r="E324" s="6" t="str">
        <f>'Информация об ОО'!G323</f>
        <v>МАОУ СОШ № 71</v>
      </c>
      <c r="F324" s="6" t="str">
        <f>'Информация об ОО'!H323</f>
        <v>sch660931</v>
      </c>
      <c r="G324" s="6">
        <f>'Информация об ОО'!I323</f>
        <v>840109</v>
      </c>
      <c r="H324" s="6">
        <f>'Информация об ОО'!J323</f>
        <v>0</v>
      </c>
    </row>
    <row r="325" spans="1:8" ht="16.5" customHeight="1" x14ac:dyDescent="0.25">
      <c r="A325" s="6">
        <f t="shared" si="4"/>
        <v>0</v>
      </c>
      <c r="B325" s="6">
        <f>IF('Информация об ОО'!D324&gt;0,'Информация об ОО'!D324,"")</f>
        <v>320</v>
      </c>
      <c r="C325" s="6" t="str">
        <f>'Информация об ОО'!E324</f>
        <v>город Екатеринбург</v>
      </c>
      <c r="D325" s="6" t="str">
        <f>'Информация об ОО'!F324</f>
        <v>Муниципальное автономное общеобразовательное учреждение средняя общеобразовательная школа №92</v>
      </c>
      <c r="E325" s="6" t="str">
        <f>'Информация об ОО'!G324</f>
        <v>МАОУ СОШ № 92</v>
      </c>
      <c r="F325" s="6" t="str">
        <f>'Информация об ОО'!H324</f>
        <v>sch660932</v>
      </c>
      <c r="G325" s="6">
        <f>'Информация об ОО'!I324</f>
        <v>840110</v>
      </c>
      <c r="H325" s="6">
        <f>'Информация об ОО'!J324</f>
        <v>0</v>
      </c>
    </row>
    <row r="326" spans="1:8" ht="16.5" customHeight="1" x14ac:dyDescent="0.25">
      <c r="A326" s="6">
        <f t="shared" si="4"/>
        <v>0</v>
      </c>
      <c r="B326" s="6">
        <f>IF('Информация об ОО'!D325&gt;0,'Информация об ОО'!D325,"")</f>
        <v>321</v>
      </c>
      <c r="C326" s="6" t="str">
        <f>'Информация об ОО'!E325</f>
        <v>город Екатеринбург</v>
      </c>
      <c r="D326" s="6" t="str">
        <f>'Информация об ОО'!F325</f>
        <v>Муниципальное автономное общеобразовательное учреждение средняя общеобразовательная школа № 96</v>
      </c>
      <c r="E326" s="6" t="str">
        <f>'Информация об ОО'!G325</f>
        <v>МАОУ СОШ № 96</v>
      </c>
      <c r="F326" s="6" t="str">
        <f>'Информация об ОО'!H325</f>
        <v>sch660933</v>
      </c>
      <c r="G326" s="6">
        <f>'Информация об ОО'!I325</f>
        <v>840111</v>
      </c>
      <c r="H326" s="6">
        <f>'Информация об ОО'!J325</f>
        <v>0</v>
      </c>
    </row>
    <row r="327" spans="1:8" ht="16.5" customHeight="1" x14ac:dyDescent="0.25">
      <c r="A327" s="6">
        <f t="shared" ref="A327:A390" si="5">IF(SUM(H327:K327)&gt;0,1,0)</f>
        <v>0</v>
      </c>
      <c r="B327" s="6">
        <f>IF('Информация об ОО'!D326&gt;0,'Информация об ОО'!D326,"")</f>
        <v>322</v>
      </c>
      <c r="C327" s="6" t="str">
        <f>'Информация об ОО'!E326</f>
        <v>город Екатеринбург</v>
      </c>
      <c r="D327" s="6" t="str">
        <f>'Информация об ОО'!F326</f>
        <v>Муниципальное автономное общеобразовательное учреждение средняя общеобразовательная школа №97 им. А.В.Гуменюка</v>
      </c>
      <c r="E327" s="6" t="str">
        <f>'Информация об ОО'!G326</f>
        <v>МАОУ СОШ № 97 им.А.В.Гуменюка</v>
      </c>
      <c r="F327" s="6" t="str">
        <f>'Информация об ОО'!H326</f>
        <v>sch660934</v>
      </c>
      <c r="G327" s="6">
        <f>'Информация об ОО'!I326</f>
        <v>840112</v>
      </c>
      <c r="H327" s="6">
        <f>'Информация об ОО'!J326</f>
        <v>0</v>
      </c>
    </row>
    <row r="328" spans="1:8" ht="16.5" customHeight="1" x14ac:dyDescent="0.25">
      <c r="A328" s="6">
        <f t="shared" si="5"/>
        <v>0</v>
      </c>
      <c r="B328" s="6">
        <f>IF('Информация об ОО'!D327&gt;0,'Информация об ОО'!D327,"")</f>
        <v>323</v>
      </c>
      <c r="C328" s="6" t="str">
        <f>'Информация об ОО'!E327</f>
        <v>город Екатеринбург</v>
      </c>
      <c r="D328" s="6" t="str">
        <f>'Информация об ОО'!F327</f>
        <v>Муниципальное автономное общеобразовательное учреждение средняя общеобразовательная школа с углублённым изучением отдельных предметов № 53</v>
      </c>
      <c r="E328" s="6" t="str">
        <f>'Информация об ОО'!G327</f>
        <v>МАОУ СОШ с углублённым изучением отдельных предметов № 53</v>
      </c>
      <c r="F328" s="6" t="str">
        <f>'Информация об ОО'!H327</f>
        <v>sch660928</v>
      </c>
      <c r="G328" s="6">
        <f>'Информация об ОО'!I327</f>
        <v>840116</v>
      </c>
      <c r="H328" s="6">
        <f>'Информация об ОО'!J327</f>
        <v>0</v>
      </c>
    </row>
    <row r="329" spans="1:8" ht="16.5" customHeight="1" x14ac:dyDescent="0.25">
      <c r="A329" s="6">
        <f t="shared" si="5"/>
        <v>0</v>
      </c>
      <c r="B329" s="6">
        <f>IF('Информация об ОО'!D328&gt;0,'Информация об ОО'!D328,"")</f>
        <v>324</v>
      </c>
      <c r="C329" s="6" t="str">
        <f>'Информация об ОО'!E328</f>
        <v>город Екатеринбург</v>
      </c>
      <c r="D329" s="6" t="str">
        <f>'Информация об ОО'!F328</f>
        <v>Муниципальное автономное общеобразовательное учреждение средняя общеобразовательная школа № 76 с углубленным изучением отдельных предметов</v>
      </c>
      <c r="E329" s="6" t="str">
        <f>'Информация об ОО'!G328</f>
        <v>МАОУ СОШ № 76 с углубленным изучением отдельных предметов</v>
      </c>
      <c r="F329" s="6" t="str">
        <f>'Информация об ОО'!H328</f>
        <v>sch660936</v>
      </c>
      <c r="G329" s="6">
        <f>'Информация об ОО'!I328</f>
        <v>840117</v>
      </c>
      <c r="H329" s="6">
        <f>'Информация об ОО'!J328</f>
        <v>0</v>
      </c>
    </row>
    <row r="330" spans="1:8" ht="16.5" customHeight="1" x14ac:dyDescent="0.25">
      <c r="A330" s="6">
        <f t="shared" si="5"/>
        <v>0</v>
      </c>
      <c r="B330" s="6">
        <f>IF('Информация об ОО'!D329&gt;0,'Информация об ОО'!D329,"")</f>
        <v>325</v>
      </c>
      <c r="C330" s="6" t="str">
        <f>'Информация об ОО'!E329</f>
        <v>город Екатеринбург</v>
      </c>
      <c r="D330" s="6" t="str">
        <f>'Информация об ОО'!F329</f>
        <v>Муниципальное автономное общеобразовательное учреждение Гимназия № 8 "Лицей им. С.П.Дягилева"</v>
      </c>
      <c r="E330" s="6" t="str">
        <f>'Информация об ОО'!G329</f>
        <v>МАОУ Гимназия № 8</v>
      </c>
      <c r="F330" s="6" t="str">
        <f>'Информация об ОО'!H329</f>
        <v>sch660945</v>
      </c>
      <c r="G330" s="6">
        <f>'Информация об ОО'!I329</f>
        <v>840118</v>
      </c>
      <c r="H330" s="6">
        <f>'Информация об ОО'!J329</f>
        <v>0</v>
      </c>
    </row>
    <row r="331" spans="1:8" ht="16.5" customHeight="1" x14ac:dyDescent="0.25">
      <c r="A331" s="6">
        <f t="shared" si="5"/>
        <v>0</v>
      </c>
      <c r="B331" s="6">
        <f>IF('Информация об ОО'!D330&gt;0,'Информация об ОО'!D330,"")</f>
        <v>326</v>
      </c>
      <c r="C331" s="6" t="str">
        <f>'Информация об ОО'!E330</f>
        <v>город Екатеринбург</v>
      </c>
      <c r="D331" s="6" t="str">
        <f>'Информация об ОО'!F330</f>
        <v>Муниципальное автономное общеобразовательное учреждение - гимназия №13</v>
      </c>
      <c r="E331" s="6" t="str">
        <f>'Информация об ОО'!G330</f>
        <v>МАОУ - гимназия №13</v>
      </c>
      <c r="F331" s="6" t="str">
        <f>'Информация об ОО'!H330</f>
        <v>sch660937</v>
      </c>
      <c r="G331" s="6">
        <f>'Информация об ОО'!I330</f>
        <v>840119</v>
      </c>
      <c r="H331" s="6">
        <f>'Информация об ОО'!J330</f>
        <v>0</v>
      </c>
    </row>
    <row r="332" spans="1:8" ht="16.5" customHeight="1" x14ac:dyDescent="0.25">
      <c r="A332" s="6">
        <f t="shared" si="5"/>
        <v>0</v>
      </c>
      <c r="B332" s="6">
        <f>IF('Информация об ОО'!D331&gt;0,'Информация об ОО'!D331,"")</f>
        <v>327</v>
      </c>
      <c r="C332" s="6" t="str">
        <f>'Информация об ОО'!E331</f>
        <v>город Екатеринбург</v>
      </c>
      <c r="D332" s="6" t="str">
        <f>'Информация об ОО'!F331</f>
        <v>Муниципальное автономное общеобразовательное учреждение гимназия № 40</v>
      </c>
      <c r="E332" s="6" t="str">
        <f>'Информация об ОО'!G331</f>
        <v>МАОУ ГИМНАЗИЯ № 40</v>
      </c>
      <c r="F332" s="6" t="str">
        <f>'Информация об ОО'!H331</f>
        <v>sch660941</v>
      </c>
      <c r="G332" s="6">
        <f>'Информация об ОО'!I331</f>
        <v>840120</v>
      </c>
      <c r="H332" s="6">
        <f>'Информация об ОО'!J331</f>
        <v>0</v>
      </c>
    </row>
    <row r="333" spans="1:8" ht="16.5" customHeight="1" x14ac:dyDescent="0.25">
      <c r="A333" s="6">
        <f t="shared" si="5"/>
        <v>0</v>
      </c>
      <c r="B333" s="6">
        <f>IF('Информация об ОО'!D332&gt;0,'Информация об ОО'!D332,"")</f>
        <v>328</v>
      </c>
      <c r="C333" s="6" t="str">
        <f>'Информация об ОО'!E332</f>
        <v>город Екатеринбург</v>
      </c>
      <c r="D333" s="6" t="str">
        <f>'Информация об ОО'!F332</f>
        <v>Муниципальное автономное общеобразовательное учреждение - гимназия №94</v>
      </c>
      <c r="E333" s="6" t="str">
        <f>'Информация об ОО'!G332</f>
        <v>МАОУ - ГИМНАЗИЯ № 94</v>
      </c>
      <c r="F333" s="6" t="str">
        <f>'Информация об ОО'!H332</f>
        <v>sch660938</v>
      </c>
      <c r="G333" s="6">
        <f>'Информация об ОО'!I332</f>
        <v>840121</v>
      </c>
      <c r="H333" s="6">
        <f>'Информация об ОО'!J332</f>
        <v>0</v>
      </c>
    </row>
    <row r="334" spans="1:8" ht="16.5" customHeight="1" x14ac:dyDescent="0.25">
      <c r="A334" s="6">
        <f t="shared" si="5"/>
        <v>0</v>
      </c>
      <c r="B334" s="6">
        <f>IF('Информация об ОО'!D333&gt;0,'Информация об ОО'!D333,"")</f>
        <v>329</v>
      </c>
      <c r="C334" s="6" t="str">
        <f>'Информация об ОО'!E333</f>
        <v>город Екатеринбург</v>
      </c>
      <c r="D334" s="6" t="str">
        <f>'Информация об ОО'!F333</f>
        <v>Муниципальное автономное общеобразовательное учреждение гимназия № 210 "Корифей"</v>
      </c>
      <c r="E334" s="6" t="str">
        <f>'Информация об ОО'!G333</f>
        <v>МАОУ ГИМНАЗИЯ № 210 КОРИФЕЙ</v>
      </c>
      <c r="F334" s="6" t="str">
        <f>'Информация об ОО'!H333</f>
        <v>sch663936</v>
      </c>
      <c r="G334" s="6">
        <f>'Информация об ОО'!I333</f>
        <v>840123</v>
      </c>
      <c r="H334" s="6">
        <f>'Информация об ОО'!J333</f>
        <v>0</v>
      </c>
    </row>
    <row r="335" spans="1:8" ht="16.5" customHeight="1" x14ac:dyDescent="0.25">
      <c r="A335" s="6">
        <f t="shared" si="5"/>
        <v>0</v>
      </c>
      <c r="B335" s="6">
        <f>IF('Информация об ОО'!D334&gt;0,'Информация об ОО'!D334,"")</f>
        <v>330</v>
      </c>
      <c r="C335" s="6" t="str">
        <f>'Информация об ОО'!E334</f>
        <v>город Екатеринбург</v>
      </c>
      <c r="D335" s="6" t="str">
        <f>'Информация об ОО'!F334</f>
        <v>Муниципальное автономное общеобразовательное учреждение лицей № 110 им. Л.К.Гришиной</v>
      </c>
      <c r="E335" s="6" t="str">
        <f>'Информация об ОО'!G334</f>
        <v>МАОУ лицей № 110 им. Л.К.Гришиной</v>
      </c>
      <c r="F335" s="6" t="str">
        <f>'Информация об ОО'!H334</f>
        <v>sch663938</v>
      </c>
      <c r="G335" s="6">
        <f>'Информация об ОО'!I334</f>
        <v>840124</v>
      </c>
      <c r="H335" s="6">
        <f>'Информация об ОО'!J334</f>
        <v>0</v>
      </c>
    </row>
    <row r="336" spans="1:8" ht="16.5" customHeight="1" x14ac:dyDescent="0.25">
      <c r="A336" s="6">
        <f t="shared" si="5"/>
        <v>0</v>
      </c>
      <c r="B336" s="6">
        <f>IF('Информация об ОО'!D335&gt;0,'Информация об ОО'!D335,"")</f>
        <v>331</v>
      </c>
      <c r="C336" s="6" t="str">
        <f>'Информация об ОО'!E335</f>
        <v>город Екатеринбург</v>
      </c>
      <c r="D336" s="6" t="str">
        <f>'Информация об ОО'!F335</f>
        <v>Частное общеобразовательное учреждение Свято-Симеоновская гимназия</v>
      </c>
      <c r="E336" s="6" t="str">
        <f>'Информация об ОО'!G335</f>
        <v>ЧОУ Свято-Симеоновская гимназия</v>
      </c>
      <c r="F336" s="6" t="str">
        <f>'Информация об ОО'!H335</f>
        <v>sch666051</v>
      </c>
      <c r="G336" s="6">
        <f>'Информация об ОО'!I335</f>
        <v>840125</v>
      </c>
      <c r="H336" s="6">
        <f>'Информация об ОО'!J335</f>
        <v>0</v>
      </c>
    </row>
    <row r="337" spans="1:8" ht="16.5" customHeight="1" x14ac:dyDescent="0.25">
      <c r="A337" s="6">
        <f t="shared" si="5"/>
        <v>0</v>
      </c>
      <c r="B337" s="6">
        <f>IF('Информация об ОО'!D336&gt;0,'Информация об ОО'!D336,"")</f>
        <v>332</v>
      </c>
      <c r="C337" s="6" t="str">
        <f>'Информация об ОО'!E336</f>
        <v>город Екатеринбург</v>
      </c>
      <c r="D337" s="6" t="str">
        <f>'Информация об ОО'!F336</f>
        <v>Муниципальное автономное общеобразовательное учреждение средняя общеобразовательная школа №22</v>
      </c>
      <c r="E337" s="6" t="str">
        <f>'Информация об ОО'!G336</f>
        <v>МАОУ СОШ № 22</v>
      </c>
      <c r="F337" s="6" t="str">
        <f>'Информация об ОО'!H336</f>
        <v>sch660946</v>
      </c>
      <c r="G337" s="6">
        <f>'Информация об ОО'!I336</f>
        <v>850101</v>
      </c>
      <c r="H337" s="6">
        <f>'Информация об ОО'!J336</f>
        <v>0</v>
      </c>
    </row>
    <row r="338" spans="1:8" ht="16.5" customHeight="1" x14ac:dyDescent="0.25">
      <c r="A338" s="6">
        <f t="shared" si="5"/>
        <v>0</v>
      </c>
      <c r="B338" s="6">
        <f>IF('Информация об ОО'!D337&gt;0,'Информация об ОО'!D337,"")</f>
        <v>333</v>
      </c>
      <c r="C338" s="6" t="str">
        <f>'Информация об ОО'!E337</f>
        <v>город Екатеринбург</v>
      </c>
      <c r="D338" s="6" t="str">
        <f>'Информация об ОО'!F337</f>
        <v>Муниципальное бюджетное общеобразовательное учреждение средняя общеобразовательная школа № 27</v>
      </c>
      <c r="E338" s="6" t="str">
        <f>'Информация об ОО'!G337</f>
        <v>МБОУ СОШ № 27</v>
      </c>
      <c r="F338" s="6" t="str">
        <f>'Информация об ОО'!H337</f>
        <v>sch663944</v>
      </c>
      <c r="G338" s="6">
        <f>'Информация об ОО'!I337</f>
        <v>850102</v>
      </c>
      <c r="H338" s="6">
        <f>'Информация об ОО'!J337</f>
        <v>0</v>
      </c>
    </row>
    <row r="339" spans="1:8" ht="16.5" customHeight="1" x14ac:dyDescent="0.25">
      <c r="A339" s="6">
        <f t="shared" si="5"/>
        <v>0</v>
      </c>
      <c r="B339" s="6">
        <f>IF('Информация об ОО'!D338&gt;0,'Информация об ОО'!D338,"")</f>
        <v>334</v>
      </c>
      <c r="C339" s="6" t="str">
        <f>'Информация об ОО'!E338</f>
        <v>город Екатеринбург</v>
      </c>
      <c r="D339" s="6" t="str">
        <f>'Информация об ОО'!F338</f>
        <v>Муниципальное автономное общеобразовательное учреждение средняя общеобразовательная школа №46</v>
      </c>
      <c r="E339" s="6" t="str">
        <f>'Информация об ОО'!G338</f>
        <v>МАОУ СОШ №46</v>
      </c>
      <c r="F339" s="6" t="str">
        <f>'Информация об ОО'!H338</f>
        <v>sch660948</v>
      </c>
      <c r="G339" s="6">
        <f>'Информация об ОО'!I338</f>
        <v>850103</v>
      </c>
      <c r="H339" s="6">
        <f>'Информация об ОО'!J338</f>
        <v>0</v>
      </c>
    </row>
    <row r="340" spans="1:8" ht="16.5" customHeight="1" x14ac:dyDescent="0.25">
      <c r="A340" s="6">
        <f t="shared" si="5"/>
        <v>0</v>
      </c>
      <c r="B340" s="6">
        <f>IF('Информация об ОО'!D339&gt;0,'Информация об ОО'!D339,"")</f>
        <v>335</v>
      </c>
      <c r="C340" s="6" t="str">
        <f>'Информация об ОО'!E339</f>
        <v>город Екатеринбург</v>
      </c>
      <c r="D340" s="6" t="str">
        <f>'Информация об ОО'!F339</f>
        <v>Муниципальное бюджетное общеобразовательное учреждение средняя общеобразовательная школа № 49</v>
      </c>
      <c r="E340" s="6" t="str">
        <f>'Информация об ОО'!G339</f>
        <v>МБОУ СОШ № 49</v>
      </c>
      <c r="F340" s="6" t="str">
        <f>'Информация об ОО'!H339</f>
        <v>sch660949</v>
      </c>
      <c r="G340" s="6">
        <f>'Информация об ОО'!I339</f>
        <v>850104</v>
      </c>
      <c r="H340" s="6">
        <f>'Информация об ОО'!J339</f>
        <v>0</v>
      </c>
    </row>
    <row r="341" spans="1:8" ht="16.5" customHeight="1" x14ac:dyDescent="0.25">
      <c r="A341" s="6">
        <f t="shared" si="5"/>
        <v>0</v>
      </c>
      <c r="B341" s="6">
        <f>IF('Информация об ОО'!D340&gt;0,'Информация об ОО'!D340,"")</f>
        <v>336</v>
      </c>
      <c r="C341" s="6" t="str">
        <f>'Информация об ОО'!E340</f>
        <v>город Екатеринбург</v>
      </c>
      <c r="D341" s="6" t="str">
        <f>'Информация об ОО'!F340</f>
        <v>Муниципальное автономное общеобразовательное учреждение средняя общеобразовательная школа №66</v>
      </c>
      <c r="E341" s="6" t="str">
        <f>'Информация об ОО'!G340</f>
        <v>МАОУ СОШ №66</v>
      </c>
      <c r="F341" s="6" t="str">
        <f>'Информация об ОО'!H340</f>
        <v>sch660950</v>
      </c>
      <c r="G341" s="6">
        <f>'Информация об ОО'!I340</f>
        <v>850105</v>
      </c>
      <c r="H341" s="6">
        <f>'Информация об ОО'!J340</f>
        <v>0</v>
      </c>
    </row>
    <row r="342" spans="1:8" ht="16.5" customHeight="1" x14ac:dyDescent="0.25">
      <c r="A342" s="6">
        <f t="shared" si="5"/>
        <v>0</v>
      </c>
      <c r="B342" s="6">
        <f>IF('Информация об ОО'!D341&gt;0,'Информация об ОО'!D341,"")</f>
        <v>337</v>
      </c>
      <c r="C342" s="6" t="str">
        <f>'Информация об ОО'!E341</f>
        <v>город Екатеринбург</v>
      </c>
      <c r="D342" s="6" t="str">
        <f>'Информация об ОО'!F341</f>
        <v>Муниципальное автономное общеобразовательное учреждение средняя общеобразовательная школа № 67 с углубленным изучением отдельных предметов</v>
      </c>
      <c r="E342" s="6" t="str">
        <f>'Информация об ОО'!G341</f>
        <v>МАОУ СОШ № 67 c углубленным изучением отдельных предметов</v>
      </c>
      <c r="F342" s="6" t="str">
        <f>'Информация об ОО'!H341</f>
        <v>sch660951</v>
      </c>
      <c r="G342" s="6">
        <f>'Информация об ОО'!I341</f>
        <v>850106</v>
      </c>
      <c r="H342" s="6">
        <f>'Информация об ОО'!J341</f>
        <v>0</v>
      </c>
    </row>
    <row r="343" spans="1:8" ht="16.5" customHeight="1" x14ac:dyDescent="0.25">
      <c r="A343" s="6">
        <f t="shared" si="5"/>
        <v>0</v>
      </c>
      <c r="B343" s="6">
        <f>IF('Информация об ОО'!D342&gt;0,'Информация об ОО'!D342,"")</f>
        <v>338</v>
      </c>
      <c r="C343" s="6" t="str">
        <f>'Информация об ОО'!E342</f>
        <v>город Екатеринбург</v>
      </c>
      <c r="D343" s="6" t="str">
        <f>'Информация об ОО'!F342</f>
        <v>Муниципальное бюджетное общеобразовательное учреждение средняя общеобразовательная школа № 72</v>
      </c>
      <c r="E343" s="6" t="str">
        <f>'Информация об ОО'!G342</f>
        <v>МБОУ СОШ № 72</v>
      </c>
      <c r="F343" s="6" t="str">
        <f>'Информация об ОО'!H342</f>
        <v>sch663945</v>
      </c>
      <c r="G343" s="6">
        <f>'Информация об ОО'!I342</f>
        <v>850107</v>
      </c>
      <c r="H343" s="6">
        <f>'Информация об ОО'!J342</f>
        <v>0</v>
      </c>
    </row>
    <row r="344" spans="1:8" ht="16.5" customHeight="1" x14ac:dyDescent="0.25">
      <c r="A344" s="6">
        <f t="shared" si="5"/>
        <v>0</v>
      </c>
      <c r="B344" s="6">
        <f>IF('Информация об ОО'!D343&gt;0,'Информация об ОО'!D343,"")</f>
        <v>339</v>
      </c>
      <c r="C344" s="6" t="str">
        <f>'Информация об ОО'!E343</f>
        <v>город Екатеринбург</v>
      </c>
      <c r="D344" s="6" t="str">
        <f>'Информация об ОО'!F343</f>
        <v>Муниципальное автономное общеобразовательное учреждение средняя общеобразовательная школа №77 имени героя Советского Союза Хомякова Владилена Павловича</v>
      </c>
      <c r="E344" s="6" t="str">
        <f>'Информация об ОО'!G343</f>
        <v>МАОУ СОШ №77</v>
      </c>
      <c r="F344" s="6" t="str">
        <f>'Информация об ОО'!H343</f>
        <v>sch663946</v>
      </c>
      <c r="G344" s="6">
        <f>'Информация об ОО'!I343</f>
        <v>850108</v>
      </c>
      <c r="H344" s="6">
        <f>'Информация об ОО'!J343</f>
        <v>0</v>
      </c>
    </row>
    <row r="345" spans="1:8" ht="16.5" customHeight="1" x14ac:dyDescent="0.25">
      <c r="A345" s="6">
        <f t="shared" si="5"/>
        <v>0</v>
      </c>
      <c r="B345" s="6">
        <f>IF('Информация об ОО'!D344&gt;0,'Информация об ОО'!D344,"")</f>
        <v>340</v>
      </c>
      <c r="C345" s="6" t="str">
        <f>'Информация об ОО'!E344</f>
        <v>город Екатеринбург</v>
      </c>
      <c r="D345" s="6" t="str">
        <f>'Информация об ОО'!F344</f>
        <v>Муниципальное автономное общеобразовательное учреждение средняя общеобразовательная школа № 80</v>
      </c>
      <c r="E345" s="6" t="str">
        <f>'Информация об ОО'!G344</f>
        <v>МАОУ СОШ № 80</v>
      </c>
      <c r="F345" s="6" t="str">
        <f>'Информация об ОО'!H344</f>
        <v>sch660954</v>
      </c>
      <c r="G345" s="6">
        <f>'Информация об ОО'!I344</f>
        <v>850109</v>
      </c>
      <c r="H345" s="6">
        <f>'Информация об ОО'!J344</f>
        <v>0</v>
      </c>
    </row>
    <row r="346" spans="1:8" ht="16.5" customHeight="1" x14ac:dyDescent="0.25">
      <c r="A346" s="6">
        <f t="shared" si="5"/>
        <v>0</v>
      </c>
      <c r="B346" s="6">
        <f>IF('Информация об ОО'!D345&gt;0,'Информация об ОО'!D345,"")</f>
        <v>341</v>
      </c>
      <c r="C346" s="6" t="str">
        <f>'Информация об ОО'!E345</f>
        <v>город Екатеринбург</v>
      </c>
      <c r="D346" s="6" t="str">
        <f>'Информация об ОО'!F345</f>
        <v>Муниципальное бюджетное общеобразовательное учреждение средняя общеобразовательная школа № 81</v>
      </c>
      <c r="E346" s="6" t="str">
        <f>'Информация об ОО'!G345</f>
        <v>МБОУ СОШ №81</v>
      </c>
      <c r="F346" s="6" t="str">
        <f>'Информация об ОО'!H345</f>
        <v>sch660955</v>
      </c>
      <c r="G346" s="6">
        <f>'Информация об ОО'!I345</f>
        <v>850110</v>
      </c>
      <c r="H346" s="6">
        <f>'Информация об ОО'!J345</f>
        <v>0</v>
      </c>
    </row>
    <row r="347" spans="1:8" ht="16.5" customHeight="1" x14ac:dyDescent="0.25">
      <c r="A347" s="6">
        <f t="shared" si="5"/>
        <v>0</v>
      </c>
      <c r="B347" s="6">
        <f>IF('Информация об ОО'!D346&gt;0,'Информация об ОО'!D346,"")</f>
        <v>342</v>
      </c>
      <c r="C347" s="6" t="str">
        <f>'Информация об ОО'!E346</f>
        <v>город Екатеринбург</v>
      </c>
      <c r="D347" s="6" t="str">
        <f>'Информация об ОО'!F346</f>
        <v>Муниципальное бюджетное общеобразовательное учреждение средняя общеобразовательная школа №95</v>
      </c>
      <c r="E347" s="6" t="str">
        <f>'Информация об ОО'!G346</f>
        <v>МБОУ СОШ №95</v>
      </c>
      <c r="F347" s="6" t="str">
        <f>'Информация об ОО'!H346</f>
        <v>sch660956</v>
      </c>
      <c r="G347" s="6">
        <f>'Информация об ОО'!I346</f>
        <v>850111</v>
      </c>
      <c r="H347" s="6">
        <f>'Информация об ОО'!J346</f>
        <v>0</v>
      </c>
    </row>
    <row r="348" spans="1:8" ht="16.5" customHeight="1" x14ac:dyDescent="0.25">
      <c r="A348" s="6">
        <f t="shared" si="5"/>
        <v>0</v>
      </c>
      <c r="B348" s="6">
        <f>IF('Информация об ОО'!D347&gt;0,'Информация об ОО'!D347,"")</f>
        <v>343</v>
      </c>
      <c r="C348" s="6" t="str">
        <f>'Информация об ОО'!E347</f>
        <v>город Екатеринбург</v>
      </c>
      <c r="D348" s="6" t="str">
        <f>'Информация об ОО'!F347</f>
        <v>Муниципальное бюджетное общеобразовательное учреждение средняя общеобразовательная школа № 98</v>
      </c>
      <c r="E348" s="6" t="str">
        <f>'Информация об ОО'!G347</f>
        <v>МБОУ СОШ № 98</v>
      </c>
      <c r="F348" s="6" t="str">
        <f>'Информация об ОО'!H347</f>
        <v>sch663947</v>
      </c>
      <c r="G348" s="6">
        <f>'Информация об ОО'!I347</f>
        <v>850112</v>
      </c>
      <c r="H348" s="6">
        <f>'Информация об ОО'!J347</f>
        <v>0</v>
      </c>
    </row>
    <row r="349" spans="1:8" ht="16.5" customHeight="1" x14ac:dyDescent="0.25">
      <c r="A349" s="6">
        <f t="shared" si="5"/>
        <v>0</v>
      </c>
      <c r="B349" s="6">
        <f>IF('Информация об ОО'!D348&gt;0,'Информация об ОО'!D348,"")</f>
        <v>344</v>
      </c>
      <c r="C349" s="6" t="str">
        <f>'Информация об ОО'!E348</f>
        <v>город Екатеринбург</v>
      </c>
      <c r="D349" s="6" t="str">
        <f>'Информация об ОО'!F348</f>
        <v>Муниципальное бюджетное общеобразовательное учреждение средняя общеобразовательная школа № 107</v>
      </c>
      <c r="E349" s="6" t="str">
        <f>'Информация об ОО'!G348</f>
        <v>МБОУ СОШ № 107</v>
      </c>
      <c r="F349" s="6" t="str">
        <f>'Информация об ОО'!H348</f>
        <v>sch660960</v>
      </c>
      <c r="G349" s="6">
        <f>'Информация об ОО'!I348</f>
        <v>850114</v>
      </c>
      <c r="H349" s="6">
        <f>'Информация об ОО'!J348</f>
        <v>0</v>
      </c>
    </row>
    <row r="350" spans="1:8" ht="16.5" customHeight="1" x14ac:dyDescent="0.25">
      <c r="A350" s="6">
        <f t="shared" si="5"/>
        <v>0</v>
      </c>
      <c r="B350" s="6">
        <f>IF('Информация об ОО'!D349&gt;0,'Информация об ОО'!D349,"")</f>
        <v>345</v>
      </c>
      <c r="C350" s="6" t="str">
        <f>'Информация об ОО'!E349</f>
        <v>город Екатеринбург</v>
      </c>
      <c r="D350" s="6" t="str">
        <f>'Информация об ОО'!F349</f>
        <v>Муниципальное бюджетное общеобразовательное учреждение средняя общеобразовательная школа №112</v>
      </c>
      <c r="E350" s="6" t="str">
        <f>'Информация об ОО'!G349</f>
        <v>МБОУ СОШ № 112</v>
      </c>
      <c r="F350" s="6" t="str">
        <f>'Информация об ОО'!H349</f>
        <v>sch663948</v>
      </c>
      <c r="G350" s="6">
        <f>'Информация об ОО'!I349</f>
        <v>850115</v>
      </c>
      <c r="H350" s="6">
        <f>'Информация об ОО'!J349</f>
        <v>0</v>
      </c>
    </row>
    <row r="351" spans="1:8" ht="16.5" customHeight="1" x14ac:dyDescent="0.25">
      <c r="A351" s="6">
        <f t="shared" si="5"/>
        <v>0</v>
      </c>
      <c r="B351" s="6">
        <f>IF('Информация об ОО'!D350&gt;0,'Информация об ОО'!D350,"")</f>
        <v>346</v>
      </c>
      <c r="C351" s="6" t="str">
        <f>'Информация об ОО'!E350</f>
        <v>город Екатеринбург</v>
      </c>
      <c r="D351" s="6" t="str">
        <f>'Информация об ОО'!F350</f>
        <v>Муниципальное автономное общеобразовательное учреждение средняя общеобразовательная школа №113</v>
      </c>
      <c r="E351" s="6" t="str">
        <f>'Информация об ОО'!G350</f>
        <v>МАОУ СОШ № 113</v>
      </c>
      <c r="F351" s="6" t="str">
        <f>'Информация об ОО'!H350</f>
        <v>sch660962</v>
      </c>
      <c r="G351" s="6">
        <f>'Информация об ОО'!I350</f>
        <v>850116</v>
      </c>
      <c r="H351" s="6">
        <f>'Информация об ОО'!J350</f>
        <v>0</v>
      </c>
    </row>
    <row r="352" spans="1:8" ht="16.5" customHeight="1" x14ac:dyDescent="0.25">
      <c r="A352" s="6">
        <f t="shared" si="5"/>
        <v>0</v>
      </c>
      <c r="B352" s="6">
        <f>IF('Информация об ОО'!D351&gt;0,'Информация об ОО'!D351,"")</f>
        <v>347</v>
      </c>
      <c r="C352" s="6" t="str">
        <f>'Информация об ОО'!E351</f>
        <v>город Екатеринбург</v>
      </c>
      <c r="D352" s="6" t="str">
        <f>'Информация об ОО'!F351</f>
        <v>Муниципальное автономное общеобразовательное учреждение средняя общеобразовательная школа № 114</v>
      </c>
      <c r="E352" s="6" t="str">
        <f>'Информация об ОО'!G351</f>
        <v>МАОУ СОШ № 114</v>
      </c>
      <c r="F352" s="6" t="str">
        <f>'Информация об ОО'!H351</f>
        <v>sch663949</v>
      </c>
      <c r="G352" s="6">
        <f>'Информация об ОО'!I351</f>
        <v>850117</v>
      </c>
      <c r="H352" s="6">
        <f>'Информация об ОО'!J351</f>
        <v>0</v>
      </c>
    </row>
    <row r="353" spans="1:8" ht="16.5" customHeight="1" x14ac:dyDescent="0.25">
      <c r="A353" s="6">
        <f t="shared" si="5"/>
        <v>0</v>
      </c>
      <c r="B353" s="6">
        <f>IF('Информация об ОО'!D352&gt;0,'Информация об ОО'!D352,"")</f>
        <v>348</v>
      </c>
      <c r="C353" s="6" t="str">
        <f>'Информация об ОО'!E352</f>
        <v>город Екатеринбург</v>
      </c>
      <c r="D353" s="6" t="str">
        <f>'Информация об ОО'!F352</f>
        <v>Муниципальное бюджетное общеобразовательное учреждение средняя общеобразовательная школа № 115</v>
      </c>
      <c r="E353" s="6" t="str">
        <f>'Информация об ОО'!G352</f>
        <v>МБОУ СОШ № 115</v>
      </c>
      <c r="F353" s="6" t="str">
        <f>'Информация об ОО'!H352</f>
        <v>sch660964</v>
      </c>
      <c r="G353" s="6">
        <f>'Информация об ОО'!I352</f>
        <v>850118</v>
      </c>
      <c r="H353" s="6">
        <f>'Информация об ОО'!J352</f>
        <v>0</v>
      </c>
    </row>
    <row r="354" spans="1:8" ht="16.5" customHeight="1" x14ac:dyDescent="0.25">
      <c r="A354" s="6">
        <f t="shared" si="5"/>
        <v>0</v>
      </c>
      <c r="B354" s="6">
        <f>IF('Информация об ОО'!D353&gt;0,'Информация об ОО'!D353,"")</f>
        <v>349</v>
      </c>
      <c r="C354" s="6" t="str">
        <f>'Информация об ОО'!E353</f>
        <v>город Екатеринбург</v>
      </c>
      <c r="D354" s="6" t="str">
        <f>'Информация об ОО'!F353</f>
        <v>Муниципальное автономное общеобразовательное учреждение средняя общеобразовательная школа № 117</v>
      </c>
      <c r="E354" s="6" t="str">
        <f>'Информация об ОО'!G353</f>
        <v>МАОУ СОШ № 117</v>
      </c>
      <c r="F354" s="6" t="str">
        <f>'Информация об ОО'!H353</f>
        <v>sch663950</v>
      </c>
      <c r="G354" s="6">
        <f>'Информация об ОО'!I353</f>
        <v>850119</v>
      </c>
      <c r="H354" s="6">
        <f>'Информация об ОО'!J353</f>
        <v>0</v>
      </c>
    </row>
    <row r="355" spans="1:8" ht="16.5" customHeight="1" x14ac:dyDescent="0.25">
      <c r="A355" s="6">
        <f t="shared" si="5"/>
        <v>0</v>
      </c>
      <c r="B355" s="6">
        <f>IF('Информация об ОО'!D354&gt;0,'Информация об ОО'!D354,"")</f>
        <v>350</v>
      </c>
      <c r="C355" s="6" t="str">
        <f>'Информация об ОО'!E354</f>
        <v>город Екатеринбург</v>
      </c>
      <c r="D355" s="6" t="str">
        <f>'Информация об ОО'!F354</f>
        <v>Муниципальное автономное общеобразовательное учреждение Лицей № 128</v>
      </c>
      <c r="E355" s="6" t="str">
        <f>'Информация об ОО'!G354</f>
        <v>МАОУ Лицей № 128</v>
      </c>
      <c r="F355" s="6" t="str">
        <f>'Информация об ОО'!H354</f>
        <v>sch663951</v>
      </c>
      <c r="G355" s="6">
        <f>'Информация об ОО'!I354</f>
        <v>850120</v>
      </c>
      <c r="H355" s="6">
        <f>'Информация об ОО'!J354</f>
        <v>0</v>
      </c>
    </row>
    <row r="356" spans="1:8" ht="16.5" customHeight="1" x14ac:dyDescent="0.25">
      <c r="A356" s="6">
        <f t="shared" si="5"/>
        <v>0</v>
      </c>
      <c r="B356" s="6">
        <f>IF('Информация об ОО'!D355&gt;0,'Информация об ОО'!D355,"")</f>
        <v>351</v>
      </c>
      <c r="C356" s="6" t="str">
        <f>'Информация об ОО'!E355</f>
        <v>город Екатеринбург</v>
      </c>
      <c r="D356" s="6" t="str">
        <f>'Информация об ОО'!F355</f>
        <v>Муниципальное автономное общеобразовательное учреждение средняя общеобразовательная школа № 136</v>
      </c>
      <c r="E356" s="6" t="str">
        <f>'Информация об ОО'!G355</f>
        <v>МАОУ СОШ №136</v>
      </c>
      <c r="F356" s="6" t="str">
        <f>'Информация об ОО'!H355</f>
        <v>sch660967</v>
      </c>
      <c r="G356" s="6">
        <f>'Информация об ОО'!I355</f>
        <v>850121</v>
      </c>
      <c r="H356" s="6">
        <f>'Информация об ОО'!J355</f>
        <v>0</v>
      </c>
    </row>
    <row r="357" spans="1:8" ht="16.5" customHeight="1" x14ac:dyDescent="0.25">
      <c r="A357" s="6">
        <f t="shared" si="5"/>
        <v>0</v>
      </c>
      <c r="B357" s="6">
        <f>IF('Информация об ОО'!D356&gt;0,'Информация об ОО'!D356,"")</f>
        <v>352</v>
      </c>
      <c r="C357" s="6" t="str">
        <f>'Информация об ОО'!E356</f>
        <v>город Екатеринбург</v>
      </c>
      <c r="D357" s="6" t="str">
        <f>'Информация об ОО'!F356</f>
        <v>Муниципальное автономное общеобразовательное учреждение средняя общеобразовательная школа № 138</v>
      </c>
      <c r="E357" s="6" t="str">
        <f>'Информация об ОО'!G356</f>
        <v>МАОУ СОШ № 138</v>
      </c>
      <c r="F357" s="6" t="str">
        <f>'Информация об ОО'!H356</f>
        <v>sch660970</v>
      </c>
      <c r="G357" s="6">
        <f>'Информация об ОО'!I356</f>
        <v>850122</v>
      </c>
      <c r="H357" s="6">
        <f>'Информация об ОО'!J356</f>
        <v>0</v>
      </c>
    </row>
    <row r="358" spans="1:8" ht="16.5" customHeight="1" x14ac:dyDescent="0.25">
      <c r="A358" s="6">
        <f t="shared" si="5"/>
        <v>0</v>
      </c>
      <c r="B358" s="6">
        <f>IF('Информация об ОО'!D357&gt;0,'Информация об ОО'!D357,"")</f>
        <v>353</v>
      </c>
      <c r="C358" s="6" t="str">
        <f>'Информация об ОО'!E357</f>
        <v>город Екатеринбург</v>
      </c>
      <c r="D358" s="6" t="str">
        <f>'Информация об ОО'!F357</f>
        <v>Муниципальное автономное общеобразовательное учреждение средняя общеобразовательная школа № 167</v>
      </c>
      <c r="E358" s="6" t="str">
        <f>'Информация об ОО'!G357</f>
        <v>МАОУ СОШ 167</v>
      </c>
      <c r="F358" s="6" t="str">
        <f>'Информация об ОО'!H357</f>
        <v>sch660968</v>
      </c>
      <c r="G358" s="6">
        <f>'Информация об ОО'!I357</f>
        <v>850123</v>
      </c>
      <c r="H358" s="6">
        <f>'Информация об ОО'!J357</f>
        <v>0</v>
      </c>
    </row>
    <row r="359" spans="1:8" ht="16.5" customHeight="1" x14ac:dyDescent="0.25">
      <c r="A359" s="6">
        <f t="shared" si="5"/>
        <v>0</v>
      </c>
      <c r="B359" s="6">
        <f>IF('Информация об ОО'!D358&gt;0,'Информация об ОО'!D358,"")</f>
        <v>354</v>
      </c>
      <c r="C359" s="6" t="str">
        <f>'Информация об ОО'!E358</f>
        <v>город Екатеринбург</v>
      </c>
      <c r="D359" s="6" t="str">
        <f>'Информация об ОО'!F358</f>
        <v>Негосударственное (частное) общеобразовательное учреждение средняя общеобразовательная школа "Гелиос"</v>
      </c>
      <c r="E359" s="6" t="str">
        <f>'Информация об ОО'!G358</f>
        <v>НОУ СОШ ГЕЛИОС</v>
      </c>
      <c r="F359" s="6" t="str">
        <f>'Информация об ОО'!H358</f>
        <v>sch661050</v>
      </c>
      <c r="G359" s="6">
        <f>'Информация об ОО'!I358</f>
        <v>850125</v>
      </c>
      <c r="H359" s="6">
        <f>'Информация об ОО'!J358</f>
        <v>0</v>
      </c>
    </row>
    <row r="360" spans="1:8" ht="16.5" customHeight="1" x14ac:dyDescent="0.25">
      <c r="A360" s="6">
        <f t="shared" si="5"/>
        <v>0</v>
      </c>
      <c r="B360" s="6">
        <f>IF('Информация об ОО'!D359&gt;0,'Информация об ОО'!D359,"")</f>
        <v>355</v>
      </c>
      <c r="C360" s="6" t="str">
        <f>'Информация об ОО'!E359</f>
        <v>город Екатеринбург</v>
      </c>
      <c r="D360" s="6" t="str">
        <f>'Информация об ОО'!F359</f>
        <v>Муниципальное автономное общеобразовательное учреждение средняя общеобразовательная школа №68 с углубленным изучением отдельных предметов</v>
      </c>
      <c r="E360" s="6" t="str">
        <f>'Информация об ОО'!G359</f>
        <v>МАОУ СОШ 68 с углубленным изучением отдельных предметов</v>
      </c>
      <c r="F360" s="6" t="str">
        <f>'Информация об ОО'!H359</f>
        <v>sch660971</v>
      </c>
      <c r="G360" s="6">
        <f>'Информация об ОО'!I359</f>
        <v>850126</v>
      </c>
      <c r="H360" s="6">
        <f>'Информация об ОО'!J359</f>
        <v>0</v>
      </c>
    </row>
    <row r="361" spans="1:8" ht="16.5" customHeight="1" x14ac:dyDescent="0.25">
      <c r="A361" s="6">
        <f t="shared" si="5"/>
        <v>0</v>
      </c>
      <c r="B361" s="6">
        <f>IF('Информация об ОО'!D360&gt;0,'Информация об ОО'!D360,"")</f>
        <v>356</v>
      </c>
      <c r="C361" s="6" t="str">
        <f>'Информация об ОО'!E360</f>
        <v>город Екатеринбург</v>
      </c>
      <c r="D361" s="6" t="str">
        <f>'Информация об ОО'!F360</f>
        <v>Муниципальное автономное общеобразовательное учреждение средняя общеобразовательная школа № 178 с углубленным изучением отдельных предметов</v>
      </c>
      <c r="E361" s="6" t="str">
        <f>'Информация об ОО'!G360</f>
        <v>МАОУ СОШ № 178 с углубленным изучением отдельных предметов</v>
      </c>
      <c r="F361" s="6" t="str">
        <f>'Информация об ОО'!H360</f>
        <v>sch660969</v>
      </c>
      <c r="G361" s="6">
        <f>'Информация об ОО'!I360</f>
        <v>850127</v>
      </c>
      <c r="H361" s="6">
        <f>'Информация об ОО'!J360</f>
        <v>0</v>
      </c>
    </row>
    <row r="362" spans="1:8" ht="16.5" customHeight="1" x14ac:dyDescent="0.25">
      <c r="A362" s="6">
        <f t="shared" si="5"/>
        <v>0</v>
      </c>
      <c r="B362" s="6">
        <f>IF('Информация об ОО'!D361&gt;0,'Информация об ОО'!D361,"")</f>
        <v>357</v>
      </c>
      <c r="C362" s="6" t="str">
        <f>'Информация об ОО'!E361</f>
        <v>город Екатеринбург</v>
      </c>
      <c r="D362" s="6" t="str">
        <f>'Информация об ОО'!F361</f>
        <v>Муниципальное автономное общеобразовательное учреждение гимназия № 99</v>
      </c>
      <c r="E362" s="6" t="str">
        <f>'Информация об ОО'!G361</f>
        <v>МАОУ гимназия №99</v>
      </c>
      <c r="F362" s="6" t="str">
        <f>'Информация об ОО'!H361</f>
        <v>sch660972</v>
      </c>
      <c r="G362" s="6">
        <f>'Информация об ОО'!I361</f>
        <v>850128</v>
      </c>
      <c r="H362" s="6">
        <f>'Информация об ОО'!J361</f>
        <v>0</v>
      </c>
    </row>
    <row r="363" spans="1:8" ht="16.5" customHeight="1" x14ac:dyDescent="0.25">
      <c r="A363" s="6">
        <f t="shared" si="5"/>
        <v>0</v>
      </c>
      <c r="B363" s="6">
        <f>IF('Информация об ОО'!D362&gt;0,'Информация об ОО'!D362,"")</f>
        <v>358</v>
      </c>
      <c r="C363" s="6" t="str">
        <f>'Информация об ОО'!E362</f>
        <v>город Екатеринбург</v>
      </c>
      <c r="D363" s="6" t="str">
        <f>'Информация об ОО'!F362</f>
        <v>Муниципальное автономное общеобразовательное учреждение гимназия № 144</v>
      </c>
      <c r="E363" s="6" t="str">
        <f>'Информация об ОО'!G362</f>
        <v>МАОУ гимназия № 144</v>
      </c>
      <c r="F363" s="6" t="str">
        <f>'Информация об ОО'!H362</f>
        <v>sch660973</v>
      </c>
      <c r="G363" s="6">
        <f>'Информация об ОО'!I362</f>
        <v>850129</v>
      </c>
      <c r="H363" s="6">
        <f>'Информация об ОО'!J362</f>
        <v>0</v>
      </c>
    </row>
    <row r="364" spans="1:8" ht="16.5" customHeight="1" x14ac:dyDescent="0.25">
      <c r="A364" s="6">
        <f t="shared" si="5"/>
        <v>0</v>
      </c>
      <c r="B364" s="6">
        <f>IF('Информация об ОО'!D363&gt;0,'Информация об ОО'!D363,"")</f>
        <v>359</v>
      </c>
      <c r="C364" s="6" t="str">
        <f>'Информация об ОО'!E363</f>
        <v>город Екатеринбург</v>
      </c>
      <c r="D364" s="6" t="str">
        <f>'Информация об ОО'!F363</f>
        <v>Муниципальное автономное общеобразовательное учреждение Гимназия № 205 "Театр"</v>
      </c>
      <c r="E364" s="6" t="str">
        <f>'Информация об ОО'!G363</f>
        <v>МАОУ Гимназия № 205</v>
      </c>
      <c r="F364" s="6" t="str">
        <f>'Информация об ОО'!H363</f>
        <v>sch663953</v>
      </c>
      <c r="G364" s="6">
        <f>'Информация об ОО'!I363</f>
        <v>850130</v>
      </c>
      <c r="H364" s="6">
        <f>'Информация об ОО'!J363</f>
        <v>0</v>
      </c>
    </row>
    <row r="365" spans="1:8" ht="16.5" customHeight="1" x14ac:dyDescent="0.25">
      <c r="A365" s="6">
        <f t="shared" si="5"/>
        <v>0</v>
      </c>
      <c r="B365" s="6">
        <f>IF('Информация об ОО'!D364&gt;0,'Информация об ОО'!D364,"")</f>
        <v>360</v>
      </c>
      <c r="C365" s="6" t="str">
        <f>'Информация об ОО'!E364</f>
        <v>город Екатеринбург</v>
      </c>
      <c r="D365" s="6" t="str">
        <f>'Информация об ОО'!F364</f>
        <v>Муниципальное автономное образовательное учреждение культуры общеобразовательное учреждение "Гимназия "Арт-Этюд"</v>
      </c>
      <c r="E365" s="6" t="str">
        <f>'Информация об ОО'!G364</f>
        <v>МАОУК ОУ "Гимназия "Арт-Этюд"</v>
      </c>
      <c r="F365" s="6" t="str">
        <f>'Информация об ОО'!H364</f>
        <v>sch660975</v>
      </c>
      <c r="G365" s="6">
        <f>'Информация об ОО'!I364</f>
        <v>850131</v>
      </c>
      <c r="H365" s="6">
        <f>'Информация об ОО'!J364</f>
        <v>0</v>
      </c>
    </row>
    <row r="366" spans="1:8" ht="16.5" customHeight="1" x14ac:dyDescent="0.25">
      <c r="A366" s="6">
        <f t="shared" si="5"/>
        <v>0</v>
      </c>
      <c r="B366" s="6">
        <f>IF('Информация об ОО'!D365&gt;0,'Информация об ОО'!D365,"")</f>
        <v>361</v>
      </c>
      <c r="C366" s="6" t="str">
        <f>'Информация об ОО'!E365</f>
        <v>город Екатеринбург</v>
      </c>
      <c r="D366" s="6" t="str">
        <f>'Информация об ОО'!F365</f>
        <v>Муниципальное автономное общеобразовательное учреждение лицей №100</v>
      </c>
      <c r="E366" s="6" t="str">
        <f>'Информация об ОО'!G365</f>
        <v>МАОУ лицей №100</v>
      </c>
      <c r="F366" s="6" t="str">
        <f>'Информация об ОО'!H365</f>
        <v>sch660958</v>
      </c>
      <c r="G366" s="6">
        <f>'Информация об ОО'!I365</f>
        <v>850132</v>
      </c>
      <c r="H366" s="6">
        <f>'Информация об ОО'!J365</f>
        <v>0</v>
      </c>
    </row>
    <row r="367" spans="1:8" ht="16.5" customHeight="1" x14ac:dyDescent="0.25">
      <c r="A367" s="6">
        <f t="shared" si="5"/>
        <v>0</v>
      </c>
      <c r="B367" s="6">
        <f>IF('Информация об ОО'!D366&gt;0,'Информация об ОО'!D366,"")</f>
        <v>362</v>
      </c>
      <c r="C367" s="6" t="str">
        <f>'Информация об ОО'!E366</f>
        <v>город Екатеринбург</v>
      </c>
      <c r="D367" s="6" t="str">
        <f>'Информация об ОО'!F366</f>
        <v>Муниципальное бюджетное вечернее (сменное) общеобразовательное учреждение Центр образования № 224</v>
      </c>
      <c r="E367" s="6" t="str">
        <f>'Информация об ОО'!G366</f>
        <v>МБВСОУ ЦО № 224</v>
      </c>
      <c r="F367" s="6" t="str">
        <f>'Информация об ОО'!H366</f>
        <v>sch660976</v>
      </c>
      <c r="G367" s="6">
        <f>'Информация об ОО'!I366</f>
        <v>851001</v>
      </c>
      <c r="H367" s="6">
        <f>'Информация об ОО'!J366</f>
        <v>0</v>
      </c>
    </row>
    <row r="368" spans="1:8" ht="16.5" customHeight="1" x14ac:dyDescent="0.25">
      <c r="A368" s="6">
        <f t="shared" si="5"/>
        <v>0</v>
      </c>
      <c r="B368" s="6">
        <f>IF('Информация об ОО'!D367&gt;0,'Информация об ОО'!D367,"")</f>
        <v>363</v>
      </c>
      <c r="C368" s="6" t="str">
        <f>'Информация об ОО'!E367</f>
        <v>город Екатеринбург</v>
      </c>
      <c r="D368" s="6" t="str">
        <f>'Информация об ОО'!F367</f>
        <v>Муниципальное бюджетное общеобразовательное учреждение-средняя общеобразовательная школа №24</v>
      </c>
      <c r="E368" s="6" t="str">
        <f>'Информация об ОО'!G367</f>
        <v>МБОУ - СОШ № 24</v>
      </c>
      <c r="F368" s="6" t="str">
        <f>'Информация об ОО'!H367</f>
        <v>sch660978</v>
      </c>
      <c r="G368" s="6">
        <f>'Информация об ОО'!I367</f>
        <v>860101</v>
      </c>
      <c r="H368" s="6">
        <f>'Информация об ОО'!J367</f>
        <v>0</v>
      </c>
    </row>
    <row r="369" spans="1:8" ht="16.5" customHeight="1" x14ac:dyDescent="0.25">
      <c r="A369" s="6">
        <f t="shared" si="5"/>
        <v>0</v>
      </c>
      <c r="B369" s="6">
        <f>IF('Информация об ОО'!D368&gt;0,'Информация об ОО'!D368,"")</f>
        <v>364</v>
      </c>
      <c r="C369" s="6" t="str">
        <f>'Информация об ОО'!E368</f>
        <v>город Екатеринбург</v>
      </c>
      <c r="D369" s="6" t="str">
        <f>'Информация об ОО'!F368</f>
        <v>Муниципальное бюджетное общеобразовательное учреждение - средняя общеобразовательная школа №36 имени М.П. Одинцова</v>
      </c>
      <c r="E369" s="6" t="str">
        <f>'Информация об ОО'!G368</f>
        <v>МБОУ-СОШ № 36</v>
      </c>
      <c r="F369" s="6" t="str">
        <f>'Информация об ОО'!H368</f>
        <v>sch660979</v>
      </c>
      <c r="G369" s="6">
        <f>'Информация об ОО'!I368</f>
        <v>860102</v>
      </c>
      <c r="H369" s="6">
        <f>'Информация об ОО'!J368</f>
        <v>0</v>
      </c>
    </row>
    <row r="370" spans="1:8" ht="16.5" customHeight="1" x14ac:dyDescent="0.25">
      <c r="A370" s="6">
        <f t="shared" si="5"/>
        <v>0</v>
      </c>
      <c r="B370" s="6">
        <f>IF('Информация об ОО'!D369&gt;0,'Информация об ОО'!D369,"")</f>
        <v>365</v>
      </c>
      <c r="C370" s="6" t="str">
        <f>'Информация об ОО'!E369</f>
        <v>город Екатеринбург</v>
      </c>
      <c r="D370" s="6" t="str">
        <f>'Информация об ОО'!F369</f>
        <v>Муниципальное автономное общеобразовательное учреждение средняя общеобразовательная школа № 43 с углубленным изучением отдельных предметов</v>
      </c>
      <c r="E370" s="6" t="str">
        <f>'Информация об ОО'!G369</f>
        <v>МАОУ СОШ № 43 с углубленным изучением отдельных предметов</v>
      </c>
      <c r="F370" s="6" t="str">
        <f>'Информация об ОО'!H369</f>
        <v>sch660980</v>
      </c>
      <c r="G370" s="6">
        <f>'Информация об ОО'!I369</f>
        <v>860103</v>
      </c>
      <c r="H370" s="6">
        <f>'Информация об ОО'!J369</f>
        <v>0</v>
      </c>
    </row>
    <row r="371" spans="1:8" ht="16.5" customHeight="1" x14ac:dyDescent="0.25">
      <c r="A371" s="6">
        <f t="shared" si="5"/>
        <v>0</v>
      </c>
      <c r="B371" s="6">
        <f>IF('Информация об ОО'!D370&gt;0,'Информация об ОО'!D370,"")</f>
        <v>366</v>
      </c>
      <c r="C371" s="6" t="str">
        <f>'Информация об ОО'!E370</f>
        <v>город Екатеринбург</v>
      </c>
      <c r="D371" s="6" t="str">
        <f>'Информация об ОО'!F370</f>
        <v>Муниципальное бюджетное общеобразовательное учреждение-средняя общеобразовательная школа № 82</v>
      </c>
      <c r="E371" s="6" t="str">
        <f>'Информация об ОО'!G370</f>
        <v>МБОУ СОШ № 82</v>
      </c>
      <c r="F371" s="6" t="str">
        <f>'Информация об ОО'!H370</f>
        <v>sch663958</v>
      </c>
      <c r="G371" s="6">
        <f>'Информация об ОО'!I370</f>
        <v>860105</v>
      </c>
      <c r="H371" s="6">
        <f>'Информация об ОО'!J370</f>
        <v>0</v>
      </c>
    </row>
    <row r="372" spans="1:8" ht="16.5" customHeight="1" x14ac:dyDescent="0.25">
      <c r="A372" s="6">
        <f t="shared" si="5"/>
        <v>0</v>
      </c>
      <c r="B372" s="6">
        <f>IF('Информация об ОО'!D371&gt;0,'Информация об ОО'!D371,"")</f>
        <v>367</v>
      </c>
      <c r="C372" s="6" t="str">
        <f>'Информация об ОО'!E371</f>
        <v>город Екатеринбург</v>
      </c>
      <c r="D372" s="6" t="str">
        <f>'Информация об ОО'!F371</f>
        <v>Муниципальное автономное общеобразовательное учреждение - средняя общеобразовательная школа №125</v>
      </c>
      <c r="E372" s="6" t="str">
        <f>'Информация об ОО'!G371</f>
        <v>МАОУ - СОШ № 125</v>
      </c>
      <c r="F372" s="6" t="str">
        <f>'Информация об ОО'!H371</f>
        <v>sch660983</v>
      </c>
      <c r="G372" s="6">
        <f>'Информация об ОО'!I371</f>
        <v>860106</v>
      </c>
      <c r="H372" s="6">
        <f>'Информация об ОО'!J371</f>
        <v>0</v>
      </c>
    </row>
    <row r="373" spans="1:8" ht="16.5" customHeight="1" x14ac:dyDescent="0.25">
      <c r="A373" s="6">
        <f t="shared" si="5"/>
        <v>0</v>
      </c>
      <c r="B373" s="6">
        <f>IF('Информация об ОО'!D372&gt;0,'Информация об ОО'!D372,"")</f>
        <v>368</v>
      </c>
      <c r="C373" s="6" t="str">
        <f>'Информация об ОО'!E372</f>
        <v>город Екатеринбург</v>
      </c>
      <c r="D373" s="6" t="str">
        <f>'Информация об ОО'!F372</f>
        <v>Муниципальное автономное общеобразовательное учреждение средняя общеобразовательная школа № 134</v>
      </c>
      <c r="E373" s="6" t="str">
        <f>'Информация об ОО'!G372</f>
        <v>МАОУ СОШ № 134</v>
      </c>
      <c r="F373" s="6" t="str">
        <f>'Информация об ОО'!H372</f>
        <v>sch660984</v>
      </c>
      <c r="G373" s="6">
        <f>'Информация об ОО'!I372</f>
        <v>860107</v>
      </c>
      <c r="H373" s="6">
        <f>'Информация об ОО'!J372</f>
        <v>0</v>
      </c>
    </row>
    <row r="374" spans="1:8" ht="16.5" customHeight="1" x14ac:dyDescent="0.25">
      <c r="A374" s="6">
        <f t="shared" si="5"/>
        <v>0</v>
      </c>
      <c r="B374" s="6">
        <f>IF('Информация об ОО'!D373&gt;0,'Информация об ОО'!D373,"")</f>
        <v>369</v>
      </c>
      <c r="C374" s="6" t="str">
        <f>'Информация об ОО'!E373</f>
        <v>город Екатеринбург</v>
      </c>
      <c r="D374" s="6" t="str">
        <f>'Информация об ОО'!F373</f>
        <v>Муниципальное автономное общеобразовательное учреждение средняя общеобразовательная школа № 145 с углубленным изучением отдельных предметов</v>
      </c>
      <c r="E374" s="6" t="str">
        <f>'Информация об ОО'!G373</f>
        <v>МАОУ СОШ № 145 с углубленным изучением отдельных предметов</v>
      </c>
      <c r="F374" s="6" t="str">
        <f>'Информация об ОО'!H373</f>
        <v>sch660985</v>
      </c>
      <c r="G374" s="6">
        <f>'Информация об ОО'!I373</f>
        <v>860108</v>
      </c>
      <c r="H374" s="6">
        <f>'Информация об ОО'!J373</f>
        <v>0</v>
      </c>
    </row>
    <row r="375" spans="1:8" ht="16.5" customHeight="1" x14ac:dyDescent="0.25">
      <c r="A375" s="6">
        <f t="shared" si="5"/>
        <v>0</v>
      </c>
      <c r="B375" s="6">
        <f>IF('Информация об ОО'!D374&gt;0,'Информация об ОО'!D374,"")</f>
        <v>370</v>
      </c>
      <c r="C375" s="6" t="str">
        <f>'Информация об ОО'!E374</f>
        <v>город Екатеринбург</v>
      </c>
      <c r="D375" s="6" t="str">
        <f>'Информация об ОО'!F374</f>
        <v>Муниципальное бюджетное общеобразовательное учреждение средняя общеобразовательная школа №150</v>
      </c>
      <c r="E375" s="6" t="str">
        <f>'Информация об ОО'!G374</f>
        <v>МБОУ СОШ № 150</v>
      </c>
      <c r="F375" s="6" t="str">
        <f>'Информация об ОО'!H374</f>
        <v>sch660986</v>
      </c>
      <c r="G375" s="6">
        <f>'Информация об ОО'!I374</f>
        <v>860109</v>
      </c>
      <c r="H375" s="6">
        <f>'Информация об ОО'!J374</f>
        <v>0</v>
      </c>
    </row>
    <row r="376" spans="1:8" ht="16.5" customHeight="1" x14ac:dyDescent="0.25">
      <c r="A376" s="6">
        <f t="shared" si="5"/>
        <v>0</v>
      </c>
      <c r="B376" s="6">
        <f>IF('Информация об ОО'!D375&gt;0,'Информация об ОО'!D375,"")</f>
        <v>371</v>
      </c>
      <c r="C376" s="6" t="str">
        <f>'Информация об ОО'!E375</f>
        <v>город Екатеринбург</v>
      </c>
      <c r="D376" s="6" t="str">
        <f>'Информация об ОО'!F375</f>
        <v>Муниципальное автономное общеобразовательное учреждение – средняя общеобразовательная школа № 151 с углубленным изучением отдельных предметов</v>
      </c>
      <c r="E376" s="6" t="str">
        <f>'Информация об ОО'!G375</f>
        <v>МАОУ СОШ № 151 с углубленным изучением отдельных предметов</v>
      </c>
      <c r="F376" s="6" t="str">
        <f>'Информация об ОО'!H375</f>
        <v>sch660987</v>
      </c>
      <c r="G376" s="6">
        <f>'Информация об ОО'!I375</f>
        <v>860110</v>
      </c>
      <c r="H376" s="6">
        <f>'Информация об ОО'!J375</f>
        <v>0</v>
      </c>
    </row>
    <row r="377" spans="1:8" ht="16.5" customHeight="1" x14ac:dyDescent="0.25">
      <c r="A377" s="6">
        <f t="shared" si="5"/>
        <v>0</v>
      </c>
      <c r="B377" s="6">
        <f>IF('Информация об ОО'!D376&gt;0,'Информация об ОО'!D376,"")</f>
        <v>372</v>
      </c>
      <c r="C377" s="6" t="str">
        <f>'Информация об ОО'!E376</f>
        <v>город Екатеринбург</v>
      </c>
      <c r="D377" s="6" t="str">
        <f>'Информация об ОО'!F376</f>
        <v>Муниципальное автономное общеобразовательное учреждение средняя общеобразовательная школа №157</v>
      </c>
      <c r="E377" s="6" t="str">
        <f>'Информация об ОО'!G376</f>
        <v>МАОУ СОШ № 157</v>
      </c>
      <c r="F377" s="6" t="str">
        <f>'Информация об ОО'!H376</f>
        <v>sch663959</v>
      </c>
      <c r="G377" s="6">
        <f>'Информация об ОО'!I376</f>
        <v>860111</v>
      </c>
      <c r="H377" s="6">
        <f>'Информация об ОО'!J376</f>
        <v>0</v>
      </c>
    </row>
    <row r="378" spans="1:8" ht="16.5" customHeight="1" x14ac:dyDescent="0.25">
      <c r="A378" s="6">
        <f t="shared" si="5"/>
        <v>0</v>
      </c>
      <c r="B378" s="6">
        <f>IF('Информация об ОО'!D377&gt;0,'Информация об ОО'!D377,"")</f>
        <v>373</v>
      </c>
      <c r="C378" s="6" t="str">
        <f>'Информация об ОО'!E377</f>
        <v>город Екатеринбург</v>
      </c>
      <c r="D378" s="6" t="str">
        <f>'Информация об ОО'!F377</f>
        <v>Муниципальное автономное общеобразовательное учреждение средняя общеобразовательная школа c углублённым изучением отдельных предметов № 164</v>
      </c>
      <c r="E378" s="6" t="str">
        <f>'Информация об ОО'!G377</f>
        <v>"МАОУ СОШ № 164"</v>
      </c>
      <c r="F378" s="6" t="str">
        <f>'Информация об ОО'!H377</f>
        <v>sch660989</v>
      </c>
      <c r="G378" s="6">
        <f>'Информация об ОО'!I377</f>
        <v>860112</v>
      </c>
      <c r="H378" s="6">
        <f>'Информация об ОО'!J377</f>
        <v>0</v>
      </c>
    </row>
    <row r="379" spans="1:8" ht="16.5" customHeight="1" x14ac:dyDescent="0.25">
      <c r="A379" s="6">
        <f t="shared" si="5"/>
        <v>0</v>
      </c>
      <c r="B379" s="6">
        <f>IF('Информация об ОО'!D378&gt;0,'Информация об ОО'!D378,"")</f>
        <v>374</v>
      </c>
      <c r="C379" s="6" t="str">
        <f>'Информация об ОО'!E378</f>
        <v>город Екатеринбург</v>
      </c>
      <c r="D379" s="6" t="str">
        <f>'Информация об ОО'!F378</f>
        <v>Муниципальное автономное общеобразовательное учреждение - средняя общеобразовательная школа № 165</v>
      </c>
      <c r="E379" s="6" t="str">
        <f>'Информация об ОО'!G378</f>
        <v>МАОУ-СОШ № 165</v>
      </c>
      <c r="F379" s="6" t="str">
        <f>'Информация об ОО'!H378</f>
        <v>sch660990</v>
      </c>
      <c r="G379" s="6">
        <f>'Информация об ОО'!I378</f>
        <v>860113</v>
      </c>
      <c r="H379" s="6">
        <f>'Информация об ОО'!J378</f>
        <v>0</v>
      </c>
    </row>
    <row r="380" spans="1:8" ht="16.5" customHeight="1" x14ac:dyDescent="0.25">
      <c r="A380" s="6">
        <f t="shared" si="5"/>
        <v>0</v>
      </c>
      <c r="B380" s="6">
        <f>IF('Информация об ОО'!D379&gt;0,'Информация об ОО'!D379,"")</f>
        <v>375</v>
      </c>
      <c r="C380" s="6" t="str">
        <f>'Информация об ОО'!E379</f>
        <v>город Екатеринбург</v>
      </c>
      <c r="D380" s="6" t="str">
        <f>'Информация об ОО'!F379</f>
        <v>Муниципальное автономное общеобразовательное учреждение средняя общеобразовательная школа № 146</v>
      </c>
      <c r="E380" s="6" t="str">
        <f>'Информация об ОО'!G379</f>
        <v>МАОУ СОШ № 146</v>
      </c>
      <c r="F380" s="6" t="str">
        <f>'Информация об ОО'!H379</f>
        <v>sch660991</v>
      </c>
      <c r="G380" s="6">
        <f>'Информация об ОО'!I379</f>
        <v>860114</v>
      </c>
      <c r="H380" s="6">
        <f>'Информация об ОО'!J379</f>
        <v>0</v>
      </c>
    </row>
    <row r="381" spans="1:8" ht="16.5" customHeight="1" x14ac:dyDescent="0.25">
      <c r="A381" s="6">
        <f t="shared" si="5"/>
        <v>0</v>
      </c>
      <c r="B381" s="6">
        <f>IF('Информация об ОО'!D380&gt;0,'Информация об ОО'!D380,"")</f>
        <v>376</v>
      </c>
      <c r="C381" s="6" t="str">
        <f>'Информация об ОО'!E380</f>
        <v>город Екатеринбург</v>
      </c>
      <c r="D381" s="6" t="str">
        <f>'Информация об ОО'!F380</f>
        <v>Частное общеобразовательное учреждение средняя общеобразовательная школа "Творчество"" "</v>
      </c>
      <c r="E381" s="6" t="str">
        <f>'Информация об ОО'!G380</f>
        <v xml:space="preserve">ЧОУ СОШ ТВОРЧЕСТВО </v>
      </c>
      <c r="F381" s="6" t="str">
        <f>'Информация об ОО'!H380</f>
        <v>sch663961</v>
      </c>
      <c r="G381" s="6">
        <f>'Информация об ОО'!I380</f>
        <v>860116</v>
      </c>
      <c r="H381" s="6">
        <f>'Информация об ОО'!J380</f>
        <v>0</v>
      </c>
    </row>
    <row r="382" spans="1:8" ht="16.5" customHeight="1" x14ac:dyDescent="0.25">
      <c r="A382" s="6">
        <f t="shared" si="5"/>
        <v>0</v>
      </c>
      <c r="B382" s="6">
        <f>IF('Информация об ОО'!D381&gt;0,'Информация об ОО'!D381,"")</f>
        <v>377</v>
      </c>
      <c r="C382" s="6" t="str">
        <f>'Информация об ОО'!E381</f>
        <v>город Екатеринбург</v>
      </c>
      <c r="D382" s="6" t="str">
        <f>'Информация об ОО'!F381</f>
        <v>Частное общеобразовательное учреждение средняя общеобразовательная школа "ИНДРА"" "</v>
      </c>
      <c r="E382" s="6" t="str">
        <f>'Информация об ОО'!G381</f>
        <v>ЧОУ СОШ "ИНДРА"" "</v>
      </c>
      <c r="F382" s="6" t="str">
        <f>'Информация об ОО'!H381</f>
        <v>sch663966</v>
      </c>
      <c r="G382" s="6">
        <f>'Информация об ОО'!I381</f>
        <v>860118</v>
      </c>
      <c r="H382" s="6">
        <f>'Информация об ОО'!J381</f>
        <v>0</v>
      </c>
    </row>
    <row r="383" spans="1:8" ht="16.5" customHeight="1" x14ac:dyDescent="0.25">
      <c r="A383" s="6">
        <f t="shared" si="5"/>
        <v>0</v>
      </c>
      <c r="B383" s="6">
        <f>IF('Информация об ОО'!D382&gt;0,'Информация об ОО'!D382,"")</f>
        <v>378</v>
      </c>
      <c r="C383" s="6" t="str">
        <f>'Информация об ОО'!E382</f>
        <v>город Екатеринбург</v>
      </c>
      <c r="D383" s="6" t="str">
        <f>'Информация об ОО'!F382</f>
        <v>Муниципальное автономное общеобразовательное учреждение гимназия №35</v>
      </c>
      <c r="E383" s="6" t="str">
        <f>'Информация об ОО'!G382</f>
        <v>МАОУ гимназия № 35</v>
      </c>
      <c r="F383" s="6" t="str">
        <f>'Информация об ОО'!H382</f>
        <v>sch660993</v>
      </c>
      <c r="G383" s="6">
        <f>'Информация об ОО'!I382</f>
        <v>860119</v>
      </c>
      <c r="H383" s="6">
        <f>'Информация об ОО'!J382</f>
        <v>0</v>
      </c>
    </row>
    <row r="384" spans="1:8" ht="16.5" customHeight="1" x14ac:dyDescent="0.25">
      <c r="A384" s="6">
        <f t="shared" si="5"/>
        <v>0</v>
      </c>
      <c r="B384" s="6">
        <f>IF('Информация об ОО'!D383&gt;0,'Информация об ОО'!D383,"")</f>
        <v>379</v>
      </c>
      <c r="C384" s="6" t="str">
        <f>'Информация об ОО'!E383</f>
        <v>город Екатеринбург</v>
      </c>
      <c r="D384" s="6" t="str">
        <f>'Информация об ОО'!F383</f>
        <v>Муниципальное автономное общеобразовательное учреждение гимназия №37</v>
      </c>
      <c r="E384" s="6" t="str">
        <f>'Информация об ОО'!G383</f>
        <v>МАОУ гимназия № 37</v>
      </c>
      <c r="F384" s="6" t="str">
        <f>'Информация об ОО'!H383</f>
        <v>sch663964</v>
      </c>
      <c r="G384" s="6">
        <f>'Информация об ОО'!I383</f>
        <v>860120</v>
      </c>
      <c r="H384" s="6">
        <f>'Информация об ОО'!J383</f>
        <v>0</v>
      </c>
    </row>
    <row r="385" spans="1:8" ht="16.5" customHeight="1" x14ac:dyDescent="0.25">
      <c r="A385" s="6">
        <f t="shared" si="5"/>
        <v>0</v>
      </c>
      <c r="B385" s="6">
        <f>IF('Информация об ОО'!D384&gt;0,'Информация об ОО'!D384,"")</f>
        <v>380</v>
      </c>
      <c r="C385" s="6" t="str">
        <f>'Информация об ОО'!E384</f>
        <v>город Екатеринбург</v>
      </c>
      <c r="D385" s="6" t="str">
        <f>'Информация об ОО'!F384</f>
        <v>Муниципальное автономное общеобразовательное учреждение гимназия №108 им. В.Н.Татищева</v>
      </c>
      <c r="E385" s="6" t="str">
        <f>'Информация об ОО'!G384</f>
        <v>МАОУ гимназия № 108 им. В.Н.Татищева</v>
      </c>
      <c r="F385" s="6" t="str">
        <f>'Информация об ОО'!H384</f>
        <v>sch660995</v>
      </c>
      <c r="G385" s="6">
        <f>'Информация об ОО'!I384</f>
        <v>860121</v>
      </c>
      <c r="H385" s="6">
        <f>'Информация об ОО'!J384</f>
        <v>0</v>
      </c>
    </row>
    <row r="386" spans="1:8" ht="16.5" customHeight="1" x14ac:dyDescent="0.25">
      <c r="A386" s="6">
        <f t="shared" si="5"/>
        <v>0</v>
      </c>
      <c r="B386" s="6">
        <f>IF('Информация об ОО'!D385&gt;0,'Информация об ОО'!D385,"")</f>
        <v>381</v>
      </c>
      <c r="C386" s="6" t="str">
        <f>'Информация об ОО'!E385</f>
        <v>город Екатеринбург</v>
      </c>
      <c r="D386" s="6" t="str">
        <f>'Информация об ОО'!F385</f>
        <v>Муниципальное автономное общеобразовательное учреждение гимназия №176</v>
      </c>
      <c r="E386" s="6" t="str">
        <f>'Информация об ОО'!G385</f>
        <v>МАОУ ГИМНАЗИЯ № 176</v>
      </c>
      <c r="F386" s="6" t="str">
        <f>'Информация об ОО'!H385</f>
        <v>sch660996</v>
      </c>
      <c r="G386" s="6">
        <f>'Информация об ОО'!I385</f>
        <v>860122</v>
      </c>
      <c r="H386" s="6">
        <f>'Информация об ОО'!J385</f>
        <v>0</v>
      </c>
    </row>
    <row r="387" spans="1:8" ht="16.5" customHeight="1" x14ac:dyDescent="0.25">
      <c r="A387" s="6">
        <f t="shared" si="5"/>
        <v>0</v>
      </c>
      <c r="B387" s="6">
        <f>IF('Информация об ОО'!D386&gt;0,'Информация об ОО'!D386,"")</f>
        <v>382</v>
      </c>
      <c r="C387" s="6" t="str">
        <f>'Информация об ОО'!E386</f>
        <v>город Екатеринбург</v>
      </c>
      <c r="D387" s="6" t="str">
        <f>'Информация об ОО'!F386</f>
        <v>Муниципальное автономное общеобразовательное учреждение – Гимназия № 47</v>
      </c>
      <c r="E387" s="6" t="str">
        <f>'Информация об ОО'!G386</f>
        <v>МАОУ - Гимназия № 47</v>
      </c>
      <c r="F387" s="6" t="str">
        <f>'Информация об ОО'!H386</f>
        <v>sch660997</v>
      </c>
      <c r="G387" s="6">
        <f>'Информация об ОО'!I386</f>
        <v>860123</v>
      </c>
      <c r="H387" s="6">
        <f>'Информация об ОО'!J386</f>
        <v>0</v>
      </c>
    </row>
    <row r="388" spans="1:8" ht="16.5" customHeight="1" x14ac:dyDescent="0.25">
      <c r="A388" s="6">
        <f t="shared" si="5"/>
        <v>0</v>
      </c>
      <c r="B388" s="6">
        <f>IF('Информация об ОО'!D387&gt;0,'Информация об ОО'!D387,"")</f>
        <v>383</v>
      </c>
      <c r="C388" s="6" t="str">
        <f>'Информация об ОО'!E387</f>
        <v>город Екатеринбург</v>
      </c>
      <c r="D388" s="6" t="str">
        <f>'Информация об ОО'!F387</f>
        <v>Муниципальное автономное общеобразовательное учреждение - Гимназия № 45</v>
      </c>
      <c r="E388" s="6" t="str">
        <f>'Информация об ОО'!G387</f>
        <v>МАОУ - Гимназия № 45</v>
      </c>
      <c r="F388" s="6" t="str">
        <f>'Информация об ОО'!H387</f>
        <v>sch660998</v>
      </c>
      <c r="G388" s="6">
        <f>'Информация об ОО'!I387</f>
        <v>860124</v>
      </c>
      <c r="H388" s="6">
        <f>'Информация об ОО'!J387</f>
        <v>0</v>
      </c>
    </row>
    <row r="389" spans="1:8" ht="16.5" customHeight="1" x14ac:dyDescent="0.25">
      <c r="A389" s="6">
        <f t="shared" si="5"/>
        <v>0</v>
      </c>
      <c r="B389" s="6">
        <f>IF('Информация об ОО'!D388&gt;0,'Информация об ОО'!D388,"")</f>
        <v>384</v>
      </c>
      <c r="C389" s="6" t="str">
        <f>'Информация об ОО'!E388</f>
        <v>город Екатеринбург</v>
      </c>
      <c r="D389" s="6" t="str">
        <f>'Информация об ОО'!F388</f>
        <v>Частное общеобразовательное учреждение гимназия "ОР-АВНЕР"" "</v>
      </c>
      <c r="E389" s="6" t="str">
        <f>'Информация об ОО'!G388</f>
        <v>ЧОУ ГИМНАЗИЯ "ОР-АВНЕР"" "</v>
      </c>
      <c r="F389" s="6" t="str">
        <f>'Информация об ОО'!H388</f>
        <v>sch666011</v>
      </c>
      <c r="G389" s="6">
        <f>'Информация об ОО'!I388</f>
        <v>860125</v>
      </c>
      <c r="H389" s="6">
        <f>'Информация об ОО'!J388</f>
        <v>0</v>
      </c>
    </row>
    <row r="390" spans="1:8" ht="16.5" customHeight="1" x14ac:dyDescent="0.25">
      <c r="A390" s="6">
        <f t="shared" si="5"/>
        <v>0</v>
      </c>
      <c r="B390" s="6">
        <f>IF('Информация об ОО'!D389&gt;0,'Информация об ОО'!D389,"")</f>
        <v>385</v>
      </c>
      <c r="C390" s="6" t="str">
        <f>'Информация об ОО'!E389</f>
        <v>город Екатеринбург</v>
      </c>
      <c r="D390" s="6" t="str">
        <f>'Информация об ОО'!F389</f>
        <v>Муниципальное автономное общеобразовательное учреждение - Лицей №88</v>
      </c>
      <c r="E390" s="6" t="str">
        <f>'Информация об ОО'!G389</f>
        <v>МАОУ ЛИЦЕЙ № 88</v>
      </c>
      <c r="F390" s="6" t="str">
        <f>'Информация об ОО'!H389</f>
        <v>sch660999</v>
      </c>
      <c r="G390" s="6">
        <f>'Информация об ОО'!I389</f>
        <v>860126</v>
      </c>
      <c r="H390" s="6">
        <f>'Информация об ОО'!J389</f>
        <v>0</v>
      </c>
    </row>
    <row r="391" spans="1:8" ht="16.5" customHeight="1" x14ac:dyDescent="0.25">
      <c r="A391" s="6">
        <f t="shared" ref="A391:A454" si="6">IF(SUM(H391:K391)&gt;0,1,0)</f>
        <v>0</v>
      </c>
      <c r="B391" s="6">
        <f>IF('Информация об ОО'!D390&gt;0,'Информация об ОО'!D390,"")</f>
        <v>386</v>
      </c>
      <c r="C391" s="6" t="str">
        <f>'Информация об ОО'!E390</f>
        <v>город Екатеринбург</v>
      </c>
      <c r="D391" s="6" t="str">
        <f>'Информация об ОО'!F390</f>
        <v>Муниципальное автономное общеобразовательное учреждение Лицей №130</v>
      </c>
      <c r="E391" s="6" t="str">
        <f>'Информация об ОО'!G390</f>
        <v>МАОУ Лицей № 130</v>
      </c>
      <c r="F391" s="6" t="str">
        <f>'Информация об ОО'!H390</f>
        <v>sch661100</v>
      </c>
      <c r="G391" s="6">
        <f>'Информация об ОО'!I390</f>
        <v>860127</v>
      </c>
      <c r="H391" s="6">
        <f>'Информация об ОО'!J390</f>
        <v>0</v>
      </c>
    </row>
    <row r="392" spans="1:8" ht="16.5" customHeight="1" x14ac:dyDescent="0.25">
      <c r="A392" s="6">
        <f t="shared" si="6"/>
        <v>0</v>
      </c>
      <c r="B392" s="6">
        <f>IF('Информация об ОО'!D391&gt;0,'Информация об ОО'!D391,"")</f>
        <v>387</v>
      </c>
      <c r="C392" s="6" t="str">
        <f>'Информация об ОО'!E391</f>
        <v>город Екатеринбург</v>
      </c>
      <c r="D392" s="6" t="str">
        <f>'Информация об ОО'!F391</f>
        <v>Муниципальное бюджетное вечернее (сменное) общеобразовательное учреждение - Центр образования "Творчество"</v>
      </c>
      <c r="E392" s="6" t="str">
        <f>'Информация об ОО'!G391</f>
        <v>МБВСОУ ЦО "ТВОРЧЕСТВО"</v>
      </c>
      <c r="F392" s="6" t="str">
        <f>'Информация об ОО'!H391</f>
        <v>sch661001</v>
      </c>
      <c r="G392" s="6">
        <f>'Информация об ОО'!I391</f>
        <v>861001</v>
      </c>
      <c r="H392" s="6">
        <f>'Информация об ОО'!J391</f>
        <v>0</v>
      </c>
    </row>
    <row r="393" spans="1:8" ht="16.5" customHeight="1" x14ac:dyDescent="0.25">
      <c r="A393" s="6">
        <f t="shared" si="6"/>
        <v>0</v>
      </c>
      <c r="B393" s="6">
        <f>IF('Информация об ОО'!D392&gt;0,'Информация об ОО'!D392,"")</f>
        <v>388</v>
      </c>
      <c r="C393" s="6" t="str">
        <f>'Информация об ОО'!E392</f>
        <v>город Екатеринбург</v>
      </c>
      <c r="D393" s="6" t="str">
        <f>'Информация об ОО'!F392</f>
        <v>Государственное бюджетное общеобразовательное учреждение Свердловской области Кадетская школа-интернат "Екатеринбургский кадетский корпус"""</v>
      </c>
      <c r="E393" s="6" t="str">
        <f>'Информация об ОО'!G392</f>
        <v>ГБОУ СО КШИ "Екатеринбургский кадетский корпус"""</v>
      </c>
      <c r="F393" s="6" t="str">
        <f>'Информация об ОО'!H392</f>
        <v>sch661062</v>
      </c>
      <c r="G393" s="6">
        <f>'Информация об ОО'!I392</f>
        <v>864302</v>
      </c>
      <c r="H393" s="6">
        <f>'Информация об ОО'!J392</f>
        <v>0</v>
      </c>
    </row>
    <row r="394" spans="1:8" ht="16.5" customHeight="1" x14ac:dyDescent="0.25">
      <c r="A394" s="6">
        <f t="shared" si="6"/>
        <v>0</v>
      </c>
      <c r="B394" s="6">
        <f>IF('Информация об ОО'!D393&gt;0,'Информация об ОО'!D393,"")</f>
        <v>389</v>
      </c>
      <c r="C394" s="6" t="str">
        <f>'Информация об ОО'!E393</f>
        <v>город Екатеринбург</v>
      </c>
      <c r="D394" s="6" t="str">
        <f>'Информация об ОО'!F393</f>
        <v>Муниципальное бюджетное общеобразовательное учреждение-средняя общеобразовательная школа № 20</v>
      </c>
      <c r="E394" s="6" t="str">
        <f>'Информация об ОО'!G393</f>
        <v>МБОУ СОШ №20</v>
      </c>
      <c r="F394" s="6" t="str">
        <f>'Информация об ОО'!H393</f>
        <v>sch661002</v>
      </c>
      <c r="G394" s="6">
        <f>'Информация об ОО'!I393</f>
        <v>870101</v>
      </c>
      <c r="H394" s="6">
        <f>'Информация об ОО'!J393</f>
        <v>0</v>
      </c>
    </row>
    <row r="395" spans="1:8" ht="16.5" customHeight="1" x14ac:dyDescent="0.25">
      <c r="A395" s="6">
        <f t="shared" si="6"/>
        <v>0</v>
      </c>
      <c r="B395" s="6">
        <f>IF('Информация об ОО'!D394&gt;0,'Информация об ОО'!D394,"")</f>
        <v>390</v>
      </c>
      <c r="C395" s="6" t="str">
        <f>'Информация об ОО'!E394</f>
        <v>город Екатеринбург</v>
      </c>
      <c r="D395" s="6" t="str">
        <f>'Информация об ОО'!F394</f>
        <v>Муниципальное бюджетное общеобразовательное учреждение - средняя общеобразовательная школа № 21</v>
      </c>
      <c r="E395" s="6" t="str">
        <f>'Информация об ОО'!G394</f>
        <v>МБОУ СОШ № 21</v>
      </c>
      <c r="F395" s="6" t="str">
        <f>'Информация об ОО'!H394</f>
        <v>sch663974</v>
      </c>
      <c r="G395" s="6">
        <f>'Информация об ОО'!I394</f>
        <v>870102</v>
      </c>
      <c r="H395" s="6">
        <f>'Информация об ОО'!J394</f>
        <v>0</v>
      </c>
    </row>
    <row r="396" spans="1:8" ht="16.5" customHeight="1" x14ac:dyDescent="0.25">
      <c r="A396" s="6">
        <f t="shared" si="6"/>
        <v>0</v>
      </c>
      <c r="B396" s="6">
        <f>IF('Информация об ОО'!D395&gt;0,'Информация об ОО'!D395,"")</f>
        <v>391</v>
      </c>
      <c r="C396" s="6" t="str">
        <f>'Информация об ОО'!E395</f>
        <v>город Екатеринбург</v>
      </c>
      <c r="D396" s="6" t="str">
        <f>'Информация об ОО'!F395</f>
        <v>Муниципальное автономное общеобразовательное учреждение средняя общеобразовательная школа №44</v>
      </c>
      <c r="E396" s="6" t="str">
        <f>'Информация об ОО'!G395</f>
        <v>МАОУ СОШ № 44</v>
      </c>
      <c r="F396" s="6" t="str">
        <f>'Информация об ОО'!H395</f>
        <v>sch661004</v>
      </c>
      <c r="G396" s="6">
        <f>'Информация об ОО'!I395</f>
        <v>870103</v>
      </c>
      <c r="H396" s="6">
        <f>'Информация об ОО'!J395</f>
        <v>0</v>
      </c>
    </row>
    <row r="397" spans="1:8" ht="16.5" customHeight="1" x14ac:dyDescent="0.25">
      <c r="A397" s="6">
        <f t="shared" si="6"/>
        <v>0</v>
      </c>
      <c r="B397" s="6">
        <f>IF('Информация об ОО'!D396&gt;0,'Информация об ОО'!D396,"")</f>
        <v>392</v>
      </c>
      <c r="C397" s="6" t="str">
        <f>'Информация об ОО'!E396</f>
        <v>город Екатеринбург</v>
      </c>
      <c r="D397" s="6" t="str">
        <f>'Информация об ОО'!F396</f>
        <v>Муниципальное бюджетное общеобразовательное учреждение средняя общеобразовательная школа № 52</v>
      </c>
      <c r="E397" s="6" t="str">
        <f>'Информация об ОО'!G396</f>
        <v>МБОУ СОШ № 52</v>
      </c>
      <c r="F397" s="6" t="str">
        <f>'Информация об ОО'!H396</f>
        <v>sch661005</v>
      </c>
      <c r="G397" s="6">
        <f>'Информация об ОО'!I396</f>
        <v>870104</v>
      </c>
      <c r="H397" s="6">
        <f>'Информация об ОО'!J396</f>
        <v>0</v>
      </c>
    </row>
    <row r="398" spans="1:8" ht="16.5" customHeight="1" x14ac:dyDescent="0.25">
      <c r="A398" s="6">
        <f t="shared" si="6"/>
        <v>0</v>
      </c>
      <c r="B398" s="6">
        <f>IF('Информация об ОО'!D397&gt;0,'Информация об ОО'!D397,"")</f>
        <v>393</v>
      </c>
      <c r="C398" s="6" t="str">
        <f>'Информация об ОО'!E397</f>
        <v>город Екатеринбург</v>
      </c>
      <c r="D398" s="6" t="str">
        <f>'Информация об ОО'!F397</f>
        <v>Муниципальное автономное общеобразовательное учреждение средняя общеобразовательная школа № 59</v>
      </c>
      <c r="E398" s="6" t="str">
        <f>'Информация об ОО'!G397</f>
        <v>МАОУ СОШ № 59</v>
      </c>
      <c r="F398" s="6" t="str">
        <f>'Информация об ОО'!H397</f>
        <v>sch663976</v>
      </c>
      <c r="G398" s="6">
        <f>'Информация об ОО'!I397</f>
        <v>870105</v>
      </c>
      <c r="H398" s="6">
        <f>'Информация об ОО'!J397</f>
        <v>0</v>
      </c>
    </row>
    <row r="399" spans="1:8" ht="16.5" customHeight="1" x14ac:dyDescent="0.25">
      <c r="A399" s="6">
        <f t="shared" si="6"/>
        <v>0</v>
      </c>
      <c r="B399" s="6">
        <f>IF('Информация об ОО'!D398&gt;0,'Информация об ОО'!D398,"")</f>
        <v>394</v>
      </c>
      <c r="C399" s="6" t="str">
        <f>'Информация об ОО'!E398</f>
        <v>город Екатеринбург</v>
      </c>
      <c r="D399" s="6" t="str">
        <f>'Информация об ОО'!F398</f>
        <v>Муниципальное бюджетное общеобразовательное учреждение средняя общеобразовательная школа № 84</v>
      </c>
      <c r="E399" s="6" t="str">
        <f>'Информация об ОО'!G398</f>
        <v>МБОУ СОШ № 84</v>
      </c>
      <c r="F399" s="6" t="str">
        <f>'Информация об ОО'!H398</f>
        <v>sch661008</v>
      </c>
      <c r="G399" s="6">
        <f>'Информация об ОО'!I398</f>
        <v>870106</v>
      </c>
      <c r="H399" s="6">
        <f>'Информация об ОО'!J398</f>
        <v>0</v>
      </c>
    </row>
    <row r="400" spans="1:8" ht="16.5" customHeight="1" x14ac:dyDescent="0.25">
      <c r="A400" s="6">
        <f t="shared" si="6"/>
        <v>0</v>
      </c>
      <c r="B400" s="6">
        <f>IF('Информация об ОО'!D399&gt;0,'Информация об ОО'!D399,"")</f>
        <v>395</v>
      </c>
      <c r="C400" s="6" t="str">
        <f>'Информация об ОО'!E399</f>
        <v>город Екатеринбург</v>
      </c>
      <c r="D400" s="6" t="str">
        <f>'Информация об ОО'!F399</f>
        <v>Муниципальное бюджетное общеобразовательное учреждение средняя общеобразовательная школа № 86</v>
      </c>
      <c r="E400" s="6" t="str">
        <f>'Информация об ОО'!G399</f>
        <v>МБОУ СОШ № 86</v>
      </c>
      <c r="F400" s="6" t="str">
        <f>'Информация об ОО'!H399</f>
        <v>sch661009</v>
      </c>
      <c r="G400" s="6">
        <f>'Информация об ОО'!I399</f>
        <v>870107</v>
      </c>
      <c r="H400" s="6">
        <f>'Информация об ОО'!J399</f>
        <v>0</v>
      </c>
    </row>
    <row r="401" spans="1:8" ht="16.5" customHeight="1" x14ac:dyDescent="0.25">
      <c r="A401" s="6">
        <f t="shared" si="6"/>
        <v>0</v>
      </c>
      <c r="B401" s="6">
        <f>IF('Информация об ОО'!D400&gt;0,'Информация об ОО'!D400,"")</f>
        <v>396</v>
      </c>
      <c r="C401" s="6" t="str">
        <f>'Информация об ОО'!E400</f>
        <v>город Екатеринбург</v>
      </c>
      <c r="D401" s="6" t="str">
        <f>'Информация об ОО'!F400</f>
        <v>Муниципальное автономное общеобразовательное учреждение средняя общеобразовательная школа № 87</v>
      </c>
      <c r="E401" s="6" t="str">
        <f>'Информация об ОО'!G400</f>
        <v>МАОУ СОШ № 87</v>
      </c>
      <c r="F401" s="6" t="str">
        <f>'Информация об ОО'!H400</f>
        <v>sch663978</v>
      </c>
      <c r="G401" s="6">
        <f>'Информация об ОО'!I400</f>
        <v>870108</v>
      </c>
      <c r="H401" s="6">
        <f>'Информация об ОО'!J400</f>
        <v>0</v>
      </c>
    </row>
    <row r="402" spans="1:8" ht="16.5" customHeight="1" x14ac:dyDescent="0.25">
      <c r="A402" s="6">
        <f t="shared" si="6"/>
        <v>0</v>
      </c>
      <c r="B402" s="6">
        <f>IF('Информация об ОО'!D401&gt;0,'Информация об ОО'!D401,"")</f>
        <v>397</v>
      </c>
      <c r="C402" s="6" t="str">
        <f>'Информация об ОО'!E401</f>
        <v>город Екатеринбург</v>
      </c>
      <c r="D402" s="6" t="str">
        <f>'Информация об ОО'!F401</f>
        <v>Муниципальное автономное общеобразовательное учреждение средняя общеобразовательная школа № 102</v>
      </c>
      <c r="E402" s="6" t="str">
        <f>'Информация об ОО'!G401</f>
        <v>МАОУ СОШ № 102</v>
      </c>
      <c r="F402" s="6" t="str">
        <f>'Информация об ОО'!H401</f>
        <v>sch663979</v>
      </c>
      <c r="G402" s="6">
        <f>'Информация об ОО'!I401</f>
        <v>870109</v>
      </c>
      <c r="H402" s="6">
        <f>'Информация об ОО'!J401</f>
        <v>0</v>
      </c>
    </row>
    <row r="403" spans="1:8" ht="16.5" customHeight="1" x14ac:dyDescent="0.25">
      <c r="A403" s="6">
        <f t="shared" si="6"/>
        <v>0</v>
      </c>
      <c r="B403" s="6">
        <f>IF('Информация об ОО'!D402&gt;0,'Информация об ОО'!D402,"")</f>
        <v>398</v>
      </c>
      <c r="C403" s="6" t="str">
        <f>'Информация об ОО'!E402</f>
        <v>город Екатеринбург</v>
      </c>
      <c r="D403" s="6" t="str">
        <f>'Информация об ОО'!F402</f>
        <v>Муниципальное автономное общеобразовательное учреждение средняя общеобразовательная школа № 105</v>
      </c>
      <c r="E403" s="6" t="str">
        <f>'Информация об ОО'!G402</f>
        <v>МАОУ СОШ № 105</v>
      </c>
      <c r="F403" s="6" t="str">
        <f>'Информация об ОО'!H402</f>
        <v>sch661013</v>
      </c>
      <c r="G403" s="6">
        <f>'Информация об ОО'!I402</f>
        <v>870110</v>
      </c>
      <c r="H403" s="6">
        <f>'Информация об ОО'!J402</f>
        <v>0</v>
      </c>
    </row>
    <row r="404" spans="1:8" ht="16.5" customHeight="1" x14ac:dyDescent="0.25">
      <c r="A404" s="6">
        <f t="shared" si="6"/>
        <v>0</v>
      </c>
      <c r="B404" s="6">
        <f>IF('Информация об ОО'!D403&gt;0,'Информация об ОО'!D403,"")</f>
        <v>399</v>
      </c>
      <c r="C404" s="6" t="str">
        <f>'Информация об ОО'!E403</f>
        <v>город Екатеринбург</v>
      </c>
      <c r="D404" s="6" t="str">
        <f>'Информация об ОО'!F403</f>
        <v>Муниципальное автономное общеобразовательное учреждение средняя общеобразовательная школа №106</v>
      </c>
      <c r="E404" s="6" t="str">
        <f>'Информация об ОО'!G403</f>
        <v>МАОУ СОШ № 106</v>
      </c>
      <c r="F404" s="6" t="str">
        <f>'Информация об ОО'!H403</f>
        <v>sch661014</v>
      </c>
      <c r="G404" s="6">
        <f>'Информация об ОО'!I403</f>
        <v>870111</v>
      </c>
      <c r="H404" s="6">
        <f>'Информация об ОО'!J403</f>
        <v>0</v>
      </c>
    </row>
    <row r="405" spans="1:8" ht="16.5" customHeight="1" x14ac:dyDescent="0.25">
      <c r="A405" s="6">
        <f t="shared" si="6"/>
        <v>0</v>
      </c>
      <c r="B405" s="6">
        <f>IF('Информация об ОО'!D404&gt;0,'Информация об ОО'!D404,"")</f>
        <v>400</v>
      </c>
      <c r="C405" s="6" t="str">
        <f>'Информация об ОО'!E404</f>
        <v>город Екатеринбург</v>
      </c>
      <c r="D405" s="6" t="str">
        <f>'Информация об ОО'!F404</f>
        <v>Муниципальное автономное общеобразовательное учреждение средняя общеобразовательная школа № 131</v>
      </c>
      <c r="E405" s="6" t="str">
        <f>'Информация об ОО'!G404</f>
        <v>МАОУ СОШ № 131</v>
      </c>
      <c r="F405" s="6" t="str">
        <f>'Информация об ОО'!H404</f>
        <v>sch663981</v>
      </c>
      <c r="G405" s="6">
        <f>'Информация об ОО'!I404</f>
        <v>870112</v>
      </c>
      <c r="H405" s="6">
        <f>'Информация об ОО'!J404</f>
        <v>0</v>
      </c>
    </row>
    <row r="406" spans="1:8" ht="16.5" customHeight="1" x14ac:dyDescent="0.25">
      <c r="A406" s="6">
        <f t="shared" si="6"/>
        <v>0</v>
      </c>
      <c r="B406" s="6">
        <f>IF('Информация об ОО'!D405&gt;0,'Информация об ОО'!D405,"")</f>
        <v>401</v>
      </c>
      <c r="C406" s="6" t="str">
        <f>'Информация об ОО'!E405</f>
        <v>город Екатеринбург</v>
      </c>
      <c r="D406" s="6" t="str">
        <f>'Информация об ОО'!F405</f>
        <v>Муниципальное автономное общеобразовательное учреждение средняя общеобразовательная школа №132</v>
      </c>
      <c r="E406" s="6" t="str">
        <f>'Информация об ОО'!G405</f>
        <v>МАОУ СОШ № 132</v>
      </c>
      <c r="F406" s="6" t="str">
        <f>'Информация об ОО'!H405</f>
        <v>sch661016</v>
      </c>
      <c r="G406" s="6">
        <f>'Информация об ОО'!I405</f>
        <v>870113</v>
      </c>
      <c r="H406" s="6">
        <f>'Информация об ОО'!J405</f>
        <v>0</v>
      </c>
    </row>
    <row r="407" spans="1:8" ht="16.5" customHeight="1" x14ac:dyDescent="0.25">
      <c r="A407" s="6">
        <f t="shared" si="6"/>
        <v>0</v>
      </c>
      <c r="B407" s="6">
        <f>IF('Информация об ОО'!D406&gt;0,'Информация об ОО'!D406,"")</f>
        <v>402</v>
      </c>
      <c r="C407" s="6" t="str">
        <f>'Информация об ОО'!E406</f>
        <v>город Екатеринбург</v>
      </c>
      <c r="D407" s="6" t="str">
        <f>'Информация об ОО'!F406</f>
        <v>Муниципальное автономное общеобразовательное учреждение - средняя общеобразовательная школа № 137</v>
      </c>
      <c r="E407" s="6" t="str">
        <f>'Информация об ОО'!G406</f>
        <v>МАОУ СОШ № 137</v>
      </c>
      <c r="F407" s="6" t="str">
        <f>'Информация об ОО'!H406</f>
        <v>sch661017</v>
      </c>
      <c r="G407" s="6">
        <f>'Информация об ОО'!I406</f>
        <v>870114</v>
      </c>
      <c r="H407" s="6">
        <f>'Информация об ОО'!J406</f>
        <v>0</v>
      </c>
    </row>
    <row r="408" spans="1:8" ht="16.5" customHeight="1" x14ac:dyDescent="0.25">
      <c r="A408" s="6">
        <f t="shared" si="6"/>
        <v>0</v>
      </c>
      <c r="B408" s="6">
        <f>IF('Информация об ОО'!D407&gt;0,'Информация об ОО'!D407,"")</f>
        <v>403</v>
      </c>
      <c r="C408" s="6" t="str">
        <f>'Информация об ОО'!E407</f>
        <v>город Екатеринбург</v>
      </c>
      <c r="D408" s="6" t="str">
        <f>'Информация об ОО'!F407</f>
        <v>Муниципальное автономное общеобразовательное учреждение средняя общеобразовательная школа №142</v>
      </c>
      <c r="E408" s="6" t="str">
        <f>'Информация об ОО'!G407</f>
        <v>МАОУ СОШ № 142</v>
      </c>
      <c r="F408" s="6" t="str">
        <f>'Информация об ОО'!H407</f>
        <v>sch661018</v>
      </c>
      <c r="G408" s="6">
        <f>'Информация об ОО'!I407</f>
        <v>870115</v>
      </c>
      <c r="H408" s="6">
        <f>'Информация об ОО'!J407</f>
        <v>0</v>
      </c>
    </row>
    <row r="409" spans="1:8" ht="16.5" customHeight="1" x14ac:dyDescent="0.25">
      <c r="A409" s="6">
        <f t="shared" si="6"/>
        <v>0</v>
      </c>
      <c r="B409" s="6">
        <f>IF('Информация об ОО'!D408&gt;0,'Информация об ОО'!D408,"")</f>
        <v>404</v>
      </c>
      <c r="C409" s="6" t="str">
        <f>'Информация об ОО'!E408</f>
        <v>город Екатеринбург</v>
      </c>
      <c r="D409" s="6" t="str">
        <f>'Информация об ОО'!F408</f>
        <v>Муниципальное автономное общеобразовательное учреждение - средняя общеобразовательная школа №156</v>
      </c>
      <c r="E409" s="6" t="str">
        <f>'Информация об ОО'!G408</f>
        <v>МАОУ - СОШ № 156</v>
      </c>
      <c r="F409" s="6" t="str">
        <f>'Информация об ОО'!H408</f>
        <v>sch661019</v>
      </c>
      <c r="G409" s="6">
        <f>'Информация об ОО'!I408</f>
        <v>870116</v>
      </c>
      <c r="H409" s="6">
        <f>'Информация об ОО'!J408</f>
        <v>0</v>
      </c>
    </row>
    <row r="410" spans="1:8" ht="16.5" customHeight="1" x14ac:dyDescent="0.25">
      <c r="A410" s="6">
        <f t="shared" si="6"/>
        <v>0</v>
      </c>
      <c r="B410" s="6">
        <f>IF('Информация об ОО'!D409&gt;0,'Информация об ОО'!D409,"")</f>
        <v>405</v>
      </c>
      <c r="C410" s="6" t="str">
        <f>'Информация об ОО'!E409</f>
        <v>город Екатеринбург</v>
      </c>
      <c r="D410" s="6" t="str">
        <f>'Информация об ОО'!F409</f>
        <v>Муниципальное автономное общеобразовательное учреждение средняя общеобразовательная школа №197</v>
      </c>
      <c r="E410" s="6" t="str">
        <f>'Информация об ОО'!G409</f>
        <v>МАОУ СОШ № 197</v>
      </c>
      <c r="F410" s="6" t="str">
        <f>'Информация об ОО'!H409</f>
        <v>sch661020</v>
      </c>
      <c r="G410" s="6">
        <f>'Информация об ОО'!I409</f>
        <v>870117</v>
      </c>
      <c r="H410" s="6">
        <f>'Информация об ОО'!J409</f>
        <v>0</v>
      </c>
    </row>
    <row r="411" spans="1:8" ht="16.5" customHeight="1" x14ac:dyDescent="0.25">
      <c r="A411" s="6">
        <f t="shared" si="6"/>
        <v>0</v>
      </c>
      <c r="B411" s="6">
        <f>IF('Информация об ОО'!D410&gt;0,'Информация об ОО'!D410,"")</f>
        <v>406</v>
      </c>
      <c r="C411" s="6" t="str">
        <f>'Информация об ОО'!E410</f>
        <v>город Екатеринбург</v>
      </c>
      <c r="D411" s="6" t="str">
        <f>'Информация об ОО'!F410</f>
        <v>Муниципальное автономное общеобразовательное учреждение средняя общеобразовательная школа № 200 с углублённым изучением отдельных предметов</v>
      </c>
      <c r="E411" s="6" t="str">
        <f>'Информация об ОО'!G410</f>
        <v>МАОУ СОШ № 200</v>
      </c>
      <c r="F411" s="6" t="str">
        <f>'Информация об ОО'!H410</f>
        <v>sch663984</v>
      </c>
      <c r="G411" s="6">
        <f>'Информация об ОО'!I410</f>
        <v>870118</v>
      </c>
      <c r="H411" s="6">
        <f>'Информация об ОО'!J410</f>
        <v>0</v>
      </c>
    </row>
    <row r="412" spans="1:8" ht="16.5" customHeight="1" x14ac:dyDescent="0.25">
      <c r="A412" s="6">
        <f t="shared" si="6"/>
        <v>0</v>
      </c>
      <c r="B412" s="6">
        <f>IF('Информация об ОО'!D411&gt;0,'Информация об ОО'!D411,"")</f>
        <v>407</v>
      </c>
      <c r="C412" s="6" t="str">
        <f>'Информация об ОО'!E411</f>
        <v>город Екатеринбург</v>
      </c>
      <c r="D412" s="6" t="str">
        <f>'Информация об ОО'!F411</f>
        <v>Муниципальное автономное общеобразовательное учреждение средняя общеобразовательная школа №32 с углубленным изучением отдельных предметов</v>
      </c>
      <c r="E412" s="6" t="str">
        <f>'Информация об ОО'!G411</f>
        <v>МAОУ СОШ 32</v>
      </c>
      <c r="F412" s="6" t="str">
        <f>'Информация об ОО'!H411</f>
        <v>sch661022</v>
      </c>
      <c r="G412" s="6">
        <f>'Информация об ОО'!I411</f>
        <v>870120</v>
      </c>
      <c r="H412" s="6">
        <f>'Информация об ОО'!J411</f>
        <v>0</v>
      </c>
    </row>
    <row r="413" spans="1:8" ht="16.5" customHeight="1" x14ac:dyDescent="0.25">
      <c r="A413" s="6">
        <f t="shared" si="6"/>
        <v>0</v>
      </c>
      <c r="B413" s="6">
        <f>IF('Информация об ОО'!D412&gt;0,'Информация об ОО'!D412,"")</f>
        <v>408</v>
      </c>
      <c r="C413" s="6" t="str">
        <f>'Информация об ОО'!E412</f>
        <v>город Екатеринбург</v>
      </c>
      <c r="D413" s="6" t="str">
        <f>'Информация об ОО'!F412</f>
        <v>Муниципальное автономное общеобразовательное учреждение гимназия № 39 "Французская гимназия"</v>
      </c>
      <c r="E413" s="6" t="str">
        <f>'Информация об ОО'!G412</f>
        <v>МАОУ гимназия № 39</v>
      </c>
      <c r="F413" s="6" t="str">
        <f>'Информация об ОО'!H412</f>
        <v>sch661023</v>
      </c>
      <c r="G413" s="6">
        <f>'Информация об ОО'!I412</f>
        <v>870121</v>
      </c>
      <c r="H413" s="6">
        <f>'Информация об ОО'!J412</f>
        <v>0</v>
      </c>
    </row>
    <row r="414" spans="1:8" ht="16.5" customHeight="1" x14ac:dyDescent="0.25">
      <c r="A414" s="6">
        <f t="shared" si="6"/>
        <v>0</v>
      </c>
      <c r="B414" s="6">
        <f>IF('Информация об ОО'!D413&gt;0,'Информация об ОО'!D413,"")</f>
        <v>409</v>
      </c>
      <c r="C414" s="6" t="str">
        <f>'Информация об ОО'!E413</f>
        <v>город Екатеринбург</v>
      </c>
      <c r="D414" s="6" t="str">
        <f>'Информация об ОО'!F413</f>
        <v>Муниципальное автономное общеобразовательное учреждение гимназия № 177</v>
      </c>
      <c r="E414" s="6" t="str">
        <f>'Информация об ОО'!G413</f>
        <v>МАОУ Гимназия № 177</v>
      </c>
      <c r="F414" s="6" t="str">
        <f>'Информация об ОО'!H413</f>
        <v>sch661024</v>
      </c>
      <c r="G414" s="6">
        <f>'Информация об ОО'!I413</f>
        <v>870122</v>
      </c>
      <c r="H414" s="6">
        <f>'Информация об ОО'!J413</f>
        <v>0</v>
      </c>
    </row>
    <row r="415" spans="1:8" ht="16.5" customHeight="1" x14ac:dyDescent="0.25">
      <c r="A415" s="6">
        <f t="shared" si="6"/>
        <v>0</v>
      </c>
      <c r="B415" s="6">
        <f>IF('Информация об ОО'!D414&gt;0,'Информация об ОО'!D414,"")</f>
        <v>410</v>
      </c>
      <c r="C415" s="6" t="str">
        <f>'Информация об ОО'!E414</f>
        <v>город Екатеринбург</v>
      </c>
      <c r="D415" s="6" t="str">
        <f>'Информация об ОО'!F414</f>
        <v>Некоммерческое частное общеобразовательное учреждение "Гимназия "Во имя Святых Царственных Страстотерпцев"</v>
      </c>
      <c r="E415" s="6" t="str">
        <f>'Информация об ОО'!G414</f>
        <v>НЧОУ "Гимназия "Во имя Святых Царственных Страстотерпцев"</v>
      </c>
      <c r="F415" s="6" t="str">
        <f>'Информация об ОО'!H414</f>
        <v>sch663986</v>
      </c>
      <c r="G415" s="6">
        <f>'Информация об ОО'!I414</f>
        <v>870123</v>
      </c>
      <c r="H415" s="6">
        <f>'Информация об ОО'!J414</f>
        <v>0</v>
      </c>
    </row>
    <row r="416" spans="1:8" ht="16.5" customHeight="1" x14ac:dyDescent="0.25">
      <c r="A416" s="6">
        <f t="shared" si="6"/>
        <v>0</v>
      </c>
      <c r="B416" s="6">
        <f>IF('Информация об ОО'!D415&gt;0,'Информация об ОО'!D415,"")</f>
        <v>411</v>
      </c>
      <c r="C416" s="6" t="str">
        <f>'Информация об ОО'!E415</f>
        <v>город Екатеринбург</v>
      </c>
      <c r="D416" s="6" t="str">
        <f>'Информация об ОО'!F415</f>
        <v>Муниципальное автономное общеобразовательное учреждение лицей №135</v>
      </c>
      <c r="E416" s="6" t="str">
        <f>'Информация об ОО'!G415</f>
        <v>МАОУ Лицей № 135</v>
      </c>
      <c r="F416" s="6" t="str">
        <f>'Информация об ОО'!H415</f>
        <v>sch661025</v>
      </c>
      <c r="G416" s="6">
        <f>'Информация об ОО'!I415</f>
        <v>870124</v>
      </c>
      <c r="H416" s="6">
        <f>'Информация об ОО'!J415</f>
        <v>0</v>
      </c>
    </row>
    <row r="417" spans="1:8" ht="16.5" customHeight="1" x14ac:dyDescent="0.25">
      <c r="A417" s="6">
        <f t="shared" si="6"/>
        <v>0</v>
      </c>
      <c r="B417" s="6">
        <f>IF('Информация об ОО'!D416&gt;0,'Информация об ОО'!D416,"")</f>
        <v>412</v>
      </c>
      <c r="C417" s="6" t="str">
        <f>'Информация об ОО'!E416</f>
        <v>город Екатеринбург</v>
      </c>
      <c r="D417" s="6" t="str">
        <f>'Информация об ОО'!F416</f>
        <v>Муниципальное автономное общеобразовательное учреждение лицей №180 "Полифорум"</v>
      </c>
      <c r="E417" s="6" t="str">
        <f>'Информация об ОО'!G416</f>
        <v>МАОУ ЛИЦЕЙ № 180</v>
      </c>
      <c r="F417" s="6" t="str">
        <f>'Информация об ОО'!H416</f>
        <v>sch661026</v>
      </c>
      <c r="G417" s="6">
        <f>'Информация об ОО'!I416</f>
        <v>870125</v>
      </c>
      <c r="H417" s="6">
        <f>'Информация об ОО'!J416</f>
        <v>0</v>
      </c>
    </row>
    <row r="418" spans="1:8" ht="16.5" customHeight="1" x14ac:dyDescent="0.25">
      <c r="A418" s="6">
        <f t="shared" si="6"/>
        <v>0</v>
      </c>
      <c r="B418" s="6">
        <f>IF('Информация об ОО'!D417&gt;0,'Информация об ОО'!D417,"")</f>
        <v>413</v>
      </c>
      <c r="C418" s="6" t="str">
        <f>'Информация об ОО'!E417</f>
        <v>город Екатеринбург</v>
      </c>
      <c r="D418" s="6" t="str">
        <f>'Информация об ОО'!F417</f>
        <v>Муниципальное автономное общеобразовательное учреждение средняя общеобразовательная школа №61 с углубленным изучением отдельных предметов</v>
      </c>
      <c r="E418" s="6" t="str">
        <f>'Информация об ОО'!G417</f>
        <v>МАОУ СОШ № 61</v>
      </c>
      <c r="F418" s="6" t="str">
        <f>'Информация об ОО'!H417</f>
        <v>sch661007</v>
      </c>
      <c r="G418" s="6">
        <f>'Информация об ОО'!I417</f>
        <v>870126</v>
      </c>
      <c r="H418" s="6">
        <f>'Информация об ОО'!J417</f>
        <v>0</v>
      </c>
    </row>
    <row r="419" spans="1:8" ht="16.5" customHeight="1" x14ac:dyDescent="0.25">
      <c r="A419" s="6">
        <f t="shared" si="6"/>
        <v>0</v>
      </c>
      <c r="B419" s="6">
        <f>IF('Информация об ОО'!D418&gt;0,'Информация об ОО'!D418,"")</f>
        <v>414</v>
      </c>
      <c r="C419" s="6" t="str">
        <f>'Информация об ОО'!E418</f>
        <v>город Екатеринбург</v>
      </c>
      <c r="D419" s="6" t="str">
        <f>'Информация об ОО'!F418</f>
        <v>Муниципальное автономное общеобразовательное учреждение - средняя общеобразовательная школа №91 с углубленным изучением отдельных предметов</v>
      </c>
      <c r="E419" s="6" t="str">
        <f>'Информация об ОО'!G418</f>
        <v>МАОУ-СОШ № 91</v>
      </c>
      <c r="F419" s="6" t="str">
        <f>'Информация об ОО'!H418</f>
        <v>sch661011</v>
      </c>
      <c r="G419" s="6">
        <f>'Информация об ОО'!I418</f>
        <v>870127</v>
      </c>
      <c r="H419" s="6">
        <f>'Информация об ОО'!J418</f>
        <v>0</v>
      </c>
    </row>
    <row r="420" spans="1:8" ht="16.5" customHeight="1" x14ac:dyDescent="0.25">
      <c r="A420" s="6">
        <f t="shared" si="6"/>
        <v>0</v>
      </c>
      <c r="B420" s="6">
        <f>IF('Информация об ОО'!D419&gt;0,'Информация об ОО'!D419,"")</f>
        <v>415</v>
      </c>
      <c r="C420" s="6" t="str">
        <f>'Информация об ОО'!E419</f>
        <v>город Екатеринбург</v>
      </c>
      <c r="D420" s="6">
        <f>'Информация об ОО'!F419</f>
        <v>0</v>
      </c>
      <c r="E420" s="6" t="str">
        <f>'Информация об ОО'!G419</f>
        <v>Муниципальное вечернее (сменное)общеобразовательное учреждение Центр образования №190</v>
      </c>
      <c r="F420" s="6" t="str">
        <f>'Информация об ОО'!H419</f>
        <v>sch660943</v>
      </c>
      <c r="G420" s="6">
        <f>'Информация об ОО'!I419</f>
        <v>0</v>
      </c>
      <c r="H420" s="6">
        <f>'Информация об ОО'!J419</f>
        <v>0</v>
      </c>
    </row>
    <row r="421" spans="1:8" ht="16.5" customHeight="1" x14ac:dyDescent="0.25">
      <c r="A421" s="6">
        <f t="shared" si="6"/>
        <v>0</v>
      </c>
      <c r="B421" s="6">
        <f>IF('Информация об ОО'!D420&gt;0,'Информация об ОО'!D420,"")</f>
        <v>416</v>
      </c>
      <c r="C421" s="6" t="str">
        <f>'Информация об ОО'!E420</f>
        <v>город Екатеринбург</v>
      </c>
      <c r="D421" s="6">
        <f>'Информация об ОО'!F420</f>
        <v>0</v>
      </c>
      <c r="E421" s="6" t="str">
        <f>'Информация об ОО'!G420</f>
        <v>Муниципальное общеобразовательное учреждение-средняя общеобразовательная школа №51</v>
      </c>
      <c r="F421" s="6" t="str">
        <f>'Информация об ОО'!H420</f>
        <v>sch660981</v>
      </c>
      <c r="G421" s="6">
        <f>'Информация об ОО'!I420</f>
        <v>0</v>
      </c>
      <c r="H421" s="6">
        <f>'Информация об ОО'!J420</f>
        <v>0</v>
      </c>
    </row>
    <row r="422" spans="1:8" ht="16.5" customHeight="1" x14ac:dyDescent="0.25">
      <c r="A422" s="6">
        <f t="shared" si="6"/>
        <v>0</v>
      </c>
      <c r="B422" s="6">
        <f>IF('Информация об ОО'!D421&gt;0,'Информация об ОО'!D421,"")</f>
        <v>417</v>
      </c>
      <c r="C422" s="6" t="str">
        <f>'Информация об ОО'!E421</f>
        <v>город Екатеринбург</v>
      </c>
      <c r="D422" s="6">
        <f>'Информация об ОО'!F421</f>
        <v>0</v>
      </c>
      <c r="E422" s="6" t="str">
        <f>'Информация об ОО'!G421</f>
        <v>Муниципальное общеобразовательное учреждение - средняя общеобразовательная школа № 216 "Альтернатива"</v>
      </c>
      <c r="F422" s="6" t="str">
        <f>'Информация об ОО'!H421</f>
        <v>sch663900</v>
      </c>
      <c r="G422" s="6">
        <f>'Информация об ОО'!I421</f>
        <v>0</v>
      </c>
      <c r="H422" s="6">
        <f>'Информация об ОО'!J421</f>
        <v>0</v>
      </c>
    </row>
    <row r="423" spans="1:8" ht="16.5" customHeight="1" x14ac:dyDescent="0.25">
      <c r="A423" s="6">
        <f t="shared" si="6"/>
        <v>0</v>
      </c>
      <c r="B423" s="6">
        <f>IF('Информация об ОО'!D422&gt;0,'Информация об ОО'!D422,"")</f>
        <v>418</v>
      </c>
      <c r="C423" s="6" t="str">
        <f>'Информация об ОО'!E422</f>
        <v>город Екатеринбург</v>
      </c>
      <c r="D423" s="6">
        <f>'Информация об ОО'!F422</f>
        <v>0</v>
      </c>
      <c r="E423" s="6" t="str">
        <f>'Информация об ОО'!G422</f>
        <v>Муниципальное образовательное учреждение средняя общеобразовательная школа "Семейная школа" №187</v>
      </c>
      <c r="F423" s="6" t="str">
        <f>'Информация об ОО'!H422</f>
        <v>sch663932</v>
      </c>
      <c r="G423" s="6">
        <f>'Информация об ОО'!I422</f>
        <v>0</v>
      </c>
      <c r="H423" s="6">
        <f>'Информация об ОО'!J422</f>
        <v>0</v>
      </c>
    </row>
    <row r="424" spans="1:8" ht="16.5" customHeight="1" x14ac:dyDescent="0.25">
      <c r="A424" s="6">
        <f t="shared" si="6"/>
        <v>0</v>
      </c>
      <c r="B424" s="6">
        <f>IF('Информация об ОО'!D423&gt;0,'Информация об ОО'!D423,"")</f>
        <v>419</v>
      </c>
      <c r="C424" s="6" t="str">
        <f>'Информация об ОО'!E423</f>
        <v>город Екатеринбург</v>
      </c>
      <c r="D424" s="6">
        <f>'Информация об ОО'!F423</f>
        <v>0</v>
      </c>
      <c r="E424" s="6" t="str">
        <f>'Информация об ОО'!G423</f>
        <v>МОУ ГИМНАЗИЯ № 207 ОПТИМУМ</v>
      </c>
      <c r="F424" s="6" t="str">
        <f>'Информация об ОО'!H423</f>
        <v>sch663935</v>
      </c>
      <c r="G424" s="6">
        <f>'Информация об ОО'!I423</f>
        <v>0</v>
      </c>
      <c r="H424" s="6">
        <f>'Информация об ОО'!J423</f>
        <v>0</v>
      </c>
    </row>
    <row r="425" spans="1:8" ht="16.5" customHeight="1" x14ac:dyDescent="0.25">
      <c r="A425" s="6">
        <f t="shared" si="6"/>
        <v>0</v>
      </c>
      <c r="B425" s="6">
        <f>IF('Информация об ОО'!D424&gt;0,'Информация об ОО'!D424,"")</f>
        <v>420</v>
      </c>
      <c r="C425" s="6" t="str">
        <f>'Информация об ОО'!E424</f>
        <v>город Екатеринбург</v>
      </c>
      <c r="D425" s="6">
        <f>'Информация об ОО'!F424</f>
        <v>0</v>
      </c>
      <c r="E425" s="6" t="str">
        <f>'Информация об ОО'!G424</f>
        <v>Негосударственное образовательное учреждение Правовой лицей имени Е.Р. Кастеля</v>
      </c>
      <c r="F425" s="6" t="str">
        <f>'Информация об ОО'!H424</f>
        <v>sch663939</v>
      </c>
      <c r="G425" s="6">
        <f>'Информация об ОО'!I424</f>
        <v>0</v>
      </c>
      <c r="H425" s="6">
        <f>'Информация об ОО'!J424</f>
        <v>0</v>
      </c>
    </row>
    <row r="426" spans="1:8" ht="16.5" customHeight="1" x14ac:dyDescent="0.25">
      <c r="A426" s="6">
        <f t="shared" si="6"/>
        <v>0</v>
      </c>
      <c r="B426" s="6">
        <f>IF('Информация об ОО'!D425&gt;0,'Информация об ОО'!D425,"")</f>
        <v>421</v>
      </c>
      <c r="C426" s="6" t="str">
        <f>'Информация об ОО'!E425</f>
        <v>город Екатеринбург</v>
      </c>
      <c r="D426" s="6">
        <f>'Информация об ОО'!F425</f>
        <v>0</v>
      </c>
      <c r="E426" s="6" t="str">
        <f>'Информация об ОО'!G425</f>
        <v>МОУ ЦО №222</v>
      </c>
      <c r="F426" s="6" t="str">
        <f>'Информация об ОО'!H425</f>
        <v>sch663940</v>
      </c>
      <c r="G426" s="6">
        <f>'Информация об ОО'!I425</f>
        <v>0</v>
      </c>
      <c r="H426" s="6">
        <f>'Информация об ОО'!J425</f>
        <v>0</v>
      </c>
    </row>
    <row r="427" spans="1:8" ht="16.5" customHeight="1" x14ac:dyDescent="0.25">
      <c r="A427" s="6">
        <f t="shared" si="6"/>
        <v>0</v>
      </c>
      <c r="B427" s="6">
        <f>IF('Информация об ОО'!D426&gt;0,'Информация об ОО'!D426,"")</f>
        <v>422</v>
      </c>
      <c r="C427" s="6" t="str">
        <f>'Информация об ОО'!E426</f>
        <v>город Екатеринбург</v>
      </c>
      <c r="D427" s="6">
        <f>'Информация об ОО'!F426</f>
        <v>0</v>
      </c>
      <c r="E427" s="6" t="str">
        <f>'Информация об ОО'!G426</f>
        <v>Муниципальное образовательное учреждение межшкольный учебный комбинат «Импульс»</v>
      </c>
      <c r="F427" s="6" t="str">
        <f>'Информация об ОО'!H426</f>
        <v>sch663943</v>
      </c>
      <c r="G427" s="6">
        <f>'Информация об ОО'!I426</f>
        <v>0</v>
      </c>
      <c r="H427" s="6">
        <f>'Информация об ОО'!J426</f>
        <v>0</v>
      </c>
    </row>
    <row r="428" spans="1:8" ht="16.5" customHeight="1" x14ac:dyDescent="0.25">
      <c r="A428" s="6">
        <f t="shared" si="6"/>
        <v>0</v>
      </c>
      <c r="B428" s="6">
        <f>IF('Информация об ОО'!D427&gt;0,'Информация об ОО'!D427,"")</f>
        <v>423</v>
      </c>
      <c r="C428" s="6" t="str">
        <f>'Информация об ОО'!E427</f>
        <v>город Екатеринбург</v>
      </c>
      <c r="D428" s="6">
        <f>'Информация об ОО'!F427</f>
        <v>0</v>
      </c>
      <c r="E428" s="6" t="str">
        <f>'Информация об ОО'!G427</f>
        <v>Негосударственное образовательное учреждение "Славянская школа"</v>
      </c>
      <c r="F428" s="6" t="str">
        <f>'Информация об ОО'!H427</f>
        <v>sch663962</v>
      </c>
      <c r="G428" s="6">
        <f>'Информация об ОО'!I427</f>
        <v>0</v>
      </c>
      <c r="H428" s="6">
        <f>'Информация об ОО'!J427</f>
        <v>0</v>
      </c>
    </row>
    <row r="429" spans="1:8" ht="16.5" customHeight="1" x14ac:dyDescent="0.25">
      <c r="A429" s="6">
        <f t="shared" si="6"/>
        <v>0</v>
      </c>
      <c r="B429" s="6">
        <f>IF('Информация об ОО'!D428&gt;0,'Информация об ОО'!D428,"")</f>
        <v>424</v>
      </c>
      <c r="C429" s="6" t="str">
        <f>'Информация об ОО'!E428</f>
        <v>город Екатеринбург</v>
      </c>
      <c r="D429" s="6">
        <f>'Информация об ОО'!F428</f>
        <v>0</v>
      </c>
      <c r="E429" s="6" t="str">
        <f>'Информация об ОО'!G428</f>
        <v>МОУ СОШ № 214</v>
      </c>
      <c r="F429" s="6" t="str">
        <f>'Информация об ОО'!H428</f>
        <v>sch663983</v>
      </c>
      <c r="G429" s="6">
        <f>'Информация об ОО'!I428</f>
        <v>0</v>
      </c>
      <c r="H429" s="6">
        <f>'Информация об ОО'!J428</f>
        <v>0</v>
      </c>
    </row>
    <row r="430" spans="1:8" ht="16.5" customHeight="1" x14ac:dyDescent="0.25">
      <c r="A430" s="6">
        <f t="shared" si="6"/>
        <v>0</v>
      </c>
      <c r="B430" s="6">
        <f>IF('Информация об ОО'!D429&gt;0,'Информация об ОО'!D429,"")</f>
        <v>425</v>
      </c>
      <c r="C430" s="6" t="str">
        <f>'Информация об ОО'!E429</f>
        <v>город Екатеринбург</v>
      </c>
      <c r="D430" s="6">
        <f>'Информация об ОО'!F429</f>
        <v>0</v>
      </c>
      <c r="E430" s="6" t="str">
        <f>'Информация об ОО'!G429</f>
        <v>МОУ СОШ №23</v>
      </c>
      <c r="F430" s="6" t="str">
        <f>'Информация об ОО'!H429</f>
        <v>sch663997</v>
      </c>
      <c r="G430" s="6">
        <f>'Информация об ОО'!I429</f>
        <v>0</v>
      </c>
      <c r="H430" s="6">
        <f>'Информация об ОО'!J429</f>
        <v>0</v>
      </c>
    </row>
    <row r="431" spans="1:8" ht="16.5" customHeight="1" x14ac:dyDescent="0.25">
      <c r="A431" s="6">
        <f t="shared" si="6"/>
        <v>0</v>
      </c>
      <c r="B431" s="6">
        <f>IF('Информация об ОО'!D430&gt;0,'Информация об ОО'!D430,"")</f>
        <v>426</v>
      </c>
      <c r="C431" s="6" t="str">
        <f>'Информация об ОО'!E430</f>
        <v>город Ирбит</v>
      </c>
      <c r="D431" s="6" t="str">
        <f>'Информация об ОО'!F430</f>
        <v>Муниципальное бюджетное общеобразовательное учреждение Муниципального образования город Ирбит "Средняя общеобразовательная школа № 1"""</v>
      </c>
      <c r="E431" s="6" t="str">
        <f>'Информация об ОО'!G430</f>
        <v>МБОУ "Школа № 1"""</v>
      </c>
      <c r="F431" s="6" t="str">
        <f>'Информация об ОО'!H430</f>
        <v>sch660588</v>
      </c>
      <c r="G431" s="6">
        <f>'Информация об ОО'!I430</f>
        <v>440101</v>
      </c>
      <c r="H431" s="6">
        <f>'Информация об ОО'!J430</f>
        <v>0</v>
      </c>
    </row>
    <row r="432" spans="1:8" ht="16.5" customHeight="1" x14ac:dyDescent="0.25">
      <c r="A432" s="6">
        <f t="shared" si="6"/>
        <v>0</v>
      </c>
      <c r="B432" s="6">
        <f>IF('Информация об ОО'!D431&gt;0,'Информация об ОО'!D431,"")</f>
        <v>427</v>
      </c>
      <c r="C432" s="6" t="str">
        <f>'Информация об ОО'!E431</f>
        <v>город Ирбит</v>
      </c>
      <c r="D432" s="6" t="str">
        <f>'Информация об ОО'!F431</f>
        <v>Муниципальное бюджетное общеобразовательное учреждение Муниципального образования город Ирбит "Средняя общеобразовательная школа № 8»</v>
      </c>
      <c r="E432" s="6" t="str">
        <f>'Информация об ОО'!G431</f>
        <v>МБОУ "СОШ № 8"</v>
      </c>
      <c r="F432" s="6" t="str">
        <f>'Информация об ОО'!H431</f>
        <v>sch663560</v>
      </c>
      <c r="G432" s="6">
        <f>'Информация об ОО'!I431</f>
        <v>440102</v>
      </c>
      <c r="H432" s="6">
        <f>'Информация об ОО'!J431</f>
        <v>0</v>
      </c>
    </row>
    <row r="433" spans="1:8" ht="16.5" customHeight="1" x14ac:dyDescent="0.25">
      <c r="A433" s="6">
        <f t="shared" si="6"/>
        <v>0</v>
      </c>
      <c r="B433" s="6">
        <f>IF('Информация об ОО'!D432&gt;0,'Информация об ОО'!D432,"")</f>
        <v>428</v>
      </c>
      <c r="C433" s="6" t="str">
        <f>'Информация об ОО'!E432</f>
        <v>город Ирбит</v>
      </c>
      <c r="D433" s="6" t="str">
        <f>'Информация об ОО'!F432</f>
        <v>Муниципальное автономное общеобразовательное учреждение Муниципального образования город Ирбит «Средняя общеобразовательная школа №9»</v>
      </c>
      <c r="E433" s="6" t="str">
        <f>'Информация об ОО'!G432</f>
        <v>МАОУ "Школа № 9"</v>
      </c>
      <c r="F433" s="6" t="str">
        <f>'Информация об ОО'!H432</f>
        <v>sch660590</v>
      </c>
      <c r="G433" s="6">
        <f>'Информация об ОО'!I432</f>
        <v>440103</v>
      </c>
      <c r="H433" s="6">
        <f>'Информация об ОО'!J432</f>
        <v>0</v>
      </c>
    </row>
    <row r="434" spans="1:8" ht="16.5" customHeight="1" x14ac:dyDescent="0.25">
      <c r="A434" s="6">
        <f t="shared" si="6"/>
        <v>0</v>
      </c>
      <c r="B434" s="6">
        <f>IF('Информация об ОО'!D433&gt;0,'Информация об ОО'!D433,"")</f>
        <v>429</v>
      </c>
      <c r="C434" s="6" t="str">
        <f>'Информация об ОО'!E433</f>
        <v>город Ирбит</v>
      </c>
      <c r="D434" s="6" t="str">
        <f>'Информация об ОО'!F433</f>
        <v>Муниципальное автономное общеобразовательное учреждение Муниципального образования город Ирбит "Средняя общеобразовательная школа №13"</v>
      </c>
      <c r="E434" s="6" t="str">
        <f>'Информация об ОО'!G433</f>
        <v>МАОУ "Школа № 13"</v>
      </c>
      <c r="F434" s="6" t="str">
        <f>'Информация об ОО'!H433</f>
        <v>sch660592</v>
      </c>
      <c r="G434" s="6">
        <f>'Информация об ОО'!I433</f>
        <v>440105</v>
      </c>
      <c r="H434" s="6">
        <f>'Информация об ОО'!J433</f>
        <v>0</v>
      </c>
    </row>
    <row r="435" spans="1:8" ht="16.5" customHeight="1" x14ac:dyDescent="0.25">
      <c r="A435" s="6">
        <f t="shared" si="6"/>
        <v>0</v>
      </c>
      <c r="B435" s="6">
        <f>IF('Информация об ОО'!D434&gt;0,'Информация об ОО'!D434,"")</f>
        <v>430</v>
      </c>
      <c r="C435" s="6" t="str">
        <f>'Информация об ОО'!E434</f>
        <v>город Ирбит</v>
      </c>
      <c r="D435" s="6" t="str">
        <f>'Информация об ОО'!F434</f>
        <v>муниципальное бюджетное общеобразовательное учреждение Муниципального образования город Ирбит "Средняя общеобразовательная школа № 18"""</v>
      </c>
      <c r="E435" s="6" t="str">
        <f>'Информация об ОО'!G434</f>
        <v>МБОУ "Школа № 18"""</v>
      </c>
      <c r="F435" s="6" t="str">
        <f>'Информация об ОО'!H434</f>
        <v>sch660593</v>
      </c>
      <c r="G435" s="6">
        <f>'Информация об ОО'!I434</f>
        <v>440106</v>
      </c>
      <c r="H435" s="6">
        <f>'Информация об ОО'!J434</f>
        <v>0</v>
      </c>
    </row>
    <row r="436" spans="1:8" ht="16.5" customHeight="1" x14ac:dyDescent="0.25">
      <c r="A436" s="6">
        <f t="shared" si="6"/>
        <v>0</v>
      </c>
      <c r="B436" s="6">
        <f>IF('Информация об ОО'!D435&gt;0,'Информация об ОО'!D435,"")</f>
        <v>431</v>
      </c>
      <c r="C436" s="6" t="str">
        <f>'Информация об ОО'!E435</f>
        <v>город Ирбит</v>
      </c>
      <c r="D436" s="6" t="str">
        <f>'Информация об ОО'!F435</f>
        <v>муниципальное автономное общеобразовательное учреждение Муниципального образования город Ирбит "Средняя общеобразовательная школа № 10"</v>
      </c>
      <c r="E436" s="6" t="str">
        <f>'Информация об ОО'!G435</f>
        <v>МАОУ "Школа № 10"</v>
      </c>
      <c r="F436" s="6" t="str">
        <f>'Информация об ОО'!H435</f>
        <v>sch660594</v>
      </c>
      <c r="G436" s="6">
        <f>'Информация об ОО'!I435</f>
        <v>440107</v>
      </c>
      <c r="H436" s="6">
        <f>'Информация об ОО'!J435</f>
        <v>0</v>
      </c>
    </row>
    <row r="437" spans="1:8" ht="16.5" customHeight="1" x14ac:dyDescent="0.25">
      <c r="A437" s="6">
        <f t="shared" si="6"/>
        <v>0</v>
      </c>
      <c r="B437" s="6">
        <f>IF('Информация об ОО'!D436&gt;0,'Информация об ОО'!D436,"")</f>
        <v>432</v>
      </c>
      <c r="C437" s="6" t="str">
        <f>'Информация об ОО'!E436</f>
        <v>город Ирбит</v>
      </c>
      <c r="D437" s="6" t="str">
        <f>'Информация об ОО'!F436</f>
        <v>муниципальное бюджетное общеобразовательное учреждение Муниципального образования город Ирбит "Основная общеобразовательная школа № 3"""</v>
      </c>
      <c r="E437" s="6" t="str">
        <f>'Информация об ОО'!G436</f>
        <v>МБОУ "Школа № 3"""</v>
      </c>
      <c r="F437" s="6" t="str">
        <f>'Информация об ОО'!H436</f>
        <v>sch663561</v>
      </c>
      <c r="G437" s="6">
        <f>'Информация об ОО'!I436</f>
        <v>440108</v>
      </c>
      <c r="H437" s="6">
        <f>'Информация об ОО'!J436</f>
        <v>0</v>
      </c>
    </row>
    <row r="438" spans="1:8" ht="16.5" customHeight="1" x14ac:dyDescent="0.25">
      <c r="A438" s="6">
        <f t="shared" si="6"/>
        <v>0</v>
      </c>
      <c r="B438" s="6">
        <f>IF('Информация об ОО'!D437&gt;0,'Информация об ОО'!D437,"")</f>
        <v>433</v>
      </c>
      <c r="C438" s="6" t="str">
        <f>'Информация об ОО'!E437</f>
        <v>город Ирбит</v>
      </c>
      <c r="D438" s="6" t="str">
        <f>'Информация об ОО'!F437</f>
        <v>Муниципальное бюджетное общеобразовательное учреждение Муниципального образования город Ирбит «Основная общеобразовательная школа № 5»</v>
      </c>
      <c r="E438" s="6" t="str">
        <f>'Информация об ОО'!G437</f>
        <v>МБОУ «Школа № 5»</v>
      </c>
      <c r="F438" s="6" t="str">
        <f>'Информация об ОО'!H437</f>
        <v>sch666043</v>
      </c>
      <c r="G438" s="6">
        <f>'Информация об ОО'!I437</f>
        <v>440109</v>
      </c>
      <c r="H438" s="6">
        <f>'Информация об ОО'!J437</f>
        <v>0</v>
      </c>
    </row>
    <row r="439" spans="1:8" ht="16.5" customHeight="1" x14ac:dyDescent="0.25">
      <c r="A439" s="6">
        <f t="shared" si="6"/>
        <v>0</v>
      </c>
      <c r="B439" s="6">
        <f>IF('Информация об ОО'!D438&gt;0,'Информация об ОО'!D438,"")</f>
        <v>434</v>
      </c>
      <c r="C439" s="6" t="str">
        <f>'Информация об ОО'!E438</f>
        <v>город Каменск-Уральский</v>
      </c>
      <c r="D439" s="6" t="str">
        <f>'Информация об ОО'!F438</f>
        <v>Государственное казенное общеобразовательное учреждение Свердловской области «Каменск-Уральская вечерняя школа»</v>
      </c>
      <c r="E439" s="6" t="str">
        <f>'Информация об ОО'!G438</f>
        <v>ГКОУ "Каменск-Уральская вечерняя школа»"</v>
      </c>
      <c r="F439" s="6" t="str">
        <f>'Информация об ОО'!H438</f>
        <v>sch666060</v>
      </c>
      <c r="G439" s="6">
        <f>'Информация об ОО'!I438</f>
        <v>131002</v>
      </c>
      <c r="H439" s="6">
        <f>'Информация об ОО'!J438</f>
        <v>0</v>
      </c>
    </row>
    <row r="440" spans="1:8" ht="16.5" customHeight="1" x14ac:dyDescent="0.25">
      <c r="A440" s="6">
        <f t="shared" si="6"/>
        <v>0</v>
      </c>
      <c r="B440" s="6">
        <f>IF('Информация об ОО'!D439&gt;0,'Информация об ОО'!D439,"")</f>
        <v>435</v>
      </c>
      <c r="C440" s="6" t="str">
        <f>'Информация об ОО'!E439</f>
        <v>город Каменск-Уральский</v>
      </c>
      <c r="D440" s="6" t="str">
        <f>'Информация об ОО'!F439</f>
        <v>Муниципальное бюджетное общеобразовательное учреждение " Средняя общеобразовательная школа №2"</v>
      </c>
      <c r="E440" s="6" t="str">
        <f>'Информация об ОО'!G439</f>
        <v>Средняя школа №2</v>
      </c>
      <c r="F440" s="6" t="str">
        <f>'Информация об ОО'!H439</f>
        <v>sch660601</v>
      </c>
      <c r="G440" s="6">
        <f>'Информация об ОО'!I439</f>
        <v>450101</v>
      </c>
      <c r="H440" s="6">
        <f>'Информация об ОО'!J439</f>
        <v>0</v>
      </c>
    </row>
    <row r="441" spans="1:8" ht="16.5" customHeight="1" x14ac:dyDescent="0.25">
      <c r="A441" s="6">
        <f t="shared" si="6"/>
        <v>0</v>
      </c>
      <c r="B441" s="6">
        <f>IF('Информация об ОО'!D440&gt;0,'Информация об ОО'!D440,"")</f>
        <v>436</v>
      </c>
      <c r="C441" s="6" t="str">
        <f>'Информация об ОО'!E440</f>
        <v>город Каменск-Уральский</v>
      </c>
      <c r="D441" s="6" t="str">
        <f>'Информация об ОО'!F440</f>
        <v>Муниципальное бюджетное общеобразовательное учреждение "Средняя общеобразовательная школа № 3 имени Героя Советского Союза летчика-космонавта П.И.Беляева"</v>
      </c>
      <c r="E441" s="6" t="str">
        <f>'Информация об ОО'!G440</f>
        <v>Средняя школа № 3</v>
      </c>
      <c r="F441" s="6" t="str">
        <f>'Информация об ОО'!H440</f>
        <v>sch660602</v>
      </c>
      <c r="G441" s="6">
        <f>'Информация об ОО'!I440</f>
        <v>450102</v>
      </c>
      <c r="H441" s="6">
        <f>'Информация об ОО'!J440</f>
        <v>0</v>
      </c>
    </row>
    <row r="442" spans="1:8" ht="16.5" customHeight="1" x14ac:dyDescent="0.25">
      <c r="A442" s="6">
        <f t="shared" si="6"/>
        <v>0</v>
      </c>
      <c r="B442" s="6">
        <f>IF('Информация об ОО'!D441&gt;0,'Информация об ОО'!D441,"")</f>
        <v>437</v>
      </c>
      <c r="C442" s="6" t="str">
        <f>'Информация об ОО'!E441</f>
        <v>город Каменск-Уральский</v>
      </c>
      <c r="D442" s="6" t="str">
        <f>'Информация об ОО'!F441</f>
        <v>Муниципальное бюджетное общеобразовательное учреждение "Средняя общеобразовательная школа №4"</v>
      </c>
      <c r="E442" s="6" t="str">
        <f>'Информация об ОО'!G441</f>
        <v>Средняя школа № 4</v>
      </c>
      <c r="F442" s="6" t="str">
        <f>'Информация об ОО'!H441</f>
        <v>sch660603</v>
      </c>
      <c r="G442" s="6">
        <f>'Информация об ОО'!I441</f>
        <v>450103</v>
      </c>
      <c r="H442" s="6">
        <f>'Информация об ОО'!J441</f>
        <v>0</v>
      </c>
    </row>
    <row r="443" spans="1:8" ht="16.5" customHeight="1" x14ac:dyDescent="0.25">
      <c r="A443" s="6">
        <f t="shared" si="6"/>
        <v>0</v>
      </c>
      <c r="B443" s="6">
        <f>IF('Информация об ОО'!D442&gt;0,'Информация об ОО'!D442,"")</f>
        <v>438</v>
      </c>
      <c r="C443" s="6" t="str">
        <f>'Информация об ОО'!E442</f>
        <v>город Каменск-Уральский</v>
      </c>
      <c r="D443" s="6" t="str">
        <f>'Информация об ОО'!F442</f>
        <v>Муниципальное бюджетное общеобразовательное учреждение"Средняя общеобразовательная школа №5"</v>
      </c>
      <c r="E443" s="6" t="str">
        <f>'Информация об ОО'!G442</f>
        <v>Средняя школа № 5</v>
      </c>
      <c r="F443" s="6" t="str">
        <f>'Информация об ОО'!H442</f>
        <v>sch660622</v>
      </c>
      <c r="G443" s="6">
        <f>'Информация об ОО'!I442</f>
        <v>450104</v>
      </c>
      <c r="H443" s="6">
        <f>'Информация об ОО'!J442</f>
        <v>0</v>
      </c>
    </row>
    <row r="444" spans="1:8" ht="16.5" customHeight="1" x14ac:dyDescent="0.25">
      <c r="A444" s="6">
        <f t="shared" si="6"/>
        <v>0</v>
      </c>
      <c r="B444" s="6">
        <f>IF('Информация об ОО'!D443&gt;0,'Информация об ОО'!D443,"")</f>
        <v>439</v>
      </c>
      <c r="C444" s="6" t="str">
        <f>'Информация об ОО'!E443</f>
        <v>город Каменск-Уральский</v>
      </c>
      <c r="D444" s="6" t="str">
        <f>'Информация об ОО'!F443</f>
        <v>Муниципальное бюджетное общеобразовательное учреждение "Средняя общеобразовательная школа №7"</v>
      </c>
      <c r="E444" s="6" t="str">
        <f>'Информация об ОО'!G443</f>
        <v>Средняя школа №7</v>
      </c>
      <c r="F444" s="6" t="str">
        <f>'Информация об ОО'!H443</f>
        <v>sch663570</v>
      </c>
      <c r="G444" s="6">
        <f>'Информация об ОО'!I443</f>
        <v>450105</v>
      </c>
      <c r="H444" s="6">
        <f>'Информация об ОО'!J443</f>
        <v>0</v>
      </c>
    </row>
    <row r="445" spans="1:8" ht="16.5" customHeight="1" x14ac:dyDescent="0.25">
      <c r="A445" s="6">
        <f t="shared" si="6"/>
        <v>0</v>
      </c>
      <c r="B445" s="6">
        <f>IF('Информация об ОО'!D444&gt;0,'Информация об ОО'!D444,"")</f>
        <v>440</v>
      </c>
      <c r="C445" s="6" t="str">
        <f>'Информация об ОО'!E444</f>
        <v>город Каменск-Уральский</v>
      </c>
      <c r="D445" s="6" t="str">
        <f>'Информация об ОО'!F444</f>
        <v>Муниципальное бюджетное образовательное учреждение "Средняя общеобразовательная школа №11"</v>
      </c>
      <c r="E445" s="6" t="str">
        <f>'Информация об ОО'!G444</f>
        <v>Средняя школа №11</v>
      </c>
      <c r="F445" s="6" t="str">
        <f>'Информация об ОО'!H444</f>
        <v>sch663577</v>
      </c>
      <c r="G445" s="6">
        <f>'Информация об ОО'!I444</f>
        <v>450106</v>
      </c>
      <c r="H445" s="6">
        <f>'Информация об ОО'!J444</f>
        <v>0</v>
      </c>
    </row>
    <row r="446" spans="1:8" ht="16.5" customHeight="1" x14ac:dyDescent="0.25">
      <c r="A446" s="6">
        <f t="shared" si="6"/>
        <v>0</v>
      </c>
      <c r="B446" s="6">
        <f>IF('Информация об ОО'!D445&gt;0,'Информация об ОО'!D445,"")</f>
        <v>441</v>
      </c>
      <c r="C446" s="6" t="str">
        <f>'Информация об ОО'!E445</f>
        <v>город Каменск-Уральский</v>
      </c>
      <c r="D446" s="6" t="str">
        <f>'Информация об ОО'!F445</f>
        <v>муниципальное бюджетное общеобразовательное учреждение "Средняя общеобразовательная школа №15"</v>
      </c>
      <c r="E446" s="6" t="str">
        <f>'Информация об ОО'!G445</f>
        <v>Средняя школа № 15</v>
      </c>
      <c r="F446" s="6" t="str">
        <f>'Информация об ОО'!H445</f>
        <v>sch660605</v>
      </c>
      <c r="G446" s="6">
        <f>'Информация об ОО'!I445</f>
        <v>450107</v>
      </c>
      <c r="H446" s="6">
        <f>'Информация об ОО'!J445</f>
        <v>0</v>
      </c>
    </row>
    <row r="447" spans="1:8" ht="16.5" customHeight="1" x14ac:dyDescent="0.25">
      <c r="A447" s="6">
        <f t="shared" si="6"/>
        <v>0</v>
      </c>
      <c r="B447" s="6">
        <f>IF('Информация об ОО'!D446&gt;0,'Информация об ОО'!D446,"")</f>
        <v>442</v>
      </c>
      <c r="C447" s="6" t="str">
        <f>'Информация об ОО'!E446</f>
        <v>город Каменск-Уральский</v>
      </c>
      <c r="D447" s="6" t="str">
        <f>'Информация об ОО'!F446</f>
        <v>Муниципальное бюджетное общеобразовательное учреждение "Средняя общеобразовательная школа № 16 с углублённым изучением отдельных предметов"</v>
      </c>
      <c r="E447" s="6" t="str">
        <f>'Информация об ОО'!G446</f>
        <v>Средняя школа № 16</v>
      </c>
      <c r="F447" s="6" t="str">
        <f>'Информация об ОО'!H446</f>
        <v>sch660606</v>
      </c>
      <c r="G447" s="6">
        <f>'Информация об ОО'!I446</f>
        <v>450108</v>
      </c>
      <c r="H447" s="6">
        <f>'Информация об ОО'!J446</f>
        <v>0</v>
      </c>
    </row>
    <row r="448" spans="1:8" ht="16.5" customHeight="1" x14ac:dyDescent="0.25">
      <c r="A448" s="6">
        <f t="shared" si="6"/>
        <v>0</v>
      </c>
      <c r="B448" s="6">
        <f>IF('Информация об ОО'!D447&gt;0,'Информация об ОО'!D447,"")</f>
        <v>443</v>
      </c>
      <c r="C448" s="6" t="str">
        <f>'Информация об ОО'!E447</f>
        <v>город Каменск-Уральский</v>
      </c>
      <c r="D448" s="6" t="str">
        <f>'Информация об ОО'!F447</f>
        <v>муниципальное бюджетное общеобразовательное учреждение "Средняя общеобразовательная школа № 19"</v>
      </c>
      <c r="E448" s="6" t="str">
        <f>'Информация об ОО'!G447</f>
        <v>Средняя школа № 19</v>
      </c>
      <c r="F448" s="6" t="str">
        <f>'Информация об ОО'!H447</f>
        <v>sch660607</v>
      </c>
      <c r="G448" s="6">
        <f>'Информация об ОО'!I447</f>
        <v>450109</v>
      </c>
      <c r="H448" s="6">
        <f>'Информация об ОО'!J447</f>
        <v>0</v>
      </c>
    </row>
    <row r="449" spans="1:8" ht="16.5" customHeight="1" x14ac:dyDescent="0.25">
      <c r="A449" s="6">
        <f t="shared" si="6"/>
        <v>0</v>
      </c>
      <c r="B449" s="6">
        <f>IF('Информация об ОО'!D448&gt;0,'Информация об ОО'!D448,"")</f>
        <v>444</v>
      </c>
      <c r="C449" s="6" t="str">
        <f>'Информация об ОО'!E448</f>
        <v>город Каменск-Уральский</v>
      </c>
      <c r="D449" s="6" t="str">
        <f>'Информация об ОО'!F448</f>
        <v>Муниципальное бюджетное общеобразовательное учреждение "Средняя общеобразовательная школа № 20"</v>
      </c>
      <c r="E449" s="6" t="str">
        <f>'Информация об ОО'!G448</f>
        <v>Средняя школа № 20</v>
      </c>
      <c r="F449" s="6" t="str">
        <f>'Информация об ОО'!H448</f>
        <v>sch660608</v>
      </c>
      <c r="G449" s="6">
        <f>'Информация об ОО'!I448</f>
        <v>450110</v>
      </c>
      <c r="H449" s="6">
        <f>'Информация об ОО'!J448</f>
        <v>0</v>
      </c>
    </row>
    <row r="450" spans="1:8" ht="16.5" customHeight="1" x14ac:dyDescent="0.25">
      <c r="A450" s="6">
        <f t="shared" si="6"/>
        <v>0</v>
      </c>
      <c r="B450" s="6">
        <f>IF('Информация об ОО'!D449&gt;0,'Информация об ОО'!D449,"")</f>
        <v>445</v>
      </c>
      <c r="C450" s="6" t="str">
        <f>'Информация об ОО'!E449</f>
        <v>город Каменск-Уральский</v>
      </c>
      <c r="D450" s="6" t="str">
        <f>'Информация об ОО'!F449</f>
        <v>Муниципальное бюджетное общеобразовательное учреждение "Средняя общеобразовательная школа № 21"</v>
      </c>
      <c r="E450" s="6" t="str">
        <f>'Информация об ОО'!G449</f>
        <v>Средняя школа № 21</v>
      </c>
      <c r="F450" s="6" t="str">
        <f>'Информация об ОО'!H449</f>
        <v>sch660609</v>
      </c>
      <c r="G450" s="6">
        <f>'Информация об ОО'!I449</f>
        <v>450111</v>
      </c>
      <c r="H450" s="6">
        <f>'Информация об ОО'!J449</f>
        <v>0</v>
      </c>
    </row>
    <row r="451" spans="1:8" ht="16.5" customHeight="1" x14ac:dyDescent="0.25">
      <c r="A451" s="6">
        <f t="shared" si="6"/>
        <v>0</v>
      </c>
      <c r="B451" s="6">
        <f>IF('Информация об ОО'!D450&gt;0,'Информация об ОО'!D450,"")</f>
        <v>446</v>
      </c>
      <c r="C451" s="6" t="str">
        <f>'Информация об ОО'!E450</f>
        <v>город Каменск-Уральский</v>
      </c>
      <c r="D451" s="6" t="str">
        <f>'Информация об ОО'!F450</f>
        <v>Муниципальное бюджетное общеобразовательное учреждение "Средняя общеобразовательная школа №30"</v>
      </c>
      <c r="E451" s="6" t="str">
        <f>'Информация об ОО'!G450</f>
        <v>Средняя школа № 30</v>
      </c>
      <c r="F451" s="6" t="str">
        <f>'Информация об ОО'!H450</f>
        <v>sch660612</v>
      </c>
      <c r="G451" s="6">
        <f>'Информация об ОО'!I450</f>
        <v>450112</v>
      </c>
      <c r="H451" s="6">
        <f>'Информация об ОО'!J450</f>
        <v>0</v>
      </c>
    </row>
    <row r="452" spans="1:8" ht="16.5" customHeight="1" x14ac:dyDescent="0.25">
      <c r="A452" s="6">
        <f t="shared" si="6"/>
        <v>0</v>
      </c>
      <c r="B452" s="6">
        <f>IF('Информация об ОО'!D451&gt;0,'Информация об ОО'!D451,"")</f>
        <v>447</v>
      </c>
      <c r="C452" s="6" t="str">
        <f>'Информация об ОО'!E451</f>
        <v>город Каменск-Уральский</v>
      </c>
      <c r="D452" s="6" t="str">
        <f>'Информация об ОО'!F451</f>
        <v>Муниципальное бюджетное общеобразовательное учреждение "Средняя общеобразовательная школа №31"</v>
      </c>
      <c r="E452" s="6" t="str">
        <f>'Информация об ОО'!G451</f>
        <v>Средняя школа №31</v>
      </c>
      <c r="F452" s="6" t="str">
        <f>'Информация об ОО'!H451</f>
        <v>sch660613</v>
      </c>
      <c r="G452" s="6">
        <f>'Информация об ОО'!I451</f>
        <v>450113</v>
      </c>
      <c r="H452" s="6">
        <f>'Информация об ОО'!J451</f>
        <v>0</v>
      </c>
    </row>
    <row r="453" spans="1:8" ht="16.5" customHeight="1" x14ac:dyDescent="0.25">
      <c r="A453" s="6">
        <f t="shared" si="6"/>
        <v>0</v>
      </c>
      <c r="B453" s="6">
        <f>IF('Информация об ОО'!D452&gt;0,'Информация об ОО'!D452,"")</f>
        <v>448</v>
      </c>
      <c r="C453" s="6" t="str">
        <f>'Информация об ОО'!E452</f>
        <v>город Каменск-Уральский</v>
      </c>
      <c r="D453" s="6" t="str">
        <f>'Информация об ОО'!F452</f>
        <v>Муниципальное бюджетное общеобразовательное учреждение "Средняя общеобразовательная школа № 32"</v>
      </c>
      <c r="E453" s="6" t="str">
        <f>'Информация об ОО'!G452</f>
        <v>Средняя школа № 32</v>
      </c>
      <c r="F453" s="6" t="str">
        <f>'Информация об ОО'!H452</f>
        <v>sch660614</v>
      </c>
      <c r="G453" s="6">
        <f>'Информация об ОО'!I452</f>
        <v>450114</v>
      </c>
      <c r="H453" s="6">
        <f>'Информация об ОО'!J452</f>
        <v>0</v>
      </c>
    </row>
    <row r="454" spans="1:8" ht="16.5" customHeight="1" x14ac:dyDescent="0.25">
      <c r="A454" s="6">
        <f t="shared" si="6"/>
        <v>0</v>
      </c>
      <c r="B454" s="6">
        <f>IF('Информация об ОО'!D453&gt;0,'Информация об ОО'!D453,"")</f>
        <v>449</v>
      </c>
      <c r="C454" s="6" t="str">
        <f>'Информация об ОО'!E453</f>
        <v>город Каменск-Уральский</v>
      </c>
      <c r="D454" s="6" t="str">
        <f>'Информация об ОО'!F453</f>
        <v>Муниципальное автономное общеобразовательное учреждение "Средняя общеобразовательная школа №34"</v>
      </c>
      <c r="E454" s="6" t="str">
        <f>'Информация об ОО'!G453</f>
        <v>Средняя школа №34</v>
      </c>
      <c r="F454" s="6" t="str">
        <f>'Информация об ОО'!H453</f>
        <v>sch660615</v>
      </c>
      <c r="G454" s="6">
        <f>'Информация об ОО'!I453</f>
        <v>450115</v>
      </c>
      <c r="H454" s="6">
        <f>'Информация об ОО'!J453</f>
        <v>0</v>
      </c>
    </row>
    <row r="455" spans="1:8" ht="16.5" customHeight="1" x14ac:dyDescent="0.25">
      <c r="A455" s="6">
        <f t="shared" ref="A455:A518" si="7">IF(SUM(H455:K455)&gt;0,1,0)</f>
        <v>0</v>
      </c>
      <c r="B455" s="6">
        <f>IF('Информация об ОО'!D454&gt;0,'Информация об ОО'!D454,"")</f>
        <v>450</v>
      </c>
      <c r="C455" s="6" t="str">
        <f>'Информация об ОО'!E454</f>
        <v>город Каменск-Уральский</v>
      </c>
      <c r="D455" s="6" t="str">
        <f>'Информация об ОО'!F454</f>
        <v>Муниципальное бюджетное общеобразовательное учреждение "Средняя общеобразовательная школа №35</v>
      </c>
      <c r="E455" s="6" t="str">
        <f>'Информация об ОО'!G454</f>
        <v>Средняя школа №35</v>
      </c>
      <c r="F455" s="6" t="str">
        <f>'Информация об ОО'!H454</f>
        <v>sch660616</v>
      </c>
      <c r="G455" s="6">
        <f>'Информация об ОО'!I454</f>
        <v>450116</v>
      </c>
      <c r="H455" s="6">
        <f>'Информация об ОО'!J454</f>
        <v>0</v>
      </c>
    </row>
    <row r="456" spans="1:8" ht="16.5" customHeight="1" x14ac:dyDescent="0.25">
      <c r="A456" s="6">
        <f t="shared" si="7"/>
        <v>0</v>
      </c>
      <c r="B456" s="6">
        <f>IF('Информация об ОО'!D455&gt;0,'Информация об ОО'!D455,"")</f>
        <v>451</v>
      </c>
      <c r="C456" s="6" t="str">
        <f>'Информация об ОО'!E455</f>
        <v>город Каменск-Уральский</v>
      </c>
      <c r="D456" s="6" t="str">
        <f>'Информация об ОО'!F455</f>
        <v>муниципальное бюджетное общеобразовательное учреждение "Средняя общеобразовательная школа № 38"</v>
      </c>
      <c r="E456" s="6" t="str">
        <f>'Информация об ОО'!G455</f>
        <v>Средняя школа № 38</v>
      </c>
      <c r="F456" s="6" t="str">
        <f>'Информация об ОО'!H455</f>
        <v>sch660617</v>
      </c>
      <c r="G456" s="6">
        <f>'Информация об ОО'!I455</f>
        <v>450117</v>
      </c>
      <c r="H456" s="6">
        <f>'Информация об ОО'!J455</f>
        <v>0</v>
      </c>
    </row>
    <row r="457" spans="1:8" ht="16.5" customHeight="1" x14ac:dyDescent="0.25">
      <c r="A457" s="6">
        <f t="shared" si="7"/>
        <v>0</v>
      </c>
      <c r="B457" s="6">
        <f>IF('Информация об ОО'!D456&gt;0,'Информация об ОО'!D456,"")</f>
        <v>452</v>
      </c>
      <c r="C457" s="6" t="str">
        <f>'Информация об ОО'!E456</f>
        <v>город Каменск-Уральский</v>
      </c>
      <c r="D457" s="6" t="str">
        <f>'Информация об ОО'!F456</f>
        <v>Муниципальное бюджетное общеобразовательное учреждение "Средняя общеобразовательная школа № 51"</v>
      </c>
      <c r="E457" s="6" t="str">
        <f>'Информация об ОО'!G456</f>
        <v>Средняя школа № 51</v>
      </c>
      <c r="F457" s="6" t="str">
        <f>'Информация об ОО'!H456</f>
        <v>sch663574</v>
      </c>
      <c r="G457" s="6">
        <f>'Информация об ОО'!I456</f>
        <v>450118</v>
      </c>
      <c r="H457" s="6">
        <f>'Информация об ОО'!J456</f>
        <v>0</v>
      </c>
    </row>
    <row r="458" spans="1:8" ht="16.5" customHeight="1" x14ac:dyDescent="0.25">
      <c r="A458" s="6">
        <f t="shared" si="7"/>
        <v>0</v>
      </c>
      <c r="B458" s="6">
        <f>IF('Информация об ОО'!D457&gt;0,'Информация об ОО'!D457,"")</f>
        <v>453</v>
      </c>
      <c r="C458" s="6" t="str">
        <f>'Информация об ОО'!E457</f>
        <v>город Каменск-Уральский</v>
      </c>
      <c r="D458" s="6" t="str">
        <f>'Информация об ОО'!F457</f>
        <v>Муниципальное автономное общеобразовательное учреждение "Средняя общеобразовательная школа № 40"</v>
      </c>
      <c r="E458" s="6" t="str">
        <f>'Информация об ОО'!G457</f>
        <v>Средняя школа № 40</v>
      </c>
      <c r="F458" s="6" t="str">
        <f>'Информация об ОО'!H457</f>
        <v>sch660620</v>
      </c>
      <c r="G458" s="6">
        <f>'Информация об ОО'!I457</f>
        <v>450119</v>
      </c>
      <c r="H458" s="6">
        <f>'Информация об ОО'!J457</f>
        <v>0</v>
      </c>
    </row>
    <row r="459" spans="1:8" ht="16.5" customHeight="1" x14ac:dyDescent="0.25">
      <c r="A459" s="6">
        <f t="shared" si="7"/>
        <v>0</v>
      </c>
      <c r="B459" s="6">
        <f>IF('Информация об ОО'!D458&gt;0,'Информация об ОО'!D458,"")</f>
        <v>454</v>
      </c>
      <c r="C459" s="6" t="str">
        <f>'Информация об ОО'!E458</f>
        <v>город Каменск-Уральский</v>
      </c>
      <c r="D459" s="6" t="str">
        <f>'Информация об ОО'!F458</f>
        <v>Муниципальное бюджетное общеобразовательное учреждение "Средняя общеобразовательная школа № 60 имени Героя Советского Союза Г.П. Кунавина"</v>
      </c>
      <c r="E459" s="6" t="str">
        <f>'Информация об ОО'!G458</f>
        <v>Средняя школа № 60</v>
      </c>
      <c r="F459" s="6" t="str">
        <f>'Информация об ОО'!H458</f>
        <v>sch660621</v>
      </c>
      <c r="G459" s="6">
        <f>'Информация об ОО'!I458</f>
        <v>450120</v>
      </c>
      <c r="H459" s="6">
        <f>'Информация об ОО'!J458</f>
        <v>0</v>
      </c>
    </row>
    <row r="460" spans="1:8" ht="16.5" customHeight="1" x14ac:dyDescent="0.25">
      <c r="A460" s="6">
        <f t="shared" si="7"/>
        <v>0</v>
      </c>
      <c r="B460" s="6">
        <f>IF('Информация об ОО'!D459&gt;0,'Информация об ОО'!D459,"")</f>
        <v>455</v>
      </c>
      <c r="C460" s="6" t="str">
        <f>'Информация об ОО'!E459</f>
        <v>город Каменск-Уральский</v>
      </c>
      <c r="D460" s="6" t="str">
        <f>'Информация об ОО'!F459</f>
        <v>Муниципальное бюджетное общеобразовательное учреждение "Средняя общеобразовательная школа № 1 с углубленным изучением отдельных предметов"</v>
      </c>
      <c r="E460" s="6" t="str">
        <f>'Информация об ОО'!G459</f>
        <v>Средняя школа № 1</v>
      </c>
      <c r="F460" s="6" t="str">
        <f>'Информация об ОО'!H459</f>
        <v>sch660624</v>
      </c>
      <c r="G460" s="6">
        <f>'Информация об ОО'!I459</f>
        <v>450121</v>
      </c>
      <c r="H460" s="6">
        <f>'Информация об ОО'!J459</f>
        <v>0</v>
      </c>
    </row>
    <row r="461" spans="1:8" ht="16.5" customHeight="1" x14ac:dyDescent="0.25">
      <c r="A461" s="6">
        <f t="shared" si="7"/>
        <v>0</v>
      </c>
      <c r="B461" s="6">
        <f>IF('Информация об ОО'!D460&gt;0,'Информация об ОО'!D460,"")</f>
        <v>456</v>
      </c>
      <c r="C461" s="6" t="str">
        <f>'Информация об ОО'!E460</f>
        <v>город Каменск-Уральский</v>
      </c>
      <c r="D461" s="6" t="str">
        <f>'Информация об ОО'!F460</f>
        <v>Муниципальное автономное общеобразовательное учреждение «Средняя общеобразовательная школа №17 с углубленным изучением отдельных предметов»</v>
      </c>
      <c r="E461" s="6" t="str">
        <f>'Информация об ОО'!G460</f>
        <v>МАОУ "Средняя школа №17"</v>
      </c>
      <c r="F461" s="6" t="str">
        <f>'Информация об ОО'!H460</f>
        <v>sch660626</v>
      </c>
      <c r="G461" s="6">
        <f>'Информация об ОО'!I460</f>
        <v>450122</v>
      </c>
      <c r="H461" s="6">
        <f>'Информация об ОО'!J460</f>
        <v>0</v>
      </c>
    </row>
    <row r="462" spans="1:8" ht="16.5" customHeight="1" x14ac:dyDescent="0.25">
      <c r="A462" s="6">
        <f t="shared" si="7"/>
        <v>0</v>
      </c>
      <c r="B462" s="6">
        <f>IF('Информация об ОО'!D461&gt;0,'Информация об ОО'!D461,"")</f>
        <v>457</v>
      </c>
      <c r="C462" s="6" t="str">
        <f>'Информация об ОО'!E461</f>
        <v>город Каменск-Уральский</v>
      </c>
      <c r="D462" s="6" t="str">
        <f>'Информация об ОО'!F461</f>
        <v>Муниципальное бюджетное общеобразовательное учреждение "Средняя общеобразовательная школа №22 с углубленным изучением отдельных предметов"</v>
      </c>
      <c r="E462" s="6" t="str">
        <f>'Информация об ОО'!G461</f>
        <v>Средняя школа № 22</v>
      </c>
      <c r="F462" s="6" t="str">
        <f>'Информация об ОО'!H461</f>
        <v>sch663579</v>
      </c>
      <c r="G462" s="6">
        <f>'Информация об ОО'!I461</f>
        <v>450123</v>
      </c>
      <c r="H462" s="6">
        <f>'Информация об ОО'!J461</f>
        <v>0</v>
      </c>
    </row>
    <row r="463" spans="1:8" ht="16.5" customHeight="1" x14ac:dyDescent="0.25">
      <c r="A463" s="6">
        <f t="shared" si="7"/>
        <v>0</v>
      </c>
      <c r="B463" s="6">
        <f>IF('Информация об ОО'!D462&gt;0,'Информация об ОО'!D462,"")</f>
        <v>458</v>
      </c>
      <c r="C463" s="6" t="str">
        <f>'Информация об ОО'!E462</f>
        <v>город Каменск-Уральский</v>
      </c>
      <c r="D463" s="6" t="str">
        <f>'Информация об ОО'!F462</f>
        <v>Муниципальное бюджетное общеобразовательное учреждение "Средняя общеобразовательная школа №25 с углубленным изучением отдельных предметов"</v>
      </c>
      <c r="E463" s="6" t="str">
        <f>'Информация об ОО'!G462</f>
        <v>Средняя школа № 25</v>
      </c>
      <c r="F463" s="6" t="str">
        <f>'Информация об ОО'!H462</f>
        <v>sch660628</v>
      </c>
      <c r="G463" s="6">
        <f>'Информация об ОО'!I462</f>
        <v>450124</v>
      </c>
      <c r="H463" s="6">
        <f>'Информация об ОО'!J462</f>
        <v>0</v>
      </c>
    </row>
    <row r="464" spans="1:8" ht="16.5" customHeight="1" x14ac:dyDescent="0.25">
      <c r="A464" s="6">
        <f t="shared" si="7"/>
        <v>0</v>
      </c>
      <c r="B464" s="6">
        <f>IF('Информация об ОО'!D463&gt;0,'Информация об ОО'!D463,"")</f>
        <v>459</v>
      </c>
      <c r="C464" s="6" t="str">
        <f>'Информация об ОО'!E463</f>
        <v>город Каменск-Уральский</v>
      </c>
      <c r="D464" s="6" t="str">
        <f>'Информация об ОО'!F463</f>
        <v>Муниципальное бюджетное общеобразовательное учреждение "Средняя общеобразовательная школа № 37 с углубленным изучением отдельных предметов"</v>
      </c>
      <c r="E464" s="6" t="str">
        <f>'Информация об ОО'!G463</f>
        <v>Средняя школа №37</v>
      </c>
      <c r="F464" s="6" t="str">
        <f>'Информация об ОО'!H463</f>
        <v>sch660629</v>
      </c>
      <c r="G464" s="6">
        <f>'Информация об ОО'!I463</f>
        <v>450125</v>
      </c>
      <c r="H464" s="6">
        <f>'Информация об ОО'!J463</f>
        <v>0</v>
      </c>
    </row>
    <row r="465" spans="1:8" ht="16.5" customHeight="1" x14ac:dyDescent="0.25">
      <c r="A465" s="6">
        <f t="shared" si="7"/>
        <v>0</v>
      </c>
      <c r="B465" s="6">
        <f>IF('Информация об ОО'!D464&gt;0,'Информация об ОО'!D464,"")</f>
        <v>460</v>
      </c>
      <c r="C465" s="6" t="str">
        <f>'Информация об ОО'!E464</f>
        <v>город Каменск-Уральский</v>
      </c>
      <c r="D465" s="6" t="str">
        <f>'Информация об ОО'!F464</f>
        <v>Кадетская школа "Лицей милиции города Каменска-Уральского" (филиал государственного бюджетного образовательного учреждения Кадетской школы-интерната "Екатеринбургский кадетский корпус")</v>
      </c>
      <c r="E465" s="6" t="str">
        <f>'Информация об ОО'!G464</f>
        <v>Кадетская школа "Лицей милиции города Каменска-Уральского"</v>
      </c>
      <c r="F465" s="6" t="str">
        <f>'Информация об ОО'!H464</f>
        <v>sch666005</v>
      </c>
      <c r="G465" s="6">
        <f>'Информация об ОО'!I464</f>
        <v>450126</v>
      </c>
      <c r="H465" s="6">
        <f>'Информация об ОО'!J464</f>
        <v>0</v>
      </c>
    </row>
    <row r="466" spans="1:8" ht="16.5" customHeight="1" x14ac:dyDescent="0.25">
      <c r="A466" s="6">
        <f t="shared" si="7"/>
        <v>0</v>
      </c>
      <c r="B466" s="6">
        <f>IF('Информация об ОО'!D465&gt;0,'Информация об ОО'!D465,"")</f>
        <v>461</v>
      </c>
      <c r="C466" s="6" t="str">
        <f>'Информация об ОО'!E465</f>
        <v>город Каменск-Уральский</v>
      </c>
      <c r="D466" s="6" t="str">
        <f>'Информация об ОО'!F465</f>
        <v>Муниципальное автономное общеобразовательное учреждение "Лицей №10"</v>
      </c>
      <c r="E466" s="6" t="str">
        <f>'Информация об ОО'!G465</f>
        <v>Лицей № 10</v>
      </c>
      <c r="F466" s="6" t="str">
        <f>'Информация об ОО'!H465</f>
        <v>sch660625</v>
      </c>
      <c r="G466" s="6">
        <f>'Информация об ОО'!I465</f>
        <v>450127</v>
      </c>
      <c r="H466" s="6">
        <f>'Информация об ОО'!J465</f>
        <v>0</v>
      </c>
    </row>
    <row r="467" spans="1:8" ht="16.5" customHeight="1" x14ac:dyDescent="0.25">
      <c r="A467" s="6">
        <f t="shared" si="7"/>
        <v>0</v>
      </c>
      <c r="B467" s="6">
        <f>IF('Информация об ОО'!D466&gt;0,'Информация об ОО'!D466,"")</f>
        <v>462</v>
      </c>
      <c r="C467" s="6" t="str">
        <f>'Информация об ОО'!E466</f>
        <v>город Каменск-Уральский</v>
      </c>
      <c r="D467" s="6" t="str">
        <f>'Информация об ОО'!F466</f>
        <v>Муниципальное автономное общеобразовательное учреждение "Лицей № 9"</v>
      </c>
      <c r="E467" s="6" t="str">
        <f>'Информация об ОО'!G466</f>
        <v>ЛИЦЕЙ № 9</v>
      </c>
      <c r="F467" s="6" t="str">
        <f>'Информация об ОО'!H466</f>
        <v>sch660630</v>
      </c>
      <c r="G467" s="6">
        <f>'Информация об ОО'!I466</f>
        <v>450128</v>
      </c>
      <c r="H467" s="6">
        <f>'Информация об ОО'!J466</f>
        <v>0</v>
      </c>
    </row>
    <row r="468" spans="1:8" ht="16.5" customHeight="1" x14ac:dyDescent="0.25">
      <c r="A468" s="6">
        <f t="shared" si="7"/>
        <v>0</v>
      </c>
      <c r="B468" s="6">
        <f>IF('Информация об ОО'!D467&gt;0,'Информация об ОО'!D467,"")</f>
        <v>463</v>
      </c>
      <c r="C468" s="6" t="str">
        <f>'Информация об ОО'!E467</f>
        <v>город Каменск-Уральский</v>
      </c>
      <c r="D468" s="6" t="str">
        <f>'Информация об ОО'!F467</f>
        <v>Муниципальное бюджетное общеобразовательнoе учреждение "Основная общеобразовательная школа № 14"</v>
      </c>
      <c r="E468" s="6" t="str">
        <f>'Информация об ОО'!G467</f>
        <v>Основная школа №14</v>
      </c>
      <c r="F468" s="6" t="str">
        <f>'Информация об ОО'!H467</f>
        <v>sch663580</v>
      </c>
      <c r="G468" s="6">
        <f>'Информация об ОО'!I467</f>
        <v>450129</v>
      </c>
      <c r="H468" s="6">
        <f>'Информация об ОО'!J467</f>
        <v>0</v>
      </c>
    </row>
    <row r="469" spans="1:8" ht="16.5" customHeight="1" x14ac:dyDescent="0.25">
      <c r="A469" s="6">
        <f t="shared" si="7"/>
        <v>0</v>
      </c>
      <c r="B469" s="6">
        <f>IF('Информация об ОО'!D468&gt;0,'Информация об ОО'!D468,"")</f>
        <v>464</v>
      </c>
      <c r="C469" s="6" t="str">
        <f>'Информация об ОО'!E468</f>
        <v>город Каменск-Уральский</v>
      </c>
      <c r="D469" s="6" t="str">
        <f>'Информация об ОО'!F468</f>
        <v>Муниципальное бюджетное общеобразовательное учреждение "Основная общеобразовательная школа № 39"</v>
      </c>
      <c r="E469" s="6" t="str">
        <f>'Информация об ОО'!G468</f>
        <v>Основная школа № 39</v>
      </c>
      <c r="F469" s="6" t="str">
        <f>'Информация об ОО'!H468</f>
        <v>sch663581</v>
      </c>
      <c r="G469" s="6">
        <f>'Информация об ОО'!I468</f>
        <v>450130</v>
      </c>
      <c r="H469" s="6">
        <f>'Информация об ОО'!J468</f>
        <v>0</v>
      </c>
    </row>
    <row r="470" spans="1:8" ht="16.5" customHeight="1" x14ac:dyDescent="0.25">
      <c r="A470" s="6">
        <f t="shared" si="7"/>
        <v>0</v>
      </c>
      <c r="B470" s="6">
        <f>IF('Информация об ОО'!D469&gt;0,'Информация об ОО'!D469,"")</f>
        <v>465</v>
      </c>
      <c r="C470" s="6" t="str">
        <f>'Информация об ОО'!E469</f>
        <v>город Каменск-Уральский</v>
      </c>
      <c r="D470" s="6" t="str">
        <f>'Информация об ОО'!F469</f>
        <v>Муниципальное бюджетное учреждение общеобразовательная школа - интернат "Общеобразовательная школа-интернат № 27 основного общего образования"</v>
      </c>
      <c r="E470" s="6" t="str">
        <f>'Информация об ОО'!G469</f>
        <v>Школа - интернат № 27</v>
      </c>
      <c r="F470" s="6" t="str">
        <f>'Информация об ОО'!H469</f>
        <v>sch663583</v>
      </c>
      <c r="G470" s="6">
        <f>'Информация об ОО'!I469</f>
        <v>450201</v>
      </c>
      <c r="H470" s="6">
        <f>'Информация об ОО'!J469</f>
        <v>0</v>
      </c>
    </row>
    <row r="471" spans="1:8" ht="16.5" customHeight="1" x14ac:dyDescent="0.25">
      <c r="A471" s="6">
        <f t="shared" si="7"/>
        <v>0</v>
      </c>
      <c r="B471" s="6">
        <f>IF('Информация об ОО'!D470&gt;0,'Информация об ОО'!D470,"")</f>
        <v>466</v>
      </c>
      <c r="C471" s="6" t="str">
        <f>'Информация об ОО'!E470</f>
        <v>город Каменск-Уральский</v>
      </c>
      <c r="D471" s="6" t="str">
        <f>'Информация об ОО'!F470</f>
        <v>Муниципальное бюджетное вечернее (сменное) общеобразовательное учреждение "Вечерняя (сменная) общеобразовательная школа №1"</v>
      </c>
      <c r="E471" s="6" t="str">
        <f>'Информация об ОО'!G470</f>
        <v>ВСОШ №1</v>
      </c>
      <c r="F471" s="6" t="str">
        <f>'Информация об ОО'!H470</f>
        <v>sch660631</v>
      </c>
      <c r="G471" s="6">
        <f>'Информация об ОО'!I470</f>
        <v>451001</v>
      </c>
      <c r="H471" s="6">
        <f>'Информация об ОО'!J470</f>
        <v>0</v>
      </c>
    </row>
    <row r="472" spans="1:8" ht="16.5" customHeight="1" x14ac:dyDescent="0.25">
      <c r="A472" s="6">
        <f t="shared" si="7"/>
        <v>0</v>
      </c>
      <c r="B472" s="6">
        <f>IF('Информация об ОО'!D471&gt;0,'Информация об ОО'!D471,"")</f>
        <v>467</v>
      </c>
      <c r="C472" s="6" t="str">
        <f>'Информация об ОО'!E471</f>
        <v>город Каменск-Уральский</v>
      </c>
      <c r="D472" s="6" t="str">
        <f>'Информация об ОО'!F471</f>
        <v>Государственное автономное образовательное учреждение среднего профессионального образования Свердловской области "Каменск-Уральский техникум строительства и жилищно-коммунального хозяйства"</v>
      </c>
      <c r="E472" s="6" t="str">
        <f>'Информация об ОО'!G471</f>
        <v>ГАОУ СПО СО «КУТС и ЖКХ»</v>
      </c>
      <c r="F472" s="6" t="str">
        <f>'Информация об ОО'!H471</f>
        <v>sch663584</v>
      </c>
      <c r="G472" s="6">
        <f>'Информация об ОО'!I471</f>
        <v>451101</v>
      </c>
      <c r="H472" s="6">
        <f>'Информация об ОО'!J471</f>
        <v>0</v>
      </c>
    </row>
    <row r="473" spans="1:8" ht="16.5" customHeight="1" x14ac:dyDescent="0.25">
      <c r="A473" s="6">
        <f t="shared" si="7"/>
        <v>0</v>
      </c>
      <c r="B473" s="6">
        <f>IF('Информация об ОО'!D472&gt;0,'Информация об ОО'!D472,"")</f>
        <v>468</v>
      </c>
      <c r="C473" s="6" t="str">
        <f>'Информация об ОО'!E472</f>
        <v>город Каменск-Уральский</v>
      </c>
      <c r="D473" s="6" t="str">
        <f>'Информация об ОО'!F472</f>
        <v>Государственное образовательное учреждение начального профессионального образования Свердловской области "Профессиональное училище № 15"</v>
      </c>
      <c r="E473" s="6" t="str">
        <f>'Информация об ОО'!G472</f>
        <v>ГОУ НПО "Профессиональное училище №15"</v>
      </c>
      <c r="F473" s="6" t="str">
        <f>'Информация об ОО'!H472</f>
        <v>sch663585</v>
      </c>
      <c r="G473" s="6">
        <f>'Информация об ОО'!I472</f>
        <v>451102</v>
      </c>
      <c r="H473" s="6">
        <f>'Информация об ОО'!J472</f>
        <v>0</v>
      </c>
    </row>
    <row r="474" spans="1:8" ht="16.5" customHeight="1" x14ac:dyDescent="0.25">
      <c r="A474" s="6">
        <f t="shared" si="7"/>
        <v>0</v>
      </c>
      <c r="B474" s="6">
        <f>IF('Информация об ОО'!D473&gt;0,'Информация об ОО'!D473,"")</f>
        <v>469</v>
      </c>
      <c r="C474" s="6" t="str">
        <f>'Информация об ОО'!E473</f>
        <v>город Каменск-Уральский</v>
      </c>
      <c r="D474" s="6" t="str">
        <f>'Информация об ОО'!F473</f>
        <v>Государственное автономное образовательное учреждение среднего профессионального образования Свердловской области "Каменск-Уральский агропромышленный техникум"</v>
      </c>
      <c r="E474" s="6" t="str">
        <f>'Информация об ОО'!G473</f>
        <v>ГАОУ СПО СО "КУАТ"</v>
      </c>
      <c r="F474" s="6" t="str">
        <f>'Информация об ОО'!H473</f>
        <v>sch663586</v>
      </c>
      <c r="G474" s="6">
        <f>'Информация об ОО'!I473</f>
        <v>451103</v>
      </c>
      <c r="H474" s="6">
        <f>'Информация об ОО'!J473</f>
        <v>0</v>
      </c>
    </row>
    <row r="475" spans="1:8" ht="16.5" customHeight="1" x14ac:dyDescent="0.25">
      <c r="A475" s="6">
        <f t="shared" si="7"/>
        <v>0</v>
      </c>
      <c r="B475" s="6">
        <f>IF('Информация об ОО'!D474&gt;0,'Информация об ОО'!D474,"")</f>
        <v>470</v>
      </c>
      <c r="C475" s="6" t="str">
        <f>'Информация об ОО'!E474</f>
        <v>город Каменск-Уральский</v>
      </c>
      <c r="D475" s="6" t="str">
        <f>'Информация об ОО'!F474</f>
        <v>Государственное автономное образовательное учреждение среднего профессионального образования Свердловской области "Каменск-Уральский техникум металлургии и машиностроения"</v>
      </c>
      <c r="E475" s="6" t="str">
        <f>'Информация об ОО'!G474</f>
        <v>ГАОУ СПО СО КУТММ</v>
      </c>
      <c r="F475" s="6" t="str">
        <f>'Информация об ОО'!H474</f>
        <v>sch663587</v>
      </c>
      <c r="G475" s="6">
        <f>'Информация об ОО'!I474</f>
        <v>451104</v>
      </c>
      <c r="H475" s="6">
        <f>'Информация об ОО'!J474</f>
        <v>0</v>
      </c>
    </row>
    <row r="476" spans="1:8" ht="16.5" customHeight="1" x14ac:dyDescent="0.25">
      <c r="A476" s="6">
        <f t="shared" si="7"/>
        <v>0</v>
      </c>
      <c r="B476" s="6">
        <f>IF('Информация об ОО'!D475&gt;0,'Информация об ОО'!D475,"")</f>
        <v>471</v>
      </c>
      <c r="C476" s="6" t="str">
        <f>'Информация об ОО'!E475</f>
        <v>город Каменск-Уральский</v>
      </c>
      <c r="D476" s="6" t="str">
        <f>'Информация об ОО'!F475</f>
        <v>Государственное автономное образовательное учреждение среднего профессионального образования Свердловской области "Каменск-Уральский многопрофильный техникум"</v>
      </c>
      <c r="E476" s="6" t="str">
        <f>'Информация об ОО'!G475</f>
        <v>ГАОУ СПО СО КУМТ</v>
      </c>
      <c r="F476" s="6" t="str">
        <f>'Информация об ОО'!H475</f>
        <v>sch663588</v>
      </c>
      <c r="G476" s="6">
        <f>'Информация об ОО'!I475</f>
        <v>451201</v>
      </c>
      <c r="H476" s="6">
        <f>'Информация об ОО'!J475</f>
        <v>0</v>
      </c>
    </row>
    <row r="477" spans="1:8" ht="16.5" customHeight="1" x14ac:dyDescent="0.25">
      <c r="A477" s="6">
        <f t="shared" si="7"/>
        <v>0</v>
      </c>
      <c r="B477" s="6">
        <f>IF('Информация об ОО'!D476&gt;0,'Информация об ОО'!D476,"")</f>
        <v>472</v>
      </c>
      <c r="C477" s="6" t="str">
        <f>'Информация об ОО'!E476</f>
        <v>город Каменск-Уральский</v>
      </c>
      <c r="D477" s="6" t="str">
        <f>'Информация об ОО'!F476</f>
        <v>Государственное автономное образовательное учреждение среднего профессионального образования Свердловской области "Каменск-Уральский техникум торговли и сервиса"</v>
      </c>
      <c r="E477" s="6" t="str">
        <f>'Информация об ОО'!G476</f>
        <v>ГАОУ СПО СО "КУТТС"</v>
      </c>
      <c r="F477" s="6" t="str">
        <f>'Информация об ОО'!H476</f>
        <v>sch663590</v>
      </c>
      <c r="G477" s="6">
        <f>'Информация об ОО'!I476</f>
        <v>451202</v>
      </c>
      <c r="H477" s="6">
        <f>'Информация об ОО'!J476</f>
        <v>0</v>
      </c>
    </row>
    <row r="478" spans="1:8" ht="16.5" customHeight="1" x14ac:dyDescent="0.25">
      <c r="A478" s="6">
        <f t="shared" si="7"/>
        <v>0</v>
      </c>
      <c r="B478" s="6">
        <f>IF('Информация об ОО'!D477&gt;0,'Информация об ОО'!D477,"")</f>
        <v>473</v>
      </c>
      <c r="C478" s="6" t="str">
        <f>'Информация об ОО'!E477</f>
        <v>город Каменск-Уральский</v>
      </c>
      <c r="D478" s="6" t="str">
        <f>'Информация об ОО'!F477</f>
        <v>государственное автономное образовательное учреждение среднего профессионального образования Свердловской области "КАМЕНСК-УРАЛЬСКИЙ РАДИОТЕХНИЧЕСКИЙ ТЕХНИКУМ"</v>
      </c>
      <c r="E478" s="6" t="str">
        <f>'Информация об ОО'!G477</f>
        <v>ГАОУ СПО СО "Каменск-Уральский радиотехникум"</v>
      </c>
      <c r="F478" s="6" t="str">
        <f>'Информация об ОО'!H477</f>
        <v>sch663591</v>
      </c>
      <c r="G478" s="6">
        <f>'Информация об ОО'!I477</f>
        <v>451203</v>
      </c>
      <c r="H478" s="6">
        <f>'Информация об ОО'!J477</f>
        <v>0</v>
      </c>
    </row>
    <row r="479" spans="1:8" ht="16.5" customHeight="1" x14ac:dyDescent="0.25">
      <c r="A479" s="6">
        <f t="shared" si="7"/>
        <v>0</v>
      </c>
      <c r="B479" s="6">
        <f>IF('Информация об ОО'!D478&gt;0,'Информация об ОО'!D478,"")</f>
        <v>474</v>
      </c>
      <c r="C479" s="6" t="str">
        <f>'Информация об ОО'!E478</f>
        <v>город Каменск-Уральский</v>
      </c>
      <c r="D479" s="6" t="str">
        <f>'Информация об ОО'!F478</f>
        <v>Государственное бюджетное образовательное учреждение среднего профессионального образования Свердловской области "Каменск-Уральский педагогический колледж"</v>
      </c>
      <c r="E479" s="6" t="str">
        <f>'Информация об ОО'!G478</f>
        <v>ГБОУ СПО СО КУПедК</v>
      </c>
      <c r="F479" s="6" t="str">
        <f>'Информация об ОО'!H478</f>
        <v>sch663592</v>
      </c>
      <c r="G479" s="6">
        <f>'Информация об ОО'!I478</f>
        <v>451204</v>
      </c>
      <c r="H479" s="6">
        <f>'Информация об ОО'!J478</f>
        <v>0</v>
      </c>
    </row>
    <row r="480" spans="1:8" ht="16.5" customHeight="1" x14ac:dyDescent="0.25">
      <c r="A480" s="6">
        <f t="shared" si="7"/>
        <v>0</v>
      </c>
      <c r="B480" s="6">
        <f>IF('Информация об ОО'!D479&gt;0,'Информация об ОО'!D479,"")</f>
        <v>475</v>
      </c>
      <c r="C480" s="6" t="str">
        <f>'Информация об ОО'!E479</f>
        <v>город Каменск-Уральский</v>
      </c>
      <c r="D480" s="6" t="str">
        <f>'Информация об ОО'!F479</f>
        <v>государственное автономное образовательное учреждение среднего профессионального образования Свердловской области "Каменск-Уральский политехнический колледж"</v>
      </c>
      <c r="E480" s="6" t="str">
        <f>'Информация об ОО'!G479</f>
        <v>ГАОУ СПО СО "КУПК"</v>
      </c>
      <c r="F480" s="6" t="str">
        <f>'Информация об ОО'!H479</f>
        <v>sch663593</v>
      </c>
      <c r="G480" s="6">
        <f>'Информация об ОО'!I479</f>
        <v>451205</v>
      </c>
      <c r="H480" s="6">
        <f>'Информация об ОО'!J479</f>
        <v>0</v>
      </c>
    </row>
    <row r="481" spans="1:8" ht="16.5" customHeight="1" x14ac:dyDescent="0.25">
      <c r="A481" s="6">
        <f t="shared" si="7"/>
        <v>0</v>
      </c>
      <c r="B481" s="6">
        <f>IF('Информация об ОО'!D480&gt;0,'Информация об ОО'!D480,"")</f>
        <v>476</v>
      </c>
      <c r="C481" s="6" t="str">
        <f>'Информация об ОО'!E480</f>
        <v>город Каменск-Уральский</v>
      </c>
      <c r="D481" s="6" t="str">
        <f>'Информация об ОО'!F480</f>
        <v>Каменск-Уральский филиал Государственного образовательного учреждения среднего профессионального образования "Свердловский областной медицинский колледж"</v>
      </c>
      <c r="E481" s="6" t="str">
        <f>'Информация об ОО'!G480</f>
        <v>Каменск-Уральский филиал ГБОУ СПО "СОМК"</v>
      </c>
      <c r="F481" s="6" t="str">
        <f>'Информация об ОО'!H480</f>
        <v>sch663594</v>
      </c>
      <c r="G481" s="6">
        <f>'Информация об ОО'!I480</f>
        <v>451206</v>
      </c>
      <c r="H481" s="6">
        <f>'Информация об ОО'!J480</f>
        <v>0</v>
      </c>
    </row>
    <row r="482" spans="1:8" ht="16.5" customHeight="1" x14ac:dyDescent="0.25">
      <c r="A482" s="6">
        <f t="shared" si="7"/>
        <v>0</v>
      </c>
      <c r="B482" s="6">
        <f>IF('Информация об ОО'!D481&gt;0,'Информация об ОО'!D481,"")</f>
        <v>477</v>
      </c>
      <c r="C482" s="6" t="str">
        <f>'Информация об ОО'!E481</f>
        <v>город Лесной</v>
      </c>
      <c r="D482" s="6" t="str">
        <f>'Информация об ОО'!F481</f>
        <v>Муниципальное бюджетное общеобразовательное учреждение "Средняя общеобразовательная школа №8"</v>
      </c>
      <c r="E482" s="6" t="str">
        <f>'Информация об ОО'!G481</f>
        <v>МБОУ СОШ №8</v>
      </c>
      <c r="F482" s="6" t="str">
        <f>'Информация об ОО'!H481</f>
        <v>sch663684</v>
      </c>
      <c r="G482" s="6">
        <f>'Информация об ОО'!I481</f>
        <v>540101</v>
      </c>
      <c r="H482" s="6">
        <f>'Информация об ОО'!J481</f>
        <v>0</v>
      </c>
    </row>
    <row r="483" spans="1:8" ht="16.5" customHeight="1" x14ac:dyDescent="0.25">
      <c r="A483" s="6">
        <f t="shared" si="7"/>
        <v>0</v>
      </c>
      <c r="B483" s="6">
        <f>IF('Информация об ОО'!D482&gt;0,'Информация об ОО'!D482,"")</f>
        <v>478</v>
      </c>
      <c r="C483" s="6" t="str">
        <f>'Информация об ОО'!E482</f>
        <v>город Лесной</v>
      </c>
      <c r="D483" s="6" t="str">
        <f>'Информация об ОО'!F482</f>
        <v>Муниципальное бюджетное общеобразовательное учреждение "Средняя общеобразовательная школа № 64"</v>
      </c>
      <c r="E483" s="6" t="str">
        <f>'Информация об ОО'!G482</f>
        <v>МБОУ СОШ №64</v>
      </c>
      <c r="F483" s="6" t="str">
        <f>'Информация об ОО'!H482</f>
        <v>sch660689</v>
      </c>
      <c r="G483" s="6">
        <f>'Информация об ОО'!I482</f>
        <v>540102</v>
      </c>
      <c r="H483" s="6">
        <f>'Информация об ОО'!J482</f>
        <v>0</v>
      </c>
    </row>
    <row r="484" spans="1:8" ht="16.5" customHeight="1" x14ac:dyDescent="0.25">
      <c r="A484" s="6">
        <f t="shared" si="7"/>
        <v>0</v>
      </c>
      <c r="B484" s="6">
        <f>IF('Информация об ОО'!D483&gt;0,'Информация об ОО'!D483,"")</f>
        <v>479</v>
      </c>
      <c r="C484" s="6" t="str">
        <f>'Информация об ОО'!E483</f>
        <v>город Лесной</v>
      </c>
      <c r="D484" s="6" t="str">
        <f>'Информация об ОО'!F483</f>
        <v>Муниципальное бюджетное общеобразовательное учреждение "Средняя общеобразовательная школа №67"</v>
      </c>
      <c r="E484" s="6" t="str">
        <f>'Информация об ОО'!G483</f>
        <v>МБОУ СОШ № 67</v>
      </c>
      <c r="F484" s="6" t="str">
        <f>'Информация об ОО'!H483</f>
        <v>sch660690</v>
      </c>
      <c r="G484" s="6">
        <f>'Информация об ОО'!I483</f>
        <v>540103</v>
      </c>
      <c r="H484" s="6">
        <f>'Информация об ОО'!J483</f>
        <v>0</v>
      </c>
    </row>
    <row r="485" spans="1:8" ht="16.5" customHeight="1" x14ac:dyDescent="0.25">
      <c r="A485" s="6">
        <f t="shared" si="7"/>
        <v>0</v>
      </c>
      <c r="B485" s="6">
        <f>IF('Информация об ОО'!D484&gt;0,'Информация об ОО'!D484,"")</f>
        <v>480</v>
      </c>
      <c r="C485" s="6" t="str">
        <f>'Информация об ОО'!E484</f>
        <v>город Лесной</v>
      </c>
      <c r="D485" s="6" t="str">
        <f>'Информация об ОО'!F484</f>
        <v>Муниципальное бюджетное общеобразовательное учреждение "Средняя общеобразовательная школа №71"</v>
      </c>
      <c r="E485" s="6" t="str">
        <f>'Информация об ОО'!G484</f>
        <v>МБОУ СОШ № 71</v>
      </c>
      <c r="F485" s="6" t="str">
        <f>'Информация об ОО'!H484</f>
        <v>sch663685</v>
      </c>
      <c r="G485" s="6">
        <f>'Информация об ОО'!I484</f>
        <v>540104</v>
      </c>
      <c r="H485" s="6">
        <f>'Информация об ОО'!J484</f>
        <v>0</v>
      </c>
    </row>
    <row r="486" spans="1:8" ht="16.5" customHeight="1" x14ac:dyDescent="0.25">
      <c r="A486" s="6">
        <f t="shared" si="7"/>
        <v>0</v>
      </c>
      <c r="B486" s="6">
        <f>IF('Информация об ОО'!D485&gt;0,'Информация об ОО'!D485,"")</f>
        <v>481</v>
      </c>
      <c r="C486" s="6" t="str">
        <f>'Информация об ОО'!E485</f>
        <v>город Лесной</v>
      </c>
      <c r="D486" s="6" t="str">
        <f>'Информация об ОО'!F485</f>
        <v>Муниципальное автономное общеобразовательное учреждение "Средняя общеобразовательная школа №72"</v>
      </c>
      <c r="E486" s="6" t="str">
        <f>'Информация об ОО'!G485</f>
        <v>МАОУ СОШ № 72</v>
      </c>
      <c r="F486" s="6" t="str">
        <f>'Информация об ОО'!H485</f>
        <v>sch660692</v>
      </c>
      <c r="G486" s="6">
        <f>'Информация об ОО'!I485</f>
        <v>540105</v>
      </c>
      <c r="H486" s="6">
        <f>'Информация об ОО'!J485</f>
        <v>0</v>
      </c>
    </row>
    <row r="487" spans="1:8" ht="16.5" customHeight="1" x14ac:dyDescent="0.25">
      <c r="A487" s="6">
        <f t="shared" si="7"/>
        <v>0</v>
      </c>
      <c r="B487" s="6">
        <f>IF('Информация об ОО'!D486&gt;0,'Информация об ОО'!D486,"")</f>
        <v>482</v>
      </c>
      <c r="C487" s="6" t="str">
        <f>'Информация об ОО'!E486</f>
        <v>город Лесной</v>
      </c>
      <c r="D487" s="6" t="str">
        <f>'Информация об ОО'!F486</f>
        <v>Муниципальное бюджетное общеобразовательное учреждение "Средняя общеобразовательная школа №73"</v>
      </c>
      <c r="E487" s="6" t="str">
        <f>'Информация об ОО'!G486</f>
        <v>МБОУ СОШ № 73</v>
      </c>
      <c r="F487" s="6" t="str">
        <f>'Информация об ОО'!H486</f>
        <v>sch660693</v>
      </c>
      <c r="G487" s="6">
        <f>'Информация об ОО'!I486</f>
        <v>540106</v>
      </c>
      <c r="H487" s="6">
        <f>'Информация об ОО'!J486</f>
        <v>0</v>
      </c>
    </row>
    <row r="488" spans="1:8" ht="16.5" customHeight="1" x14ac:dyDescent="0.25">
      <c r="A488" s="6">
        <f t="shared" si="7"/>
        <v>0</v>
      </c>
      <c r="B488" s="6">
        <f>IF('Информация об ОО'!D487&gt;0,'Информация об ОО'!D487,"")</f>
        <v>483</v>
      </c>
      <c r="C488" s="6" t="str">
        <f>'Информация об ОО'!E487</f>
        <v>город Лесной</v>
      </c>
      <c r="D488" s="6" t="str">
        <f>'Информация об ОО'!F487</f>
        <v>Муниципальное бюджетное общеобразовательное учреждение "Средняя общеобразовательная школа №74"</v>
      </c>
      <c r="E488" s="6" t="str">
        <f>'Информация об ОО'!G487</f>
        <v>МБОУ СОШ № 74</v>
      </c>
      <c r="F488" s="6" t="str">
        <f>'Информация об ОО'!H487</f>
        <v>sch660694</v>
      </c>
      <c r="G488" s="6">
        <f>'Информация об ОО'!I487</f>
        <v>540107</v>
      </c>
      <c r="H488" s="6">
        <f>'Информация об ОО'!J487</f>
        <v>0</v>
      </c>
    </row>
    <row r="489" spans="1:8" ht="16.5" customHeight="1" x14ac:dyDescent="0.25">
      <c r="A489" s="6">
        <f t="shared" si="7"/>
        <v>0</v>
      </c>
      <c r="B489" s="6">
        <f>IF('Информация об ОО'!D488&gt;0,'Информация об ОО'!D488,"")</f>
        <v>484</v>
      </c>
      <c r="C489" s="6" t="str">
        <f>'Информация об ОО'!E488</f>
        <v>город Лесной</v>
      </c>
      <c r="D489" s="6" t="str">
        <f>'Информация об ОО'!F488</f>
        <v>Муниципальное бюджетное общеобразовательное учреждение "Средняя общеобразовательная школа №75"</v>
      </c>
      <c r="E489" s="6" t="str">
        <f>'Информация об ОО'!G488</f>
        <v>МБОУ СОШ № 75</v>
      </c>
      <c r="F489" s="6" t="str">
        <f>'Информация об ОО'!H488</f>
        <v>sch660695</v>
      </c>
      <c r="G489" s="6">
        <f>'Информация об ОО'!I488</f>
        <v>540108</v>
      </c>
      <c r="H489" s="6">
        <f>'Информация об ОО'!J488</f>
        <v>0</v>
      </c>
    </row>
    <row r="490" spans="1:8" ht="16.5" customHeight="1" x14ac:dyDescent="0.25">
      <c r="A490" s="6">
        <f t="shared" si="7"/>
        <v>0</v>
      </c>
      <c r="B490" s="6">
        <f>IF('Информация об ОО'!D489&gt;0,'Информация об ОО'!D489,"")</f>
        <v>485</v>
      </c>
      <c r="C490" s="6" t="str">
        <f>'Информация об ОО'!E489</f>
        <v>город Лесной</v>
      </c>
      <c r="D490" s="6" t="str">
        <f>'Информация об ОО'!F489</f>
        <v>Муниципальное автономное общеобразовательное учреждение "Средняя общеобразовательная школа №76 имени Д.Е.Васильева"</v>
      </c>
      <c r="E490" s="6" t="str">
        <f>'Информация об ОО'!G489</f>
        <v>МАОУ СОШ № 76</v>
      </c>
      <c r="F490" s="6" t="str">
        <f>'Информация об ОО'!H489</f>
        <v>sch660696</v>
      </c>
      <c r="G490" s="6">
        <f>'Информация об ОО'!I489</f>
        <v>540109</v>
      </c>
      <c r="H490" s="6">
        <f>'Информация об ОО'!J489</f>
        <v>0</v>
      </c>
    </row>
    <row r="491" spans="1:8" ht="16.5" customHeight="1" x14ac:dyDescent="0.25">
      <c r="A491" s="6">
        <f t="shared" si="7"/>
        <v>0</v>
      </c>
      <c r="B491" s="6">
        <f>IF('Информация об ОО'!D490&gt;0,'Информация об ОО'!D490,"")</f>
        <v>486</v>
      </c>
      <c r="C491" s="6" t="str">
        <f>'Информация об ОО'!E490</f>
        <v>город Лесной</v>
      </c>
      <c r="D491" s="6" t="str">
        <f>'Информация об ОО'!F490</f>
        <v>Муниципальное автономное общеобразовательное учреждение Лицей</v>
      </c>
      <c r="E491" s="6" t="str">
        <f>'Информация об ОО'!G490</f>
        <v>МАОУ Лицей</v>
      </c>
      <c r="F491" s="6" t="str">
        <f>'Информация об ОО'!H490</f>
        <v>sch660697</v>
      </c>
      <c r="G491" s="6">
        <f>'Информация об ОО'!I490</f>
        <v>540110</v>
      </c>
      <c r="H491" s="6">
        <f>'Информация об ОО'!J490</f>
        <v>0</v>
      </c>
    </row>
    <row r="492" spans="1:8" ht="16.5" customHeight="1" x14ac:dyDescent="0.25">
      <c r="A492" s="6">
        <f t="shared" si="7"/>
        <v>0</v>
      </c>
      <c r="B492" s="6">
        <f>IF('Информация об ОО'!D491&gt;0,'Информация об ОО'!D491,"")</f>
        <v>487</v>
      </c>
      <c r="C492" s="6" t="str">
        <f>'Информация об ОО'!E491</f>
        <v>город Лесной</v>
      </c>
      <c r="D492" s="6" t="str">
        <f>'Информация об ОО'!F491</f>
        <v>Муниципальное бюджетное вечернее сменное общеобразовательное учреждение "Вечерняя (сменная) общеобразовательная школа №62"</v>
      </c>
      <c r="E492" s="6" t="str">
        <f>'Информация об ОО'!G491</f>
        <v>МБВСОУ ВСОШ №62</v>
      </c>
      <c r="F492" s="6" t="str">
        <f>'Информация об ОО'!H491</f>
        <v>sch660698</v>
      </c>
      <c r="G492" s="6">
        <f>'Информация об ОО'!I491</f>
        <v>541001</v>
      </c>
      <c r="H492" s="6">
        <f>'Информация об ОО'!J491</f>
        <v>0</v>
      </c>
    </row>
    <row r="493" spans="1:8" ht="16.5" customHeight="1" x14ac:dyDescent="0.25">
      <c r="A493" s="6">
        <f t="shared" si="7"/>
        <v>0</v>
      </c>
      <c r="B493" s="6">
        <f>IF('Информация об ОО'!D492&gt;0,'Информация об ОО'!D492,"")</f>
        <v>488</v>
      </c>
      <c r="C493" s="6" t="str">
        <f>'Информация об ОО'!E492</f>
        <v>город Нижний Тагил</v>
      </c>
      <c r="D493" s="6" t="str">
        <f>'Информация об ОО'!F492</f>
        <v>Муниципальное бюджетное общеобразовательное учреждение средняя общеобразовательная школа №1 им. Н.К. Крупской</v>
      </c>
      <c r="E493" s="6" t="str">
        <f>'Информация об ОО'!G492</f>
        <v>МБОУ СОШ № 1 имени Н.К.Крупской</v>
      </c>
      <c r="F493" s="6" t="str">
        <f>'Информация об ОО'!H492</f>
        <v>sch663698</v>
      </c>
      <c r="G493" s="6">
        <f>'Информация об ОО'!I492</f>
        <v>560101</v>
      </c>
      <c r="H493" s="6">
        <f>'Информация об ОО'!J492</f>
        <v>0</v>
      </c>
    </row>
    <row r="494" spans="1:8" ht="16.5" customHeight="1" x14ac:dyDescent="0.25">
      <c r="A494" s="6">
        <f t="shared" si="7"/>
        <v>0</v>
      </c>
      <c r="B494" s="6">
        <f>IF('Информация об ОО'!D493&gt;0,'Информация об ОО'!D493,"")</f>
        <v>489</v>
      </c>
      <c r="C494" s="6" t="str">
        <f>'Информация об ОО'!E493</f>
        <v>город Нижний Тагил</v>
      </c>
      <c r="D494" s="6" t="str">
        <f>'Информация об ОО'!F493</f>
        <v>Муниципальное бюджетное общеобразовательное учреждение средняя общеобразовательная школа №3</v>
      </c>
      <c r="E494" s="6" t="str">
        <f>'Информация об ОО'!G493</f>
        <v>МБОУ СОШ № 3</v>
      </c>
      <c r="F494" s="6" t="str">
        <f>'Информация об ОО'!H493</f>
        <v>sch660707</v>
      </c>
      <c r="G494" s="6">
        <f>'Информация об ОО'!I493</f>
        <v>560103</v>
      </c>
      <c r="H494" s="6">
        <f>'Информация об ОО'!J493</f>
        <v>0</v>
      </c>
    </row>
    <row r="495" spans="1:8" ht="16.5" customHeight="1" x14ac:dyDescent="0.25">
      <c r="A495" s="6">
        <f t="shared" si="7"/>
        <v>0</v>
      </c>
      <c r="B495" s="6">
        <f>IF('Информация об ОО'!D494&gt;0,'Информация об ОО'!D494,"")</f>
        <v>490</v>
      </c>
      <c r="C495" s="6" t="str">
        <f>'Информация об ОО'!E494</f>
        <v>город Нижний Тагил</v>
      </c>
      <c r="D495" s="6" t="str">
        <f>'Информация об ОО'!F494</f>
        <v>Муниципальное бюджетное общеобразовательное учреждение средняя общеобразовательная школа № 4</v>
      </c>
      <c r="E495" s="6" t="str">
        <f>'Информация об ОО'!G494</f>
        <v>МБОУ СОШ № 4</v>
      </c>
      <c r="F495" s="6" t="str">
        <f>'Информация об ОО'!H494</f>
        <v>sch663700</v>
      </c>
      <c r="G495" s="6">
        <f>'Информация об ОО'!I494</f>
        <v>560104</v>
      </c>
      <c r="H495" s="6">
        <f>'Информация об ОО'!J494</f>
        <v>0</v>
      </c>
    </row>
    <row r="496" spans="1:8" ht="16.5" customHeight="1" x14ac:dyDescent="0.25">
      <c r="A496" s="6">
        <f t="shared" si="7"/>
        <v>0</v>
      </c>
      <c r="B496" s="6">
        <f>IF('Информация об ОО'!D495&gt;0,'Информация об ОО'!D495,"")</f>
        <v>491</v>
      </c>
      <c r="C496" s="6" t="str">
        <f>'Информация об ОО'!E495</f>
        <v>город Нижний Тагил</v>
      </c>
      <c r="D496" s="6" t="str">
        <f>'Информация об ОО'!F495</f>
        <v>Муниципальное бюджетное общеобразовательное учреждение средняя общеобразовательная школа №6 им. А. П. Бондина</v>
      </c>
      <c r="E496" s="6" t="str">
        <f>'Информация об ОО'!G495</f>
        <v>МБОУ СОШ № 6 им. А.П. Бондина</v>
      </c>
      <c r="F496" s="6" t="str">
        <f>'Информация об ОО'!H495</f>
        <v>sch660709</v>
      </c>
      <c r="G496" s="6">
        <f>'Информация об ОО'!I495</f>
        <v>560105</v>
      </c>
      <c r="H496" s="6">
        <f>'Информация об ОО'!J495</f>
        <v>0</v>
      </c>
    </row>
    <row r="497" spans="1:8" ht="16.5" customHeight="1" x14ac:dyDescent="0.25">
      <c r="A497" s="6">
        <f t="shared" si="7"/>
        <v>0</v>
      </c>
      <c r="B497" s="6">
        <f>IF('Информация об ОО'!D496&gt;0,'Информация об ОО'!D496,"")</f>
        <v>492</v>
      </c>
      <c r="C497" s="6" t="str">
        <f>'Информация об ОО'!E496</f>
        <v>город Нижний Тагил</v>
      </c>
      <c r="D497" s="6" t="str">
        <f>'Информация об ОО'!F496</f>
        <v>Муниципальное бюджетное общеобразовательное учреждение средняя общеобразовательная школа №7</v>
      </c>
      <c r="E497" s="6" t="str">
        <f>'Информация об ОО'!G496</f>
        <v>МБОУ СОШ № 7</v>
      </c>
      <c r="F497" s="6" t="str">
        <f>'Информация об ОО'!H496</f>
        <v>sch660710</v>
      </c>
      <c r="G497" s="6">
        <f>'Информация об ОО'!I496</f>
        <v>560106</v>
      </c>
      <c r="H497" s="6">
        <f>'Информация об ОО'!J496</f>
        <v>0</v>
      </c>
    </row>
    <row r="498" spans="1:8" ht="16.5" customHeight="1" x14ac:dyDescent="0.25">
      <c r="A498" s="6">
        <f t="shared" si="7"/>
        <v>0</v>
      </c>
      <c r="B498" s="6">
        <f>IF('Информация об ОО'!D497&gt;0,'Информация об ОО'!D497,"")</f>
        <v>493</v>
      </c>
      <c r="C498" s="6" t="str">
        <f>'Информация об ОО'!E497</f>
        <v>город Нижний Тагил</v>
      </c>
      <c r="D498" s="6" t="str">
        <f>'Информация об ОО'!F497</f>
        <v>Муниципальное бюджетное общеобразовательное учреждение средняя общеобразовательная школа №8 города Нижний Тагил</v>
      </c>
      <c r="E498" s="6" t="str">
        <f>'Информация об ОО'!G497</f>
        <v>МБОУ СОШ № 8</v>
      </c>
      <c r="F498" s="6" t="str">
        <f>'Информация об ОО'!H497</f>
        <v>sch660711</v>
      </c>
      <c r="G498" s="6">
        <f>'Информация об ОО'!I497</f>
        <v>560107</v>
      </c>
      <c r="H498" s="6">
        <f>'Информация об ОО'!J497</f>
        <v>0</v>
      </c>
    </row>
    <row r="499" spans="1:8" ht="16.5" customHeight="1" x14ac:dyDescent="0.25">
      <c r="A499" s="6">
        <f t="shared" si="7"/>
        <v>0</v>
      </c>
      <c r="B499" s="6">
        <f>IF('Информация об ОО'!D498&gt;0,'Информация об ОО'!D498,"")</f>
        <v>494</v>
      </c>
      <c r="C499" s="6" t="str">
        <f>'Информация об ОО'!E498</f>
        <v>город Нижний Тагил</v>
      </c>
      <c r="D499" s="6" t="str">
        <f>'Информация об ОО'!F498</f>
        <v>Муниципальное автономное общеобразовательное учреждение средняя общеобразовательная школа №9</v>
      </c>
      <c r="E499" s="6" t="str">
        <f>'Информация об ОО'!G498</f>
        <v>МАОУ СОШ № 9</v>
      </c>
      <c r="F499" s="6" t="str">
        <f>'Информация об ОО'!H498</f>
        <v>sch660712</v>
      </c>
      <c r="G499" s="6">
        <f>'Информация об ОО'!I498</f>
        <v>560108</v>
      </c>
      <c r="H499" s="6">
        <f>'Информация об ОО'!J498</f>
        <v>0</v>
      </c>
    </row>
    <row r="500" spans="1:8" ht="16.5" customHeight="1" x14ac:dyDescent="0.25">
      <c r="A500" s="6">
        <f t="shared" si="7"/>
        <v>0</v>
      </c>
      <c r="B500" s="6">
        <f>IF('Информация об ОО'!D499&gt;0,'Информация об ОО'!D499,"")</f>
        <v>495</v>
      </c>
      <c r="C500" s="6" t="str">
        <f>'Информация об ОО'!E499</f>
        <v>город Нижний Тагил</v>
      </c>
      <c r="D500" s="6" t="str">
        <f>'Информация об ОО'!F499</f>
        <v>Муниципальное бюджетное общеобразовательное учреждение средняя общеобразовательная школа №10</v>
      </c>
      <c r="E500" s="6" t="str">
        <f>'Информация об ОО'!G499</f>
        <v>МБОУ СОШ № 10</v>
      </c>
      <c r="F500" s="6" t="str">
        <f>'Информация об ОО'!H499</f>
        <v>sch660713</v>
      </c>
      <c r="G500" s="6">
        <f>'Информация об ОО'!I499</f>
        <v>560109</v>
      </c>
      <c r="H500" s="6">
        <f>'Информация об ОО'!J499</f>
        <v>0</v>
      </c>
    </row>
    <row r="501" spans="1:8" ht="16.5" customHeight="1" x14ac:dyDescent="0.25">
      <c r="A501" s="6">
        <f t="shared" si="7"/>
        <v>0</v>
      </c>
      <c r="B501" s="6">
        <f>IF('Информация об ОО'!D500&gt;0,'Информация об ОО'!D500,"")</f>
        <v>496</v>
      </c>
      <c r="C501" s="6" t="str">
        <f>'Информация об ОО'!E500</f>
        <v>город Нижний Тагил</v>
      </c>
      <c r="D501" s="6" t="str">
        <f>'Информация об ОО'!F500</f>
        <v>Муниципальное казённое образовательное учреждение средняя общеобразовательная школа №11</v>
      </c>
      <c r="E501" s="6" t="str">
        <f>'Информация об ОО'!G500</f>
        <v>МКОУ СОШ № 11</v>
      </c>
      <c r="F501" s="6" t="str">
        <f>'Информация об ОО'!H500</f>
        <v>sch660759</v>
      </c>
      <c r="G501" s="6">
        <f>'Информация об ОО'!I500</f>
        <v>560110</v>
      </c>
      <c r="H501" s="6">
        <f>'Информация об ОО'!J500</f>
        <v>0</v>
      </c>
    </row>
    <row r="502" spans="1:8" ht="16.5" customHeight="1" x14ac:dyDescent="0.25">
      <c r="A502" s="6">
        <f t="shared" si="7"/>
        <v>0</v>
      </c>
      <c r="B502" s="6">
        <f>IF('Информация об ОО'!D501&gt;0,'Информация об ОО'!D501,"")</f>
        <v>497</v>
      </c>
      <c r="C502" s="6" t="str">
        <f>'Информация об ОО'!E501</f>
        <v>город Нижний Тагил</v>
      </c>
      <c r="D502" s="6" t="str">
        <f>'Информация об ОО'!F501</f>
        <v>Муниципальное бюджетное общеобразовательное учреждение средняя общеобразовательная школа № 12</v>
      </c>
      <c r="E502" s="6" t="str">
        <f>'Информация об ОО'!G501</f>
        <v>МБОУ СОШ № 12</v>
      </c>
      <c r="F502" s="6" t="str">
        <f>'Информация об ОО'!H501</f>
        <v>sch660714</v>
      </c>
      <c r="G502" s="6">
        <f>'Информация об ОО'!I501</f>
        <v>560111</v>
      </c>
      <c r="H502" s="6">
        <f>'Информация об ОО'!J501</f>
        <v>0</v>
      </c>
    </row>
    <row r="503" spans="1:8" ht="16.5" customHeight="1" x14ac:dyDescent="0.25">
      <c r="A503" s="6">
        <f t="shared" si="7"/>
        <v>0</v>
      </c>
      <c r="B503" s="6">
        <f>IF('Информация об ОО'!D502&gt;0,'Информация об ОО'!D502,"")</f>
        <v>498</v>
      </c>
      <c r="C503" s="6" t="str">
        <f>'Информация об ОО'!E502</f>
        <v>город Нижний Тагил</v>
      </c>
      <c r="D503" s="6" t="str">
        <f>'Информация об ОО'!F502</f>
        <v>Муниципальное бюджетное общеобразовательное учреждение средняя общеобразовательная школа № 13</v>
      </c>
      <c r="E503" s="6" t="str">
        <f>'Информация об ОО'!G502</f>
        <v>МБОУ СОШ № 13</v>
      </c>
      <c r="F503" s="6" t="str">
        <f>'Информация об ОО'!H502</f>
        <v>sch660715</v>
      </c>
      <c r="G503" s="6">
        <f>'Информация об ОО'!I502</f>
        <v>560112</v>
      </c>
      <c r="H503" s="6">
        <f>'Информация об ОО'!J502</f>
        <v>0</v>
      </c>
    </row>
    <row r="504" spans="1:8" ht="16.5" customHeight="1" x14ac:dyDescent="0.25">
      <c r="A504" s="6">
        <f t="shared" si="7"/>
        <v>0</v>
      </c>
      <c r="B504" s="6">
        <f>IF('Информация об ОО'!D503&gt;0,'Информация об ОО'!D503,"")</f>
        <v>499</v>
      </c>
      <c r="C504" s="6" t="str">
        <f>'Информация об ОО'!E503</f>
        <v>город Нижний Тагил</v>
      </c>
      <c r="D504" s="6" t="str">
        <f>'Информация об ОО'!F503</f>
        <v>Муниципальное бюджетное общеобразовательное учреждение средняя общеобразовательная школа № 20</v>
      </c>
      <c r="E504" s="6" t="str">
        <f>'Информация об ОО'!G503</f>
        <v>МБОУ СОШ № 20</v>
      </c>
      <c r="F504" s="6" t="str">
        <f>'Информация об ОО'!H503</f>
        <v>sch660717</v>
      </c>
      <c r="G504" s="6">
        <f>'Информация об ОО'!I503</f>
        <v>560113</v>
      </c>
      <c r="H504" s="6">
        <f>'Информация об ОО'!J503</f>
        <v>0</v>
      </c>
    </row>
    <row r="505" spans="1:8" ht="16.5" customHeight="1" x14ac:dyDescent="0.25">
      <c r="A505" s="6">
        <f t="shared" si="7"/>
        <v>0</v>
      </c>
      <c r="B505" s="6">
        <f>IF('Информация об ОО'!D504&gt;0,'Информация об ОО'!D504,"")</f>
        <v>500</v>
      </c>
      <c r="C505" s="6" t="str">
        <f>'Информация об ОО'!E504</f>
        <v>город Нижний Тагил</v>
      </c>
      <c r="D505" s="6" t="str">
        <f>'Информация об ОО'!F504</f>
        <v>Муниципальное бюджетное общеобразовательное учреждение средняя общеобразовательная школа № 21 "Кадетская школа"</v>
      </c>
      <c r="E505" s="6" t="str">
        <f>'Информация об ОО'!G504</f>
        <v>МБОУ СОШ № 21 Кадетская школа</v>
      </c>
      <c r="F505" s="6" t="str">
        <f>'Информация об ОО'!H504</f>
        <v>sch660718</v>
      </c>
      <c r="G505" s="6">
        <f>'Информация об ОО'!I504</f>
        <v>560114</v>
      </c>
      <c r="H505" s="6">
        <f>'Информация об ОО'!J504</f>
        <v>0</v>
      </c>
    </row>
    <row r="506" spans="1:8" ht="16.5" customHeight="1" x14ac:dyDescent="0.25">
      <c r="A506" s="6">
        <f t="shared" si="7"/>
        <v>0</v>
      </c>
      <c r="B506" s="6">
        <f>IF('Информация об ОО'!D505&gt;0,'Информация об ОО'!D505,"")</f>
        <v>501</v>
      </c>
      <c r="C506" s="6" t="str">
        <f>'Информация об ОО'!E505</f>
        <v>город Нижний Тагил</v>
      </c>
      <c r="D506" s="6" t="str">
        <f>'Информация об ОО'!F505</f>
        <v>Муниципальное бюдженое общеобразовательное учреждение средняя общеобразовательная школа №23 имени Ю.И. Батухтина</v>
      </c>
      <c r="E506" s="6" t="str">
        <f>'Информация об ОО'!G505</f>
        <v>МБОУ СОШ № 23 имени Ю.И.Батухтина</v>
      </c>
      <c r="F506" s="6" t="str">
        <f>'Информация об ОО'!H505</f>
        <v>sch660719</v>
      </c>
      <c r="G506" s="6">
        <f>'Информация об ОО'!I505</f>
        <v>560115</v>
      </c>
      <c r="H506" s="6">
        <f>'Информация об ОО'!J505</f>
        <v>0</v>
      </c>
    </row>
    <row r="507" spans="1:8" ht="16.5" customHeight="1" x14ac:dyDescent="0.25">
      <c r="A507" s="6">
        <f t="shared" si="7"/>
        <v>0</v>
      </c>
      <c r="B507" s="6">
        <f>IF('Информация об ОО'!D506&gt;0,'Информация об ОО'!D506,"")</f>
        <v>502</v>
      </c>
      <c r="C507" s="6" t="str">
        <f>'Информация об ОО'!E506</f>
        <v>город Нижний Тагил</v>
      </c>
      <c r="D507" s="6" t="str">
        <f>'Информация об ОО'!F506</f>
        <v>Муниципальное бюджетное общеобразовательное учреждение средняя общеобразовательная школа № 24</v>
      </c>
      <c r="E507" s="6" t="str">
        <f>'Информация об ОО'!G506</f>
        <v>МБОУ СОШ № 24</v>
      </c>
      <c r="F507" s="6" t="str">
        <f>'Информация об ОО'!H506</f>
        <v>sch663706</v>
      </c>
      <c r="G507" s="6">
        <f>'Информация об ОО'!I506</f>
        <v>560116</v>
      </c>
      <c r="H507" s="6">
        <f>'Информация об ОО'!J506</f>
        <v>0</v>
      </c>
    </row>
    <row r="508" spans="1:8" ht="16.5" customHeight="1" x14ac:dyDescent="0.25">
      <c r="A508" s="6">
        <f t="shared" si="7"/>
        <v>0</v>
      </c>
      <c r="B508" s="6">
        <f>IF('Информация об ОО'!D507&gt;0,'Информация об ОО'!D507,"")</f>
        <v>503</v>
      </c>
      <c r="C508" s="6" t="str">
        <f>'Информация об ОО'!E507</f>
        <v>город Нижний Тагил</v>
      </c>
      <c r="D508" s="6" t="str">
        <f>'Информация об ОО'!F507</f>
        <v>Муниципальное бюджетное общеобразовательное учреждение средняя общеобразовательная школа №25</v>
      </c>
      <c r="E508" s="6" t="str">
        <f>'Информация об ОО'!G507</f>
        <v>МБОУ СОШ № 25</v>
      </c>
      <c r="F508" s="6" t="str">
        <f>'Информация об ОО'!H507</f>
        <v>sch663707</v>
      </c>
      <c r="G508" s="6">
        <f>'Информация об ОО'!I507</f>
        <v>560117</v>
      </c>
      <c r="H508" s="6">
        <f>'Информация об ОО'!J507</f>
        <v>0</v>
      </c>
    </row>
    <row r="509" spans="1:8" ht="16.5" customHeight="1" x14ac:dyDescent="0.25">
      <c r="A509" s="6">
        <f t="shared" si="7"/>
        <v>0</v>
      </c>
      <c r="B509" s="6">
        <f>IF('Информация об ОО'!D508&gt;0,'Информация об ОО'!D508,"")</f>
        <v>504</v>
      </c>
      <c r="C509" s="6" t="str">
        <f>'Информация об ОО'!E508</f>
        <v>город Нижний Тагил</v>
      </c>
      <c r="D509" s="6" t="str">
        <f>'Информация об ОО'!F508</f>
        <v>Муниципальное бюджетное общеобразовательное учреждение средняя общеобразовательная школа № 30</v>
      </c>
      <c r="E509" s="6" t="str">
        <f>'Информация об ОО'!G508</f>
        <v>МБОУ СОШ № 30</v>
      </c>
      <c r="F509" s="6" t="str">
        <f>'Информация об ОО'!H508</f>
        <v>sch660722</v>
      </c>
      <c r="G509" s="6">
        <f>'Информация об ОО'!I508</f>
        <v>560118</v>
      </c>
      <c r="H509" s="6">
        <f>'Информация об ОО'!J508</f>
        <v>0</v>
      </c>
    </row>
    <row r="510" spans="1:8" ht="16.5" customHeight="1" x14ac:dyDescent="0.25">
      <c r="A510" s="6">
        <f t="shared" si="7"/>
        <v>0</v>
      </c>
      <c r="B510" s="6">
        <f>IF('Информация об ОО'!D509&gt;0,'Информация об ОО'!D509,"")</f>
        <v>505</v>
      </c>
      <c r="C510" s="6" t="str">
        <f>'Информация об ОО'!E509</f>
        <v>город Нижний Тагил</v>
      </c>
      <c r="D510" s="6" t="str">
        <f>'Информация об ОО'!F509</f>
        <v>Муниципальное бюджетное общеобразовательное учреждение средняя общеобразовательная школа № 33</v>
      </c>
      <c r="E510" s="6" t="str">
        <f>'Информация об ОО'!G509</f>
        <v>МБОУ СОШ № 33</v>
      </c>
      <c r="F510" s="6" t="str">
        <f>'Информация об ОО'!H509</f>
        <v>sch660723</v>
      </c>
      <c r="G510" s="6">
        <f>'Информация об ОО'!I509</f>
        <v>560119</v>
      </c>
      <c r="H510" s="6">
        <f>'Информация об ОО'!J509</f>
        <v>0</v>
      </c>
    </row>
    <row r="511" spans="1:8" ht="16.5" customHeight="1" x14ac:dyDescent="0.25">
      <c r="A511" s="6">
        <f t="shared" si="7"/>
        <v>0</v>
      </c>
      <c r="B511" s="6">
        <f>IF('Информация об ОО'!D510&gt;0,'Информация об ОО'!D510,"")</f>
        <v>506</v>
      </c>
      <c r="C511" s="6" t="str">
        <f>'Информация об ОО'!E510</f>
        <v>город Нижний Тагил</v>
      </c>
      <c r="D511" s="6" t="str">
        <f>'Информация об ОО'!F510</f>
        <v>Муниципальное бюджетное общеобразовательное учреждение средняя общеобразовательная школа №35 с углубленным изучением отдельных предметов</v>
      </c>
      <c r="E511" s="6" t="str">
        <f>'Информация об ОО'!G510</f>
        <v>МБОУ СОШ № 35</v>
      </c>
      <c r="F511" s="6" t="str">
        <f>'Информация об ОО'!H510</f>
        <v>sch660724</v>
      </c>
      <c r="G511" s="6">
        <f>'Информация об ОО'!I510</f>
        <v>560120</v>
      </c>
      <c r="H511" s="6">
        <f>'Информация об ОО'!J510</f>
        <v>0</v>
      </c>
    </row>
    <row r="512" spans="1:8" ht="16.5" customHeight="1" x14ac:dyDescent="0.25">
      <c r="A512" s="6">
        <f t="shared" si="7"/>
        <v>0</v>
      </c>
      <c r="B512" s="6">
        <f>IF('Информация об ОО'!D511&gt;0,'Информация об ОО'!D511,"")</f>
        <v>507</v>
      </c>
      <c r="C512" s="6" t="str">
        <f>'Информация об ОО'!E511</f>
        <v>город Нижний Тагил</v>
      </c>
      <c r="D512" s="6" t="str">
        <f>'Информация об ОО'!F511</f>
        <v>Муниципальное бюджетное общеобразовательное учреждение средняя общеобразовательная школа №36</v>
      </c>
      <c r="E512" s="6" t="str">
        <f>'Информация об ОО'!G511</f>
        <v>МБОУ СОШ № 36</v>
      </c>
      <c r="F512" s="6" t="str">
        <f>'Информация об ОО'!H511</f>
        <v>sch660725</v>
      </c>
      <c r="G512" s="6">
        <f>'Информация об ОО'!I511</f>
        <v>560121</v>
      </c>
      <c r="H512" s="6">
        <f>'Информация об ОО'!J511</f>
        <v>0</v>
      </c>
    </row>
    <row r="513" spans="1:8" ht="16.5" customHeight="1" x14ac:dyDescent="0.25">
      <c r="A513" s="6">
        <f t="shared" si="7"/>
        <v>0</v>
      </c>
      <c r="B513" s="6">
        <f>IF('Информация об ОО'!D512&gt;0,'Информация об ОО'!D512,"")</f>
        <v>508</v>
      </c>
      <c r="C513" s="6" t="str">
        <f>'Информация об ОО'!E512</f>
        <v>город Нижний Тагил</v>
      </c>
      <c r="D513" s="6" t="str">
        <f>'Информация об ОО'!F512</f>
        <v>Муниципальное бюджетное общеобразовательное учреждение средняя общеобразовательная школа № 38</v>
      </c>
      <c r="E513" s="6" t="str">
        <f>'Информация об ОО'!G512</f>
        <v>МБОУ СОШ № 38</v>
      </c>
      <c r="F513" s="6" t="str">
        <f>'Информация об ОО'!H512</f>
        <v>sch660726</v>
      </c>
      <c r="G513" s="6">
        <f>'Информация об ОО'!I512</f>
        <v>560122</v>
      </c>
      <c r="H513" s="6">
        <f>'Информация об ОО'!J512</f>
        <v>0</v>
      </c>
    </row>
    <row r="514" spans="1:8" ht="16.5" customHeight="1" x14ac:dyDescent="0.25">
      <c r="A514" s="6">
        <f t="shared" si="7"/>
        <v>0</v>
      </c>
      <c r="B514" s="6">
        <f>IF('Информация об ОО'!D513&gt;0,'Информация об ОО'!D513,"")</f>
        <v>509</v>
      </c>
      <c r="C514" s="6" t="str">
        <f>'Информация об ОО'!E513</f>
        <v>город Нижний Тагил</v>
      </c>
      <c r="D514" s="6" t="str">
        <f>'Информация об ОО'!F513</f>
        <v>Муниципальное бюджетное общеобразовательное учреждение средняя общеобразовательная школа №40</v>
      </c>
      <c r="E514" s="6" t="str">
        <f>'Информация об ОО'!G513</f>
        <v>МБОУ СОШ № 40</v>
      </c>
      <c r="F514" s="6" t="str">
        <f>'Информация об ОО'!H513</f>
        <v>sch660728</v>
      </c>
      <c r="G514" s="6">
        <f>'Информация об ОО'!I513</f>
        <v>560123</v>
      </c>
      <c r="H514" s="6">
        <f>'Информация об ОО'!J513</f>
        <v>0</v>
      </c>
    </row>
    <row r="515" spans="1:8" ht="16.5" customHeight="1" x14ac:dyDescent="0.25">
      <c r="A515" s="6">
        <f t="shared" si="7"/>
        <v>0</v>
      </c>
      <c r="B515" s="6">
        <f>IF('Информация об ОО'!D514&gt;0,'Информация об ОО'!D514,"")</f>
        <v>510</v>
      </c>
      <c r="C515" s="6" t="str">
        <f>'Информация об ОО'!E514</f>
        <v>город Нижний Тагил</v>
      </c>
      <c r="D515" s="6" t="str">
        <f>'Информация об ОО'!F514</f>
        <v>Муниципальное бюджетное общеобразовательное учреждение средняя общеобразовательная школа № 41</v>
      </c>
      <c r="E515" s="6" t="str">
        <f>'Информация об ОО'!G514</f>
        <v>МБОУ СОШ № 41</v>
      </c>
      <c r="F515" s="6" t="str">
        <f>'Информация об ОО'!H514</f>
        <v>sch660729</v>
      </c>
      <c r="G515" s="6">
        <f>'Информация об ОО'!I514</f>
        <v>560124</v>
      </c>
      <c r="H515" s="6">
        <f>'Информация об ОО'!J514</f>
        <v>0</v>
      </c>
    </row>
    <row r="516" spans="1:8" ht="16.5" customHeight="1" x14ac:dyDescent="0.25">
      <c r="A516" s="6">
        <f t="shared" si="7"/>
        <v>0</v>
      </c>
      <c r="B516" s="6">
        <f>IF('Информация об ОО'!D515&gt;0,'Информация об ОО'!D515,"")</f>
        <v>511</v>
      </c>
      <c r="C516" s="6" t="str">
        <f>'Информация об ОО'!E515</f>
        <v>город Нижний Тагил</v>
      </c>
      <c r="D516" s="6" t="str">
        <f>'Информация об ОО'!F515</f>
        <v>Муниципальное бюджетное общеобразовательное учреждение средняя общеобразовательная школа №44 имени народного учителя СССР Г.Д. Лавровой</v>
      </c>
      <c r="E516" s="6" t="str">
        <f>'Информация об ОО'!G515</f>
        <v>МБОУ СОШ № 44</v>
      </c>
      <c r="F516" s="6" t="str">
        <f>'Информация об ОО'!H515</f>
        <v>sch660731</v>
      </c>
      <c r="G516" s="6">
        <f>'Информация об ОО'!I515</f>
        <v>560125</v>
      </c>
      <c r="H516" s="6">
        <f>'Информация об ОО'!J515</f>
        <v>0</v>
      </c>
    </row>
    <row r="517" spans="1:8" ht="16.5" customHeight="1" x14ac:dyDescent="0.25">
      <c r="A517" s="6">
        <f t="shared" si="7"/>
        <v>0</v>
      </c>
      <c r="B517" s="6">
        <f>IF('Информация об ОО'!D516&gt;0,'Информация об ОО'!D516,"")</f>
        <v>512</v>
      </c>
      <c r="C517" s="6" t="str">
        <f>'Информация об ОО'!E516</f>
        <v>город Нижний Тагил</v>
      </c>
      <c r="D517" s="6" t="str">
        <f>'Информация об ОО'!F516</f>
        <v>Муниципальное бюджетное общеобразовательное учреждение средняя общеобразовательная школа № 45</v>
      </c>
      <c r="E517" s="6" t="str">
        <f>'Информация об ОО'!G516</f>
        <v>МБОУ СОШ № 45</v>
      </c>
      <c r="F517" s="6" t="str">
        <f>'Информация об ОО'!H516</f>
        <v>sch660732</v>
      </c>
      <c r="G517" s="6">
        <f>'Информация об ОО'!I516</f>
        <v>560126</v>
      </c>
      <c r="H517" s="6">
        <f>'Информация об ОО'!J516</f>
        <v>0</v>
      </c>
    </row>
    <row r="518" spans="1:8" ht="16.5" customHeight="1" x14ac:dyDescent="0.25">
      <c r="A518" s="6">
        <f t="shared" si="7"/>
        <v>0</v>
      </c>
      <c r="B518" s="6">
        <f>IF('Информация об ОО'!D517&gt;0,'Информация об ОО'!D517,"")</f>
        <v>513</v>
      </c>
      <c r="C518" s="6" t="str">
        <f>'Информация об ОО'!E517</f>
        <v>город Нижний Тагил</v>
      </c>
      <c r="D518" s="6" t="str">
        <f>'Информация об ОО'!F517</f>
        <v>Муниципальное бюджетное общеобразовательное учреждение средняя общеобразовательная школа №48</v>
      </c>
      <c r="E518" s="6" t="str">
        <f>'Информация об ОО'!G517</f>
        <v>МБОУ СОШ № 48</v>
      </c>
      <c r="F518" s="6" t="str">
        <f>'Информация об ОО'!H517</f>
        <v>sch663711</v>
      </c>
      <c r="G518" s="6">
        <f>'Информация об ОО'!I517</f>
        <v>560127</v>
      </c>
      <c r="H518" s="6">
        <f>'Информация об ОО'!J517</f>
        <v>0</v>
      </c>
    </row>
    <row r="519" spans="1:8" ht="16.5" customHeight="1" x14ac:dyDescent="0.25">
      <c r="A519" s="6">
        <f t="shared" ref="A519:A582" si="8">IF(SUM(H519:K519)&gt;0,1,0)</f>
        <v>0</v>
      </c>
      <c r="B519" s="6">
        <f>IF('Информация об ОО'!D518&gt;0,'Информация об ОО'!D518,"")</f>
        <v>514</v>
      </c>
      <c r="C519" s="6" t="str">
        <f>'Информация об ОО'!E518</f>
        <v>город Нижний Тагил</v>
      </c>
      <c r="D519" s="6" t="str">
        <f>'Информация об ОО'!F518</f>
        <v>Муниципальное бюджетное общеобразовательное учреждение средняя общеобразовательная школа №49</v>
      </c>
      <c r="E519" s="6" t="str">
        <f>'Информация об ОО'!G518</f>
        <v>МБОУ СОШ № 49</v>
      </c>
      <c r="F519" s="6" t="str">
        <f>'Информация об ОО'!H518</f>
        <v>sch660734</v>
      </c>
      <c r="G519" s="6">
        <f>'Информация об ОО'!I518</f>
        <v>560128</v>
      </c>
      <c r="H519" s="6">
        <f>'Информация об ОО'!J518</f>
        <v>0</v>
      </c>
    </row>
    <row r="520" spans="1:8" ht="16.5" customHeight="1" x14ac:dyDescent="0.25">
      <c r="A520" s="6">
        <f t="shared" si="8"/>
        <v>0</v>
      </c>
      <c r="B520" s="6">
        <f>IF('Информация об ОО'!D519&gt;0,'Информация об ОО'!D519,"")</f>
        <v>515</v>
      </c>
      <c r="C520" s="6" t="str">
        <f>'Информация об ОО'!E519</f>
        <v>город Нижний Тагил</v>
      </c>
      <c r="D520" s="6" t="str">
        <f>'Информация об ОО'!F519</f>
        <v>Муниципальное бюджетное общеобразовательное учреждение средняя общеобразовательная школа № 50</v>
      </c>
      <c r="E520" s="6" t="str">
        <f>'Информация об ОО'!G519</f>
        <v>МБОУ СОШ № 50</v>
      </c>
      <c r="F520" s="6" t="str">
        <f>'Информация об ОО'!H519</f>
        <v>sch660753</v>
      </c>
      <c r="G520" s="6">
        <f>'Информация об ОО'!I519</f>
        <v>560129</v>
      </c>
      <c r="H520" s="6">
        <f>'Информация об ОО'!J519</f>
        <v>0</v>
      </c>
    </row>
    <row r="521" spans="1:8" ht="16.5" customHeight="1" x14ac:dyDescent="0.25">
      <c r="A521" s="6">
        <f t="shared" si="8"/>
        <v>0</v>
      </c>
      <c r="B521" s="6">
        <f>IF('Информация об ОО'!D520&gt;0,'Информация об ОО'!D520,"")</f>
        <v>516</v>
      </c>
      <c r="C521" s="6" t="str">
        <f>'Информация об ОО'!E520</f>
        <v>город Нижний Тагил</v>
      </c>
      <c r="D521" s="6" t="str">
        <f>'Информация об ОО'!F520</f>
        <v>Муниципальное бюджетное общеобразовательное учреждение средняя общеобразовательная школа № 55</v>
      </c>
      <c r="E521" s="6" t="str">
        <f>'Информация об ОО'!G520</f>
        <v>МБОУ СОШ 55</v>
      </c>
      <c r="F521" s="6" t="str">
        <f>'Информация об ОО'!H520</f>
        <v>sch660736</v>
      </c>
      <c r="G521" s="6">
        <f>'Информация об ОО'!I520</f>
        <v>560130</v>
      </c>
      <c r="H521" s="6">
        <f>'Информация об ОО'!J520</f>
        <v>0</v>
      </c>
    </row>
    <row r="522" spans="1:8" ht="16.5" customHeight="1" x14ac:dyDescent="0.25">
      <c r="A522" s="6">
        <f t="shared" si="8"/>
        <v>0</v>
      </c>
      <c r="B522" s="6">
        <f>IF('Информация об ОО'!D521&gt;0,'Информация об ОО'!D521,"")</f>
        <v>517</v>
      </c>
      <c r="C522" s="6" t="str">
        <f>'Информация об ОО'!E521</f>
        <v>город Нижний Тагил</v>
      </c>
      <c r="D522" s="6" t="str">
        <f>'Информация об ОО'!F521</f>
        <v>Муниципальное бюджетное общеобразовательное учреждение средняя общеобразовательная школа №56</v>
      </c>
      <c r="E522" s="6" t="str">
        <f>'Информация об ОО'!G521</f>
        <v>МБОУ СОШ № 56</v>
      </c>
      <c r="F522" s="6" t="str">
        <f>'Информация об ОО'!H521</f>
        <v>sch660737</v>
      </c>
      <c r="G522" s="6">
        <f>'Информация об ОО'!I521</f>
        <v>560131</v>
      </c>
      <c r="H522" s="6">
        <f>'Информация об ОО'!J521</f>
        <v>0</v>
      </c>
    </row>
    <row r="523" spans="1:8" ht="16.5" customHeight="1" x14ac:dyDescent="0.25">
      <c r="A523" s="6">
        <f t="shared" si="8"/>
        <v>0</v>
      </c>
      <c r="B523" s="6">
        <f>IF('Информация об ОО'!D522&gt;0,'Информация об ОО'!D522,"")</f>
        <v>518</v>
      </c>
      <c r="C523" s="6" t="str">
        <f>'Информация об ОО'!E522</f>
        <v>город Нижний Тагил</v>
      </c>
      <c r="D523" s="6" t="str">
        <f>'Информация об ОО'!F522</f>
        <v>Муниципальное бюджетное общеобразовательное учреждение средняя общеобразовательная школа №58</v>
      </c>
      <c r="E523" s="6" t="str">
        <f>'Информация об ОО'!G522</f>
        <v>МБОУ СОШ № 58</v>
      </c>
      <c r="F523" s="6" t="str">
        <f>'Информация об ОО'!H522</f>
        <v>sch660738</v>
      </c>
      <c r="G523" s="6">
        <f>'Информация об ОО'!I522</f>
        <v>560132</v>
      </c>
      <c r="H523" s="6">
        <f>'Информация об ОО'!J522</f>
        <v>0</v>
      </c>
    </row>
    <row r="524" spans="1:8" ht="16.5" customHeight="1" x14ac:dyDescent="0.25">
      <c r="A524" s="6">
        <f t="shared" si="8"/>
        <v>0</v>
      </c>
      <c r="B524" s="6">
        <f>IF('Информация об ОО'!D523&gt;0,'Информация об ОО'!D523,"")</f>
        <v>519</v>
      </c>
      <c r="C524" s="6" t="str">
        <f>'Информация об ОО'!E523</f>
        <v>город Нижний Тагил</v>
      </c>
      <c r="D524" s="6" t="str">
        <f>'Информация об ОО'!F523</f>
        <v>Муниципальное автономное общеобразовательное учреждение средняя общеобразовательная школа №61 с углубленным изучением отдельных предметов</v>
      </c>
      <c r="E524" s="6" t="str">
        <f>'Информация об ОО'!G523</f>
        <v>МАОУ СОШ № 61</v>
      </c>
      <c r="F524" s="6" t="str">
        <f>'Информация об ОО'!H523</f>
        <v>sch660739</v>
      </c>
      <c r="G524" s="6">
        <f>'Информация об ОО'!I523</f>
        <v>560133</v>
      </c>
      <c r="H524" s="6">
        <f>'Информация об ОО'!J523</f>
        <v>0</v>
      </c>
    </row>
    <row r="525" spans="1:8" ht="16.5" customHeight="1" x14ac:dyDescent="0.25">
      <c r="A525" s="6">
        <f t="shared" si="8"/>
        <v>0</v>
      </c>
      <c r="B525" s="6">
        <f>IF('Информация об ОО'!D524&gt;0,'Информация об ОО'!D524,"")</f>
        <v>520</v>
      </c>
      <c r="C525" s="6" t="str">
        <f>'Информация об ОО'!E524</f>
        <v>город Нижний Тагил</v>
      </c>
      <c r="D525" s="6" t="str">
        <f>'Информация об ОО'!F524</f>
        <v>Муниципальное бюджетное общеобразовательное учреждение средняя общеобразовательная школа №64</v>
      </c>
      <c r="E525" s="6" t="str">
        <f>'Информация об ОО'!G524</f>
        <v>МБОУ СОШ № 64</v>
      </c>
      <c r="F525" s="6" t="str">
        <f>'Информация об ОО'!H524</f>
        <v>sch660740</v>
      </c>
      <c r="G525" s="6">
        <f>'Информация об ОО'!I524</f>
        <v>560134</v>
      </c>
      <c r="H525" s="6">
        <f>'Информация об ОО'!J524</f>
        <v>0</v>
      </c>
    </row>
    <row r="526" spans="1:8" ht="16.5" customHeight="1" x14ac:dyDescent="0.25">
      <c r="A526" s="6">
        <f t="shared" si="8"/>
        <v>0</v>
      </c>
      <c r="B526" s="6">
        <f>IF('Информация об ОО'!D525&gt;0,'Информация об ОО'!D525,"")</f>
        <v>521</v>
      </c>
      <c r="C526" s="6" t="str">
        <f>'Информация об ОО'!E525</f>
        <v>город Нижний Тагил</v>
      </c>
      <c r="D526" s="6" t="str">
        <f>'Информация об ОО'!F525</f>
        <v>Муниципальное бюджетное общеобразовательное учреждение средняя общеобразовательная школа № 65</v>
      </c>
      <c r="E526" s="6" t="str">
        <f>'Информация об ОО'!G525</f>
        <v>МБОУ СОШ № 65</v>
      </c>
      <c r="F526" s="6" t="str">
        <f>'Информация об ОО'!H525</f>
        <v>sch663712</v>
      </c>
      <c r="G526" s="6">
        <f>'Информация об ОО'!I525</f>
        <v>560135</v>
      </c>
      <c r="H526" s="6">
        <f>'Информация об ОО'!J525</f>
        <v>0</v>
      </c>
    </row>
    <row r="527" spans="1:8" ht="16.5" customHeight="1" x14ac:dyDescent="0.25">
      <c r="A527" s="6">
        <f t="shared" si="8"/>
        <v>0</v>
      </c>
      <c r="B527" s="6">
        <f>IF('Информация об ОО'!D526&gt;0,'Информация об ОО'!D526,"")</f>
        <v>522</v>
      </c>
      <c r="C527" s="6" t="str">
        <f>'Информация об ОО'!E526</f>
        <v>город Нижний Тагил</v>
      </c>
      <c r="D527" s="6" t="str">
        <f>'Информация об ОО'!F526</f>
        <v>Муниципальное бюджетное общеобразовательное учреждение средняя общеобразовательная школа №66</v>
      </c>
      <c r="E527" s="6" t="str">
        <f>'Информация об ОО'!G526</f>
        <v>МБОУ СОШ № 66</v>
      </c>
      <c r="F527" s="6" t="str">
        <f>'Информация об ОО'!H526</f>
        <v>sch660742</v>
      </c>
      <c r="G527" s="6">
        <f>'Информация об ОО'!I526</f>
        <v>560136</v>
      </c>
      <c r="H527" s="6">
        <f>'Информация об ОО'!J526</f>
        <v>0</v>
      </c>
    </row>
    <row r="528" spans="1:8" ht="16.5" customHeight="1" x14ac:dyDescent="0.25">
      <c r="A528" s="6">
        <f t="shared" si="8"/>
        <v>0</v>
      </c>
      <c r="B528" s="6">
        <f>IF('Информация об ОО'!D527&gt;0,'Информация об ОО'!D527,"")</f>
        <v>523</v>
      </c>
      <c r="C528" s="6" t="str">
        <f>'Информация об ОО'!E527</f>
        <v>город Нижний Тагил</v>
      </c>
      <c r="D528" s="6" t="str">
        <f>'Информация об ОО'!F527</f>
        <v>Муниципальное бюджетное общеобразовательное учреждение Горно-металлургическая средняя общеобразовательная школа</v>
      </c>
      <c r="E528" s="6" t="str">
        <f>'Информация об ОО'!G527</f>
        <v>МБОУ ГМ СОШ</v>
      </c>
      <c r="F528" s="6" t="str">
        <f>'Информация об ОО'!H527</f>
        <v>sch666002</v>
      </c>
      <c r="G528" s="6">
        <f>'Информация об ОО'!I527</f>
        <v>560137</v>
      </c>
      <c r="H528" s="6">
        <f>'Информация об ОО'!J527</f>
        <v>0</v>
      </c>
    </row>
    <row r="529" spans="1:8" ht="16.5" customHeight="1" x14ac:dyDescent="0.25">
      <c r="A529" s="6">
        <f t="shared" si="8"/>
        <v>0</v>
      </c>
      <c r="B529" s="6">
        <f>IF('Информация об ОО'!D528&gt;0,'Информация об ОО'!D528,"")</f>
        <v>524</v>
      </c>
      <c r="C529" s="6" t="str">
        <f>'Информация об ОО'!E528</f>
        <v>город Нижний Тагил</v>
      </c>
      <c r="D529" s="6" t="str">
        <f>'Информация об ОО'!F528</f>
        <v>Муниципальное бюджетное общеобразовательное учреждение средняя общеобразовательная школа № 69</v>
      </c>
      <c r="E529" s="6" t="str">
        <f>'Информация об ОО'!G528</f>
        <v>МБОУ СОШ № 69</v>
      </c>
      <c r="F529" s="6" t="str">
        <f>'Информация об ОО'!H528</f>
        <v>sch660744</v>
      </c>
      <c r="G529" s="6">
        <f>'Информация об ОО'!I528</f>
        <v>560138</v>
      </c>
      <c r="H529" s="6">
        <f>'Информация об ОО'!J528</f>
        <v>0</v>
      </c>
    </row>
    <row r="530" spans="1:8" ht="16.5" customHeight="1" x14ac:dyDescent="0.25">
      <c r="A530" s="6">
        <f t="shared" si="8"/>
        <v>0</v>
      </c>
      <c r="B530" s="6">
        <f>IF('Информация об ОО'!D529&gt;0,'Информация об ОО'!D529,"")</f>
        <v>525</v>
      </c>
      <c r="C530" s="6" t="str">
        <f>'Информация об ОО'!E529</f>
        <v>город Нижний Тагил</v>
      </c>
      <c r="D530" s="6" t="str">
        <f>'Информация об ОО'!F529</f>
        <v>Муниципальное бюджетное общеобразовательное учреждение средняя общеобразовательная школа № 70</v>
      </c>
      <c r="E530" s="6" t="str">
        <f>'Информация об ОО'!G529</f>
        <v>МБОУ СОШ № 70</v>
      </c>
      <c r="F530" s="6" t="str">
        <f>'Информация об ОО'!H529</f>
        <v>sch663714</v>
      </c>
      <c r="G530" s="6">
        <f>'Информация об ОО'!I529</f>
        <v>560139</v>
      </c>
      <c r="H530" s="6">
        <f>'Информация об ОО'!J529</f>
        <v>0</v>
      </c>
    </row>
    <row r="531" spans="1:8" ht="16.5" customHeight="1" x14ac:dyDescent="0.25">
      <c r="A531" s="6">
        <f t="shared" si="8"/>
        <v>0</v>
      </c>
      <c r="B531" s="6">
        <f>IF('Информация об ОО'!D530&gt;0,'Информация об ОО'!D530,"")</f>
        <v>526</v>
      </c>
      <c r="C531" s="6" t="str">
        <f>'Информация об ОО'!E530</f>
        <v>город Нижний Тагил</v>
      </c>
      <c r="D531" s="6" t="str">
        <f>'Информация об ОО'!F530</f>
        <v>Муниципальное бюджетное общеобразовательное учреждение средняя общеобразовательная школа №71</v>
      </c>
      <c r="E531" s="6" t="str">
        <f>'Информация об ОО'!G530</f>
        <v>МБОУ СОШ № 71</v>
      </c>
      <c r="F531" s="6" t="str">
        <f>'Информация об ОО'!H530</f>
        <v>sch660746</v>
      </c>
      <c r="G531" s="6">
        <f>'Информация об ОО'!I530</f>
        <v>560140</v>
      </c>
      <c r="H531" s="6">
        <f>'Информация об ОО'!J530</f>
        <v>0</v>
      </c>
    </row>
    <row r="532" spans="1:8" ht="16.5" customHeight="1" x14ac:dyDescent="0.25">
      <c r="A532" s="6">
        <f t="shared" si="8"/>
        <v>0</v>
      </c>
      <c r="B532" s="6">
        <f>IF('Информация об ОО'!D531&gt;0,'Информация об ОО'!D531,"")</f>
        <v>527</v>
      </c>
      <c r="C532" s="6" t="str">
        <f>'Информация об ОО'!E531</f>
        <v>город Нижний Тагил</v>
      </c>
      <c r="D532" s="6" t="str">
        <f>'Информация об ОО'!F531</f>
        <v>Муниципальное бюджетное общеобразовательное учреждение средняя общеобразовательная школа №72</v>
      </c>
      <c r="E532" s="6" t="str">
        <f>'Информация об ОО'!G531</f>
        <v>МБОУ СОШ № 72</v>
      </c>
      <c r="F532" s="6" t="str">
        <f>'Информация об ОО'!H531</f>
        <v>sch660747</v>
      </c>
      <c r="G532" s="6">
        <f>'Информация об ОО'!I531</f>
        <v>560141</v>
      </c>
      <c r="H532" s="6">
        <f>'Информация об ОО'!J531</f>
        <v>0</v>
      </c>
    </row>
    <row r="533" spans="1:8" ht="16.5" customHeight="1" x14ac:dyDescent="0.25">
      <c r="A533" s="6">
        <f t="shared" si="8"/>
        <v>0</v>
      </c>
      <c r="B533" s="6">
        <f>IF('Информация об ОО'!D532&gt;0,'Информация об ОО'!D532,"")</f>
        <v>528</v>
      </c>
      <c r="C533" s="6" t="str">
        <f>'Информация об ОО'!E532</f>
        <v>город Нижний Тагил</v>
      </c>
      <c r="D533" s="6" t="str">
        <f>'Информация об ОО'!F532</f>
        <v>Муниципальное бюджетное общеобразовательное учреждение средняя общеобразовательная школа № 75/42</v>
      </c>
      <c r="E533" s="6" t="str">
        <f>'Информация об ОО'!G532</f>
        <v>МБОУ СОШ № 75/42</v>
      </c>
      <c r="F533" s="6" t="str">
        <f>'Информация об ОО'!H532</f>
        <v>sch663709</v>
      </c>
      <c r="G533" s="6">
        <f>'Информация об ОО'!I532</f>
        <v>560142</v>
      </c>
      <c r="H533" s="6">
        <f>'Информация об ОО'!J532</f>
        <v>0</v>
      </c>
    </row>
    <row r="534" spans="1:8" ht="16.5" customHeight="1" x14ac:dyDescent="0.25">
      <c r="A534" s="6">
        <f t="shared" si="8"/>
        <v>0</v>
      </c>
      <c r="B534" s="6">
        <f>IF('Информация об ОО'!D533&gt;0,'Информация об ОО'!D533,"")</f>
        <v>529</v>
      </c>
      <c r="C534" s="6" t="str">
        <f>'Информация об ОО'!E533</f>
        <v>город Нижний Тагил</v>
      </c>
      <c r="D534" s="6" t="str">
        <f>'Информация об ОО'!F533</f>
        <v>Муниципальное бюджетное общеобразовательное учреждение средняя общеобразовательная школа №77</v>
      </c>
      <c r="E534" s="6" t="str">
        <f>'Информация об ОО'!G533</f>
        <v>МБОУ СОШ № 77</v>
      </c>
      <c r="F534" s="6" t="str">
        <f>'Информация об ОО'!H533</f>
        <v>sch660748</v>
      </c>
      <c r="G534" s="6">
        <f>'Информация об ОО'!I533</f>
        <v>560143</v>
      </c>
      <c r="H534" s="6">
        <f>'Информация об ОО'!J533</f>
        <v>0</v>
      </c>
    </row>
    <row r="535" spans="1:8" ht="16.5" customHeight="1" x14ac:dyDescent="0.25">
      <c r="A535" s="6">
        <f t="shared" si="8"/>
        <v>0</v>
      </c>
      <c r="B535" s="6">
        <f>IF('Информация об ОО'!D534&gt;0,'Информация об ОО'!D534,"")</f>
        <v>530</v>
      </c>
      <c r="C535" s="6" t="str">
        <f>'Информация об ОО'!E534</f>
        <v>город Нижний Тагил</v>
      </c>
      <c r="D535" s="6" t="str">
        <f>'Информация об ОО'!F534</f>
        <v>Муниципальное бюджетное общеобразовательное учреждение средняя общеобразовательная школа №80</v>
      </c>
      <c r="E535" s="6" t="str">
        <f>'Информация об ОО'!G534</f>
        <v>МБОУ СОШ № 80</v>
      </c>
      <c r="F535" s="6" t="str">
        <f>'Информация об ОО'!H534</f>
        <v>sch660749</v>
      </c>
      <c r="G535" s="6">
        <f>'Информация об ОО'!I534</f>
        <v>560144</v>
      </c>
      <c r="H535" s="6">
        <f>'Информация об ОО'!J534</f>
        <v>0</v>
      </c>
    </row>
    <row r="536" spans="1:8" ht="16.5" customHeight="1" x14ac:dyDescent="0.25">
      <c r="A536" s="6">
        <f t="shared" si="8"/>
        <v>0</v>
      </c>
      <c r="B536" s="6">
        <f>IF('Информация об ОО'!D535&gt;0,'Информация об ОО'!D535,"")</f>
        <v>531</v>
      </c>
      <c r="C536" s="6" t="str">
        <f>'Информация об ОО'!E535</f>
        <v>город Нижний Тагил</v>
      </c>
      <c r="D536" s="6" t="str">
        <f>'Информация об ОО'!F535</f>
        <v>Муниципальное бюджетное общеобразовательное учреждение средняя общеобразовательная школа № 81</v>
      </c>
      <c r="E536" s="6" t="str">
        <f>'Информация об ОО'!G535</f>
        <v>МБОУ СОШ № 81</v>
      </c>
      <c r="F536" s="6" t="str">
        <f>'Информация об ОО'!H535</f>
        <v>sch660750</v>
      </c>
      <c r="G536" s="6">
        <f>'Информация об ОО'!I535</f>
        <v>560145</v>
      </c>
      <c r="H536" s="6">
        <f>'Информация об ОО'!J535</f>
        <v>0</v>
      </c>
    </row>
    <row r="537" spans="1:8" ht="16.5" customHeight="1" x14ac:dyDescent="0.25">
      <c r="A537" s="6">
        <f t="shared" si="8"/>
        <v>0</v>
      </c>
      <c r="B537" s="6">
        <f>IF('Информация об ОО'!D536&gt;0,'Информация об ОО'!D536,"")</f>
        <v>532</v>
      </c>
      <c r="C537" s="6" t="str">
        <f>'Информация об ОО'!E536</f>
        <v>город Нижний Тагил</v>
      </c>
      <c r="D537" s="6" t="str">
        <f>'Информация об ОО'!F536</f>
        <v>Муниципальное бюджетное общеобразовательное учреждение средняя общеобразовательная школа № 85</v>
      </c>
      <c r="E537" s="6" t="str">
        <f>'Информация об ОО'!G536</f>
        <v>МБОУ СОШ № 85</v>
      </c>
      <c r="F537" s="6" t="str">
        <f>'Информация об ОО'!H536</f>
        <v>sch660751</v>
      </c>
      <c r="G537" s="6">
        <f>'Информация об ОО'!I536</f>
        <v>560146</v>
      </c>
      <c r="H537" s="6">
        <f>'Информация об ОО'!J536</f>
        <v>0</v>
      </c>
    </row>
    <row r="538" spans="1:8" ht="16.5" customHeight="1" x14ac:dyDescent="0.25">
      <c r="A538" s="6">
        <f t="shared" si="8"/>
        <v>0</v>
      </c>
      <c r="B538" s="6">
        <f>IF('Информация об ОО'!D537&gt;0,'Информация об ОО'!D537,"")</f>
        <v>533</v>
      </c>
      <c r="C538" s="6" t="str">
        <f>'Информация об ОО'!E537</f>
        <v>город Нижний Тагил</v>
      </c>
      <c r="D538" s="6" t="str">
        <f>'Информация об ОО'!F537</f>
        <v>Муниципальное бюджетное общеобразовательное учреждение средняя общеобразовательная школа № 87</v>
      </c>
      <c r="E538" s="6" t="str">
        <f>'Информация об ОО'!G537</f>
        <v>МБОУ СОШ № 87</v>
      </c>
      <c r="F538" s="6" t="str">
        <f>'Информация об ОО'!H537</f>
        <v>sch660735</v>
      </c>
      <c r="G538" s="6">
        <f>'Информация об ОО'!I537</f>
        <v>560147</v>
      </c>
      <c r="H538" s="6">
        <f>'Информация об ОО'!J537</f>
        <v>0</v>
      </c>
    </row>
    <row r="539" spans="1:8" ht="16.5" customHeight="1" x14ac:dyDescent="0.25">
      <c r="A539" s="6">
        <f t="shared" si="8"/>
        <v>0</v>
      </c>
      <c r="B539" s="6">
        <f>IF('Информация об ОО'!D538&gt;0,'Информация об ОО'!D538,"")</f>
        <v>534</v>
      </c>
      <c r="C539" s="6" t="str">
        <f>'Информация об ОО'!E538</f>
        <v>город Нижний Тагил</v>
      </c>
      <c r="D539" s="6" t="str">
        <f>'Информация об ОО'!F538</f>
        <v>Муниципальное бюджетное общеобразовательное учреждение средняя общеобразовательная школа №90</v>
      </c>
      <c r="E539" s="6" t="str">
        <f>'Информация об ОО'!G538</f>
        <v>МБОУ СОШ № 90</v>
      </c>
      <c r="F539" s="6" t="str">
        <f>'Информация об ОО'!H538</f>
        <v>sch660754</v>
      </c>
      <c r="G539" s="6">
        <f>'Информация об ОО'!I538</f>
        <v>560148</v>
      </c>
      <c r="H539" s="6">
        <f>'Информация об ОО'!J538</f>
        <v>0</v>
      </c>
    </row>
    <row r="540" spans="1:8" ht="16.5" customHeight="1" x14ac:dyDescent="0.25">
      <c r="A540" s="6">
        <f t="shared" si="8"/>
        <v>0</v>
      </c>
      <c r="B540" s="6">
        <f>IF('Информация об ОО'!D539&gt;0,'Информация об ОО'!D539,"")</f>
        <v>535</v>
      </c>
      <c r="C540" s="6" t="str">
        <f>'Информация об ОО'!E539</f>
        <v>город Нижний Тагил</v>
      </c>
      <c r="D540" s="6" t="str">
        <f>'Информация об ОО'!F539</f>
        <v>Муниципальное бюджетное общеобразовательное учреждение средняя общеобразовательная школа №95</v>
      </c>
      <c r="E540" s="6" t="str">
        <f>'Информация об ОО'!G539</f>
        <v>МБОУ СОШ №95</v>
      </c>
      <c r="F540" s="6" t="str">
        <f>'Информация об ОО'!H539</f>
        <v>sch663717</v>
      </c>
      <c r="G540" s="6">
        <f>'Информация об ОО'!I539</f>
        <v>560149</v>
      </c>
      <c r="H540" s="6">
        <f>'Информация об ОО'!J539</f>
        <v>0</v>
      </c>
    </row>
    <row r="541" spans="1:8" ht="16.5" customHeight="1" x14ac:dyDescent="0.25">
      <c r="A541" s="6">
        <f t="shared" si="8"/>
        <v>0</v>
      </c>
      <c r="B541" s="6">
        <f>IF('Информация об ОО'!D540&gt;0,'Информация об ОО'!D540,"")</f>
        <v>536</v>
      </c>
      <c r="C541" s="6" t="str">
        <f>'Информация об ОО'!E540</f>
        <v>город Нижний Тагил</v>
      </c>
      <c r="D541" s="6" t="str">
        <f>'Информация об ОО'!F540</f>
        <v>Муниципальное бюджетное общеобразовательное учреждение средняя общеобразовательная школа № 138</v>
      </c>
      <c r="E541" s="6" t="str">
        <f>'Информация об ОО'!G540</f>
        <v>МБОУ СОШ № 138</v>
      </c>
      <c r="F541" s="6" t="str">
        <f>'Информация об ОО'!H540</f>
        <v>sch660756</v>
      </c>
      <c r="G541" s="6">
        <f>'Информация об ОО'!I540</f>
        <v>560150</v>
      </c>
      <c r="H541" s="6">
        <f>'Информация об ОО'!J540</f>
        <v>0</v>
      </c>
    </row>
    <row r="542" spans="1:8" ht="16.5" customHeight="1" x14ac:dyDescent="0.25">
      <c r="A542" s="6">
        <f t="shared" si="8"/>
        <v>0</v>
      </c>
      <c r="B542" s="6">
        <f>IF('Информация об ОО'!D541&gt;0,'Информация об ОО'!D541,"")</f>
        <v>537</v>
      </c>
      <c r="C542" s="6" t="str">
        <f>'Информация об ОО'!E541</f>
        <v>город Нижний Тагил</v>
      </c>
      <c r="D542" s="6" t="str">
        <f>'Информация об ОО'!F541</f>
        <v>Муниципальное бюджетное общеобразовательное учреждение средняя общеобразовательная школа № 144</v>
      </c>
      <c r="E542" s="6" t="str">
        <f>'Информация об ОО'!G541</f>
        <v>МБОУ СОШ № 144</v>
      </c>
      <c r="F542" s="6" t="str">
        <f>'Информация об ОО'!H541</f>
        <v>sch660757</v>
      </c>
      <c r="G542" s="6">
        <f>'Информация об ОО'!I541</f>
        <v>560151</v>
      </c>
      <c r="H542" s="6">
        <f>'Информация об ОО'!J541</f>
        <v>0</v>
      </c>
    </row>
    <row r="543" spans="1:8" ht="16.5" customHeight="1" x14ac:dyDescent="0.25">
      <c r="A543" s="6">
        <f t="shared" si="8"/>
        <v>0</v>
      </c>
      <c r="B543" s="6">
        <f>IF('Информация об ОО'!D542&gt;0,'Информация об ОО'!D542,"")</f>
        <v>538</v>
      </c>
      <c r="C543" s="6" t="str">
        <f>'Информация об ОО'!E542</f>
        <v>город Нижний Тагил</v>
      </c>
      <c r="D543" s="6" t="str">
        <f>'Информация об ОО'!F542</f>
        <v>Муниципальное казенное общеобразовательное учреждение средняя общеобразовательная школа №8 пос. Висимо-Уткинск</v>
      </c>
      <c r="E543" s="6" t="str">
        <f>'Информация об ОО'!G542</f>
        <v>МКОУ СОШ № 8 п. Висимо - Уткинска</v>
      </c>
      <c r="F543" s="6" t="str">
        <f>'Информация об ОО'!H542</f>
        <v>sch660716</v>
      </c>
      <c r="G543" s="6">
        <f>'Информация об ОО'!I542</f>
        <v>560152</v>
      </c>
      <c r="H543" s="6">
        <f>'Информация об ОО'!J542</f>
        <v>0</v>
      </c>
    </row>
    <row r="544" spans="1:8" ht="16.5" customHeight="1" x14ac:dyDescent="0.25">
      <c r="A544" s="6">
        <f t="shared" si="8"/>
        <v>0</v>
      </c>
      <c r="B544" s="6">
        <f>IF('Информация об ОО'!D543&gt;0,'Информация об ОО'!D543,"")</f>
        <v>539</v>
      </c>
      <c r="C544" s="6" t="str">
        <f>'Информация об ОО'!E543</f>
        <v>город Нижний Тагил</v>
      </c>
      <c r="D544" s="6" t="str">
        <f>'Информация об ОО'!F543</f>
        <v>Муниципальное казенное общеобразовательное учреждение средняя общеобразовательная школа №9 поселка Уралец</v>
      </c>
      <c r="E544" s="6" t="str">
        <f>'Информация об ОО'!G543</f>
        <v>МКОУ СОШ № 9 п.Уралец</v>
      </c>
      <c r="F544" s="6" t="str">
        <f>'Информация об ОО'!H543</f>
        <v>sch663718</v>
      </c>
      <c r="G544" s="6">
        <f>'Информация об ОО'!I543</f>
        <v>560153</v>
      </c>
      <c r="H544" s="6">
        <f>'Информация об ОО'!J543</f>
        <v>0</v>
      </c>
    </row>
    <row r="545" spans="1:8" ht="16.5" customHeight="1" x14ac:dyDescent="0.25">
      <c r="A545" s="6">
        <f t="shared" si="8"/>
        <v>0</v>
      </c>
      <c r="B545" s="6">
        <f>IF('Информация об ОО'!D544&gt;0,'Информация об ОО'!D544,"")</f>
        <v>540</v>
      </c>
      <c r="C545" s="6" t="str">
        <f>'Информация об ОО'!E544</f>
        <v>город Нижний Тагил</v>
      </c>
      <c r="D545" s="6" t="str">
        <f>'Информация об ОО'!F544</f>
        <v>Муниципальное бюджетное общеобразовательное учреждение средняя общеобразовательная школа "Центр образования №1"</v>
      </c>
      <c r="E545" s="6" t="str">
        <f>'Информация об ОО'!G544</f>
        <v>МБОУ СОШ "ЦО №1"</v>
      </c>
      <c r="F545" s="6" t="str">
        <f>'Информация об ОО'!H544</f>
        <v>sch660765</v>
      </c>
      <c r="G545" s="6">
        <f>'Информация об ОО'!I544</f>
        <v>560154</v>
      </c>
      <c r="H545" s="6">
        <f>'Информация об ОО'!J544</f>
        <v>0</v>
      </c>
    </row>
    <row r="546" spans="1:8" ht="16.5" customHeight="1" x14ac:dyDescent="0.25">
      <c r="A546" s="6">
        <f t="shared" si="8"/>
        <v>0</v>
      </c>
      <c r="B546" s="6">
        <f>IF('Информация об ОО'!D545&gt;0,'Информация об ОО'!D545,"")</f>
        <v>541</v>
      </c>
      <c r="C546" s="6" t="str">
        <f>'Информация об ОО'!E545</f>
        <v>город Нижний Тагил</v>
      </c>
      <c r="D546" s="6" t="str">
        <f>'Информация об ОО'!F545</f>
        <v>Муниципальное автономное общеобразовательное учреждение средняя общеобразовательная школа №5 с углубленным изучением отдельных предметов им. Г. Н. Зайцева</v>
      </c>
      <c r="E546" s="6" t="str">
        <f>'Информация об ОО'!G545</f>
        <v>МАОУ СОШ № 5 с углубленным изучением отдельных предметов им. Г.Н.Зайцева</v>
      </c>
      <c r="F546" s="6" t="str">
        <f>'Информация об ОО'!H545</f>
        <v>sch660760</v>
      </c>
      <c r="G546" s="6">
        <f>'Информация об ОО'!I545</f>
        <v>560155</v>
      </c>
      <c r="H546" s="6">
        <f>'Информация об ОО'!J545</f>
        <v>0</v>
      </c>
    </row>
    <row r="547" spans="1:8" ht="16.5" customHeight="1" x14ac:dyDescent="0.25">
      <c r="A547" s="6">
        <f t="shared" si="8"/>
        <v>0</v>
      </c>
      <c r="B547" s="6">
        <f>IF('Информация об ОО'!D546&gt;0,'Информация об ОО'!D546,"")</f>
        <v>542</v>
      </c>
      <c r="C547" s="6" t="str">
        <f>'Информация об ОО'!E546</f>
        <v>город Нижний Тагил</v>
      </c>
      <c r="D547" s="6" t="str">
        <f>'Информация об ОО'!F546</f>
        <v>Муниципальное бюджетное общеобразовательное учреждение средняя общеобразовательная школа №32 с углубленным изучением отдельных предметов</v>
      </c>
      <c r="E547" s="6" t="str">
        <f>'Информация об ОО'!G546</f>
        <v>МБОУ СОШ № 32 с углубленным изучением отдельных предметов</v>
      </c>
      <c r="F547" s="6" t="str">
        <f>'Информация об ОО'!H546</f>
        <v>sch660761</v>
      </c>
      <c r="G547" s="6">
        <f>'Информация об ОО'!I546</f>
        <v>560156</v>
      </c>
      <c r="H547" s="6">
        <f>'Информация об ОО'!J546</f>
        <v>0</v>
      </c>
    </row>
    <row r="548" spans="1:8" ht="16.5" customHeight="1" x14ac:dyDescent="0.25">
      <c r="A548" s="6">
        <f t="shared" si="8"/>
        <v>0</v>
      </c>
      <c r="B548" s="6">
        <f>IF('Информация об ОО'!D547&gt;0,'Информация об ОО'!D547,"")</f>
        <v>543</v>
      </c>
      <c r="C548" s="6" t="str">
        <f>'Информация об ОО'!E547</f>
        <v>город Нижний Тагил</v>
      </c>
      <c r="D548" s="6" t="str">
        <f>'Информация об ОО'!F547</f>
        <v>Муниципальное автономное общеобразовательное учреждение гимназия № 18</v>
      </c>
      <c r="E548" s="6" t="str">
        <f>'Информация об ОО'!G547</f>
        <v>МАОУ гимназия № 18</v>
      </c>
      <c r="F548" s="6" t="str">
        <f>'Информация об ОО'!H547</f>
        <v>sch660762</v>
      </c>
      <c r="G548" s="6">
        <f>'Информация об ОО'!I547</f>
        <v>560157</v>
      </c>
      <c r="H548" s="6">
        <f>'Информация об ОО'!J547</f>
        <v>0</v>
      </c>
    </row>
    <row r="549" spans="1:8" ht="16.5" customHeight="1" x14ac:dyDescent="0.25">
      <c r="A549" s="6">
        <f t="shared" si="8"/>
        <v>0</v>
      </c>
      <c r="B549" s="6">
        <f>IF('Информация об ОО'!D548&gt;0,'Информация об ОО'!D548,"")</f>
        <v>544</v>
      </c>
      <c r="C549" s="6" t="str">
        <f>'Информация об ОО'!E548</f>
        <v>город Нижний Тагил</v>
      </c>
      <c r="D549" s="6" t="str">
        <f>'Информация об ОО'!F548</f>
        <v>Муниципальное автономное общеобразовательное учреждение Политехническая гимназия</v>
      </c>
      <c r="E549" s="6" t="str">
        <f>'Информация об ОО'!G548</f>
        <v>МАОУ Политехническая гимназия</v>
      </c>
      <c r="F549" s="6" t="str">
        <f>'Информация об ОО'!H548</f>
        <v>sch660763</v>
      </c>
      <c r="G549" s="6">
        <f>'Информация об ОО'!I548</f>
        <v>560158</v>
      </c>
      <c r="H549" s="6">
        <f>'Информация об ОО'!J548</f>
        <v>0</v>
      </c>
    </row>
    <row r="550" spans="1:8" ht="16.5" customHeight="1" x14ac:dyDescent="0.25">
      <c r="A550" s="6">
        <f t="shared" si="8"/>
        <v>0</v>
      </c>
      <c r="B550" s="6">
        <f>IF('Информация об ОО'!D549&gt;0,'Информация об ОО'!D549,"")</f>
        <v>545</v>
      </c>
      <c r="C550" s="6" t="str">
        <f>'Информация об ОО'!E549</f>
        <v>город Нижний Тагил</v>
      </c>
      <c r="D550" s="6" t="str">
        <f>'Информация об ОО'!F549</f>
        <v>Муниципальное автономное общеобразовательное учреждение Гимназия № 86</v>
      </c>
      <c r="E550" s="6" t="str">
        <f>'Информация об ОО'!G549</f>
        <v>МАОУ Гимназия № 86</v>
      </c>
      <c r="F550" s="6" t="str">
        <f>'Информация об ОО'!H549</f>
        <v>sch660752</v>
      </c>
      <c r="G550" s="6">
        <f>'Информация об ОО'!I549</f>
        <v>560159</v>
      </c>
      <c r="H550" s="6">
        <f>'Информация об ОО'!J549</f>
        <v>0</v>
      </c>
    </row>
    <row r="551" spans="1:8" ht="16.5" customHeight="1" x14ac:dyDescent="0.25">
      <c r="A551" s="6">
        <f t="shared" si="8"/>
        <v>0</v>
      </c>
      <c r="B551" s="6">
        <f>IF('Информация об ОО'!D550&gt;0,'Информация об ОО'!D550,"")</f>
        <v>546</v>
      </c>
      <c r="C551" s="6" t="str">
        <f>'Информация об ОО'!E550</f>
        <v>город Нижний Тагил</v>
      </c>
      <c r="D551" s="6" t="str">
        <f>'Информация об ОО'!F550</f>
        <v>муниципальное бюджетное общеобразовательное учреждение лицей</v>
      </c>
      <c r="E551" s="6" t="str">
        <f>'Информация об ОО'!G550</f>
        <v>МБОУ ЛИЦЕЙ</v>
      </c>
      <c r="F551" s="6" t="str">
        <f>'Информация об ОО'!H550</f>
        <v>sch660764</v>
      </c>
      <c r="G551" s="6">
        <f>'Информация об ОО'!I550</f>
        <v>560160</v>
      </c>
      <c r="H551" s="6">
        <f>'Информация об ОО'!J550</f>
        <v>0</v>
      </c>
    </row>
    <row r="552" spans="1:8" ht="16.5" customHeight="1" x14ac:dyDescent="0.25">
      <c r="A552" s="6">
        <f t="shared" si="8"/>
        <v>0</v>
      </c>
      <c r="B552" s="6">
        <f>IF('Информация об ОО'!D551&gt;0,'Информация об ОО'!D551,"")</f>
        <v>547</v>
      </c>
      <c r="C552" s="6" t="str">
        <f>'Информация об ОО'!E551</f>
        <v>город Нижний Тагил</v>
      </c>
      <c r="D552" s="6" t="str">
        <f>'Информация об ОО'!F551</f>
        <v>Муниципальное автономное общеобразовательное учреждение лицей № 39</v>
      </c>
      <c r="E552" s="6" t="str">
        <f>'Информация об ОО'!G551</f>
        <v>МАОУ ЛИЦЕЙ № 39</v>
      </c>
      <c r="F552" s="6" t="str">
        <f>'Информация об ОО'!H551</f>
        <v>sch663708</v>
      </c>
      <c r="G552" s="6">
        <f>'Информация об ОО'!I551</f>
        <v>560161</v>
      </c>
      <c r="H552" s="6">
        <f>'Информация об ОО'!J551</f>
        <v>0</v>
      </c>
    </row>
    <row r="553" spans="1:8" ht="16.5" customHeight="1" x14ac:dyDescent="0.25">
      <c r="A553" s="6">
        <f t="shared" si="8"/>
        <v>0</v>
      </c>
      <c r="B553" s="6">
        <f>IF('Информация об ОО'!D552&gt;0,'Информация об ОО'!D552,"")</f>
        <v>548</v>
      </c>
      <c r="C553" s="6" t="str">
        <f>'Информация об ОО'!E552</f>
        <v>город Нижний Тагил</v>
      </c>
      <c r="D553" s="6" t="str">
        <f>'Информация об ОО'!F552</f>
        <v>Муниципальное бюджетное общеобразовательное учреждение начальная общеобразовательная школа № 34</v>
      </c>
      <c r="E553" s="6" t="str">
        <f>'Информация об ОО'!G552</f>
        <v>МБОУ НОШ №34</v>
      </c>
      <c r="F553" s="6" t="str">
        <f>'Информация об ОО'!H552</f>
        <v>sch663721</v>
      </c>
      <c r="G553" s="6">
        <f>'Информация об ОО'!I552</f>
        <v>560162</v>
      </c>
      <c r="H553" s="6">
        <f>'Информация об ОО'!J552</f>
        <v>0</v>
      </c>
    </row>
    <row r="554" spans="1:8" ht="16.5" customHeight="1" x14ac:dyDescent="0.25">
      <c r="A554" s="6">
        <f t="shared" si="8"/>
        <v>0</v>
      </c>
      <c r="B554" s="6">
        <f>IF('Информация об ОО'!D553&gt;0,'Информация об ОО'!D553,"")</f>
        <v>549</v>
      </c>
      <c r="C554" s="6" t="str">
        <f>'Информация об ОО'!E553</f>
        <v>город Нижний Тагил</v>
      </c>
      <c r="D554" s="6" t="str">
        <f>'Информация об ОО'!F553</f>
        <v>Муниципальное бюджетное общеобразовательное учреждение начальная общеобразовательная школа № 43</v>
      </c>
      <c r="E554" s="6" t="str">
        <f>'Информация об ОО'!G553</f>
        <v>МБОУ НОШ №43</v>
      </c>
      <c r="F554" s="6" t="str">
        <f>'Информация об ОО'!H553</f>
        <v>sch663722</v>
      </c>
      <c r="G554" s="6">
        <f>'Информация об ОО'!I553</f>
        <v>560163</v>
      </c>
      <c r="H554" s="6">
        <f>'Информация об ОО'!J553</f>
        <v>0</v>
      </c>
    </row>
    <row r="555" spans="1:8" ht="16.5" customHeight="1" x14ac:dyDescent="0.25">
      <c r="A555" s="6">
        <f t="shared" si="8"/>
        <v>0</v>
      </c>
      <c r="B555" s="6">
        <f>IF('Информация об ОО'!D554&gt;0,'Информация об ОО'!D554,"")</f>
        <v>550</v>
      </c>
      <c r="C555" s="6" t="str">
        <f>'Информация об ОО'!E554</f>
        <v>город Нижний Тагил</v>
      </c>
      <c r="D555" s="6" t="str">
        <f>'Информация об ОО'!F554</f>
        <v>Муниципальное казенное общеобразовательное учреждение основная общеобразовательная школа №12 деревни Усть-Утка</v>
      </c>
      <c r="E555" s="6" t="str">
        <f>'Информация об ОО'!G554</f>
        <v>МКОУ ООШ № 12 д. Усть-Утка</v>
      </c>
      <c r="F555" s="6" t="str">
        <f>'Информация об ОО'!H554</f>
        <v>sch663725</v>
      </c>
      <c r="G555" s="6">
        <f>'Информация об ОО'!I554</f>
        <v>560166</v>
      </c>
      <c r="H555" s="6">
        <f>'Информация об ОО'!J554</f>
        <v>0</v>
      </c>
    </row>
    <row r="556" spans="1:8" ht="16.5" customHeight="1" x14ac:dyDescent="0.25">
      <c r="A556" s="6">
        <f t="shared" si="8"/>
        <v>0</v>
      </c>
      <c r="B556" s="6">
        <f>IF('Информация об ОО'!D555&gt;0,'Информация об ОО'!D555,"")</f>
        <v>551</v>
      </c>
      <c r="C556" s="6" t="str">
        <f>'Информация об ОО'!E555</f>
        <v>город Нижний Тагил</v>
      </c>
      <c r="D556" s="6" t="str">
        <f>'Информация об ОО'!F555</f>
        <v>Негосударственное общеобразовательное учреждение "Школа - интернат № 10 основного общего образования открытого акционерного общества ""Российские железные дороги"""</v>
      </c>
      <c r="E556" s="6" t="str">
        <f>'Информация об ОО'!G555</f>
        <v>Школа - интернат №10 ОАО "РЖД"""</v>
      </c>
      <c r="F556" s="6" t="str">
        <f>'Информация об ОО'!H555</f>
        <v>sch663726</v>
      </c>
      <c r="G556" s="6">
        <f>'Информация об ОО'!I555</f>
        <v>560201</v>
      </c>
      <c r="H556" s="6">
        <f>'Информация об ОО'!J555</f>
        <v>0</v>
      </c>
    </row>
    <row r="557" spans="1:8" ht="16.5" customHeight="1" x14ac:dyDescent="0.25">
      <c r="A557" s="6">
        <f t="shared" si="8"/>
        <v>0</v>
      </c>
      <c r="B557" s="6">
        <f>IF('Информация об ОО'!D556&gt;0,'Информация об ОО'!D556,"")</f>
        <v>552</v>
      </c>
      <c r="C557" s="6" t="str">
        <f>'Информация об ОО'!E556</f>
        <v>город Нижний Тагил</v>
      </c>
      <c r="D557" s="6" t="str">
        <f>'Информация об ОО'!F556</f>
        <v>Государственное специальное (коррекционное) образовательное учреждение Свердловской области для обучающихся, воспитанников с отклонениями в развитии Нижнетагильская специальная (коррекционная) общеобразовательная школа-интернат № 16</v>
      </c>
      <c r="E557" s="6" t="str">
        <f>'Информация об ОО'!G556</f>
        <v>ГСКОУ СО Нижнетагильская СКОШИ № 16</v>
      </c>
      <c r="F557" s="6" t="str">
        <f>'Информация об ОО'!H556</f>
        <v>sch663727</v>
      </c>
      <c r="G557" s="6">
        <f>'Информация об ОО'!I556</f>
        <v>560601</v>
      </c>
      <c r="H557" s="6">
        <f>'Информация об ОО'!J556</f>
        <v>0</v>
      </c>
    </row>
    <row r="558" spans="1:8" ht="16.5" customHeight="1" x14ac:dyDescent="0.25">
      <c r="A558" s="6">
        <f t="shared" si="8"/>
        <v>0</v>
      </c>
      <c r="B558" s="6">
        <f>IF('Информация об ОО'!D557&gt;0,'Информация об ОО'!D557,"")</f>
        <v>553</v>
      </c>
      <c r="C558" s="6" t="str">
        <f>'Информация об ОО'!E557</f>
        <v>город Нижний Тагил</v>
      </c>
      <c r="D558" s="6" t="str">
        <f>'Информация об ОО'!F557</f>
        <v>Государственное бюджетное образовательное учреждение среднего профессионального образования Свердловской области "Нижнетагильский железнодорожный техникум"""</v>
      </c>
      <c r="E558" s="6" t="str">
        <f>'Информация об ОО'!G557</f>
        <v>ГБОУ СПО СО "НТЖТ"""</v>
      </c>
      <c r="F558" s="6" t="str">
        <f>'Информация об ОО'!H557</f>
        <v>sch663730</v>
      </c>
      <c r="G558" s="6">
        <f>'Информация об ОО'!I557</f>
        <v>561102</v>
      </c>
      <c r="H558" s="6">
        <f>'Информация об ОО'!J557</f>
        <v>0</v>
      </c>
    </row>
    <row r="559" spans="1:8" ht="16.5" customHeight="1" x14ac:dyDescent="0.25">
      <c r="A559" s="6">
        <f t="shared" si="8"/>
        <v>0</v>
      </c>
      <c r="B559" s="6">
        <f>IF('Информация об ОО'!D558&gt;0,'Информация об ОО'!D558,"")</f>
        <v>554</v>
      </c>
      <c r="C559" s="6" t="str">
        <f>'Информация об ОО'!E558</f>
        <v>город Нижний Тагил</v>
      </c>
      <c r="D559" s="6" t="str">
        <f>'Информация об ОО'!F558</f>
        <v>Государственное бюджетное образовательное учреждение среднего профессионального образования Свердловской области "Нижнетагильский техникум питания и сервиса"""""</v>
      </c>
      <c r="E559" s="6" t="str">
        <f>'Информация об ОО'!G558</f>
        <v>ГБОУ СПО СО "Нижнетагильский техникум питания и сервиса"""</v>
      </c>
      <c r="F559" s="6" t="str">
        <f>'Информация об ОО'!H558</f>
        <v>sch663731</v>
      </c>
      <c r="G559" s="6">
        <f>'Информация об ОО'!I558</f>
        <v>561103</v>
      </c>
      <c r="H559" s="6">
        <f>'Информация об ОО'!J558</f>
        <v>0</v>
      </c>
    </row>
    <row r="560" spans="1:8" ht="16.5" customHeight="1" x14ac:dyDescent="0.25">
      <c r="A560" s="6">
        <f t="shared" si="8"/>
        <v>0</v>
      </c>
      <c r="B560" s="6">
        <f>IF('Информация об ОО'!D559&gt;0,'Информация об ОО'!D559,"")</f>
        <v>555</v>
      </c>
      <c r="C560" s="6" t="str">
        <f>'Информация об ОО'!E559</f>
        <v>город Нижний Тагил</v>
      </c>
      <c r="D560" s="6" t="str">
        <f>'Информация об ОО'!F559</f>
        <v>Государственное автономное образовательное учреждение среднего профессионального образования Свердловской области "Горнозаводской политехникум"""</v>
      </c>
      <c r="E560" s="6" t="str">
        <f>'Информация об ОО'!G559</f>
        <v>ГАОУ СПО СО "Горнозаводской политехникум"""</v>
      </c>
      <c r="F560" s="6" t="str">
        <f>'Информация об ОО'!H559</f>
        <v>sch663733</v>
      </c>
      <c r="G560" s="6">
        <f>'Информация об ОО'!I559</f>
        <v>561105</v>
      </c>
      <c r="H560" s="6">
        <f>'Информация об ОО'!J559</f>
        <v>0</v>
      </c>
    </row>
    <row r="561" spans="1:8" ht="16.5" customHeight="1" x14ac:dyDescent="0.25">
      <c r="A561" s="6">
        <f t="shared" si="8"/>
        <v>0</v>
      </c>
      <c r="B561" s="6">
        <f>IF('Информация об ОО'!D560&gt;0,'Информация об ОО'!D560,"")</f>
        <v>556</v>
      </c>
      <c r="C561" s="6" t="str">
        <f>'Информация об ОО'!E560</f>
        <v>город Нижний Тагил</v>
      </c>
      <c r="D561" s="6" t="str">
        <f>'Информация об ОО'!F560</f>
        <v>государственное бюджетное образовательное учреждение начального профессионального образования Свердловской области "Профессиональное училище № 31"""</v>
      </c>
      <c r="E561" s="6" t="str">
        <f>'Информация об ОО'!G560</f>
        <v>ГБОУ НПО "Профессиональное училище № 31"""</v>
      </c>
      <c r="F561" s="6" t="str">
        <f>'Информация об ОО'!H560</f>
        <v>sch663734</v>
      </c>
      <c r="G561" s="6">
        <f>'Информация об ОО'!I560</f>
        <v>561106</v>
      </c>
      <c r="H561" s="6">
        <f>'Информация об ОО'!J560</f>
        <v>0</v>
      </c>
    </row>
    <row r="562" spans="1:8" ht="16.5" customHeight="1" x14ac:dyDescent="0.25">
      <c r="A562" s="6">
        <f t="shared" si="8"/>
        <v>0</v>
      </c>
      <c r="B562" s="6">
        <f>IF('Информация об ОО'!D561&gt;0,'Информация об ОО'!D561,"")</f>
        <v>557</v>
      </c>
      <c r="C562" s="6" t="str">
        <f>'Информация об ОО'!E561</f>
        <v>город Нижний Тагил</v>
      </c>
      <c r="D562" s="6" t="str">
        <f>'Информация об ОО'!F561</f>
        <v>Государственное бюджетное образовательное учреждение среднего профессионального образования Свердловской области "Нижнетагильский техникум жилищно-коммунального и городского хозяйства"""</v>
      </c>
      <c r="E562" s="6" t="str">
        <f>'Информация об ОО'!G561</f>
        <v>ГБОУ СПО СО "Нижнетагильский техникум жилищно-коммунального и городского хозяйства"""</v>
      </c>
      <c r="F562" s="6" t="str">
        <f>'Информация об ОО'!H561</f>
        <v>sch663735</v>
      </c>
      <c r="G562" s="6">
        <f>'Информация об ОО'!I561</f>
        <v>561107</v>
      </c>
      <c r="H562" s="6">
        <f>'Информация об ОО'!J561</f>
        <v>0</v>
      </c>
    </row>
    <row r="563" spans="1:8" ht="16.5" customHeight="1" x14ac:dyDescent="0.25">
      <c r="A563" s="6">
        <f t="shared" si="8"/>
        <v>0</v>
      </c>
      <c r="B563" s="6">
        <f>IF('Информация об ОО'!D562&gt;0,'Информация об ОО'!D562,"")</f>
        <v>558</v>
      </c>
      <c r="C563" s="6" t="str">
        <f>'Информация об ОО'!E562</f>
        <v>город Нижний Тагил</v>
      </c>
      <c r="D563" s="6" t="str">
        <f>'Информация об ОО'!F562</f>
        <v>Государственное автономное образовательное учреждение среднего профессионального образования Свердловской области "Нижнетагильский техникум металлообрабатывающих производств и сервиса"""</v>
      </c>
      <c r="E563" s="6" t="str">
        <f>'Информация об ОО'!G562</f>
        <v>ГАОУ СПО СО НТТМПС</v>
      </c>
      <c r="F563" s="6" t="str">
        <f>'Информация об ОО'!H562</f>
        <v>sch663739</v>
      </c>
      <c r="G563" s="6">
        <f>'Информация об ОО'!I562</f>
        <v>561201</v>
      </c>
      <c r="H563" s="6">
        <f>'Информация об ОО'!J562</f>
        <v>0</v>
      </c>
    </row>
    <row r="564" spans="1:8" ht="16.5" customHeight="1" x14ac:dyDescent="0.25">
      <c r="A564" s="6">
        <f t="shared" si="8"/>
        <v>0</v>
      </c>
      <c r="B564" s="6">
        <f>IF('Информация об ОО'!D563&gt;0,'Информация об ОО'!D563,"")</f>
        <v>559</v>
      </c>
      <c r="C564" s="6" t="str">
        <f>'Информация об ОО'!E563</f>
        <v>город Нижний Тагил</v>
      </c>
      <c r="D564" s="6" t="str">
        <f>'Информация об ОО'!F563</f>
        <v>Государственное автономное образовательное учреждение среднего профессионального образования Свердловской области "Нижнетагильский техникум промышленных технологий и транспорта"""</v>
      </c>
      <c r="E564" s="6" t="str">
        <f>'Информация об ОО'!G563</f>
        <v>ГАОУ СПО СО "Нижнетагильский техникум промышленных технологий и транспорта"""</v>
      </c>
      <c r="F564" s="6" t="str">
        <f>'Информация об ОО'!H563</f>
        <v>sch663736</v>
      </c>
      <c r="G564" s="6">
        <f>'Информация об ОО'!I563</f>
        <v>561202</v>
      </c>
      <c r="H564" s="6">
        <f>'Информация об ОО'!J563</f>
        <v>0</v>
      </c>
    </row>
    <row r="565" spans="1:8" ht="16.5" customHeight="1" x14ac:dyDescent="0.25">
      <c r="A565" s="6">
        <f t="shared" si="8"/>
        <v>0</v>
      </c>
      <c r="B565" s="6">
        <f>IF('Информация об ОО'!D564&gt;0,'Информация об ОО'!D564,"")</f>
        <v>560</v>
      </c>
      <c r="C565" s="6" t="str">
        <f>'Информация об ОО'!E564</f>
        <v>город Нижний Тагил</v>
      </c>
      <c r="D565" s="6" t="str">
        <f>'Информация об ОО'!F564</f>
        <v>Государственное автономное образовательное учреждение среднего профессионального образования Свердловской области"Высокогорский многопрофильный техникум"""</v>
      </c>
      <c r="E565" s="6" t="str">
        <f>'Информация об ОО'!G564</f>
        <v>ГАОУ СПО СО ВМТ</v>
      </c>
      <c r="F565" s="6" t="str">
        <f>'Информация об ОО'!H564</f>
        <v>sch663738</v>
      </c>
      <c r="G565" s="6">
        <f>'Информация об ОО'!I564</f>
        <v>561203</v>
      </c>
      <c r="H565" s="6">
        <f>'Информация об ОО'!J564</f>
        <v>0</v>
      </c>
    </row>
    <row r="566" spans="1:8" ht="16.5" customHeight="1" x14ac:dyDescent="0.25">
      <c r="A566" s="6">
        <f t="shared" si="8"/>
        <v>0</v>
      </c>
      <c r="B566" s="6">
        <f>IF('Информация об ОО'!D565&gt;0,'Информация об ОО'!D565,"")</f>
        <v>561</v>
      </c>
      <c r="C566" s="6" t="str">
        <f>'Информация об ОО'!E565</f>
        <v>город Нижний Тагил</v>
      </c>
      <c r="D566" s="6" t="str">
        <f>'Информация об ОО'!F565</f>
        <v>Нижнетагильский филиал Государственного бюджетного образовательного учреждения среднего профессионального образования "Свердловский областной медицинский колледж"""</v>
      </c>
      <c r="E566" s="6" t="str">
        <f>'Информация об ОО'!G565</f>
        <v>Нижнетагильский филиал ГБОУ СПО "СОМК"""</v>
      </c>
      <c r="F566" s="6" t="str">
        <f>'Информация об ОО'!H565</f>
        <v>sch663740</v>
      </c>
      <c r="G566" s="6">
        <f>'Информация об ОО'!I565</f>
        <v>561204</v>
      </c>
      <c r="H566" s="6">
        <f>'Информация об ОО'!J565</f>
        <v>0</v>
      </c>
    </row>
    <row r="567" spans="1:8" ht="16.5" customHeight="1" x14ac:dyDescent="0.25">
      <c r="A567" s="6">
        <f t="shared" si="8"/>
        <v>0</v>
      </c>
      <c r="B567" s="6">
        <f>IF('Информация об ОО'!D566&gt;0,'Информация об ОО'!D566,"")</f>
        <v>562</v>
      </c>
      <c r="C567" s="6" t="str">
        <f>'Информация об ОО'!E566</f>
        <v>город Нижний Тагил</v>
      </c>
      <c r="D567" s="6" t="str">
        <f>'Информация об ОО'!F566</f>
        <v>Уральский колледж прикладного искусства и дизайна (филиал) федерального государственного бюджетного образовательного учреждения высшего профессионального образования "Московская государственная художественно-промышленная академия им. С.Г. Строганова"""</v>
      </c>
      <c r="E567" s="6" t="str">
        <f>'Информация об ОО'!G566</f>
        <v>Уральский филиал ФГБОУ ВПО "МГХПА им. С.Г. Строганова"""</v>
      </c>
      <c r="F567" s="6" t="str">
        <f>'Информация об ОО'!H566</f>
        <v>sch663741</v>
      </c>
      <c r="G567" s="6">
        <f>'Информация об ОО'!I566</f>
        <v>561205</v>
      </c>
      <c r="H567" s="6">
        <f>'Информация об ОО'!J566</f>
        <v>0</v>
      </c>
    </row>
    <row r="568" spans="1:8" ht="16.5" customHeight="1" x14ac:dyDescent="0.25">
      <c r="A568" s="6">
        <f t="shared" si="8"/>
        <v>0</v>
      </c>
      <c r="B568" s="6">
        <f>IF('Информация об ОО'!D567&gt;0,'Информация об ОО'!D567,"")</f>
        <v>563</v>
      </c>
      <c r="C568" s="6" t="str">
        <f>'Информация об ОО'!E567</f>
        <v>город Нижний Тагил</v>
      </c>
      <c r="D568" s="6" t="str">
        <f>'Информация об ОО'!F567</f>
        <v>Государственное автономное образовательное учреждение среднего профессионального образования Свердловской области "Нижнетагильский строительный техникум"""</v>
      </c>
      <c r="E568" s="6" t="str">
        <f>'Информация об ОО'!G567</f>
        <v>ГАОУ СПО СО "Нижнетагильский строительный техникум"""</v>
      </c>
      <c r="F568" s="6" t="str">
        <f>'Информация об ОО'!H567</f>
        <v>sch663742</v>
      </c>
      <c r="G568" s="6">
        <f>'Информация об ОО'!I567</f>
        <v>561206</v>
      </c>
      <c r="H568" s="6">
        <f>'Информация об ОО'!J567</f>
        <v>0</v>
      </c>
    </row>
    <row r="569" spans="1:8" ht="16.5" customHeight="1" x14ac:dyDescent="0.25">
      <c r="A569" s="6">
        <f t="shared" si="8"/>
        <v>0</v>
      </c>
      <c r="B569" s="6">
        <f>IF('Информация об ОО'!D568&gt;0,'Информация об ОО'!D568,"")</f>
        <v>564</v>
      </c>
      <c r="C569" s="6" t="str">
        <f>'Информация об ОО'!E568</f>
        <v>город Нижний Тагил</v>
      </c>
      <c r="D569" s="6" t="str">
        <f>'Информация об ОО'!F568</f>
        <v>Государственное бюджетное образовательное учреждение среднего профессионального образования Свердловской области "Нижнетагильский колледж искусств"""</v>
      </c>
      <c r="E569" s="6" t="str">
        <f>'Информация об ОО'!G568</f>
        <v>ГБОУ СПО СО "Нижнетагильский колледж искусств"""</v>
      </c>
      <c r="F569" s="6" t="str">
        <f>'Информация об ОО'!H568</f>
        <v>sch663743</v>
      </c>
      <c r="G569" s="6">
        <f>'Информация об ОО'!I568</f>
        <v>561207</v>
      </c>
      <c r="H569" s="6">
        <f>'Информация об ОО'!J568</f>
        <v>0</v>
      </c>
    </row>
    <row r="570" spans="1:8" ht="16.5" customHeight="1" x14ac:dyDescent="0.25">
      <c r="A570" s="6">
        <f t="shared" si="8"/>
        <v>0</v>
      </c>
      <c r="B570" s="6">
        <f>IF('Информация об ОО'!D569&gt;0,'Информация об ОО'!D569,"")</f>
        <v>565</v>
      </c>
      <c r="C570" s="6" t="str">
        <f>'Информация об ОО'!E569</f>
        <v>город Нижний Тагил</v>
      </c>
      <c r="D570" s="6" t="str">
        <f>'Информация об ОО'!F569</f>
        <v>Государственное автономное образовательное учреждение среднего профессионального образования Свердловской области "Нижнетагильский горно-металлургический колледж имени Е.А. и М.Е. Черепановых"""</v>
      </c>
      <c r="E570" s="6" t="str">
        <f>'Информация об ОО'!G569</f>
        <v>ГАОУ СПО СО "НТГМК"""</v>
      </c>
      <c r="F570" s="6" t="str">
        <f>'Информация об ОО'!H569</f>
        <v>sch663744</v>
      </c>
      <c r="G570" s="6">
        <f>'Информация об ОО'!I569</f>
        <v>561208</v>
      </c>
      <c r="H570" s="6">
        <f>'Информация об ОО'!J569</f>
        <v>0</v>
      </c>
    </row>
    <row r="571" spans="1:8" ht="16.5" customHeight="1" x14ac:dyDescent="0.25">
      <c r="A571" s="6">
        <f t="shared" si="8"/>
        <v>0</v>
      </c>
      <c r="B571" s="6">
        <f>IF('Информация об ОО'!D570&gt;0,'Информация об ОО'!D570,"")</f>
        <v>566</v>
      </c>
      <c r="C571" s="6" t="str">
        <f>'Информация об ОО'!E570</f>
        <v>город Нижний Тагил</v>
      </c>
      <c r="D571" s="6" t="str">
        <f>'Информация об ОО'!F570</f>
        <v>Государственное бюджетное образовательное учреждение среднего профессионального образования</v>
      </c>
      <c r="E571" s="6" t="str">
        <f>'Информация об ОО'!G570</f>
        <v>ГБОУ СПО СО "НТПК №2"""</v>
      </c>
      <c r="F571" s="6" t="str">
        <f>'Информация об ОО'!H570</f>
        <v>sch663745</v>
      </c>
      <c r="G571" s="6">
        <f>'Информация об ОО'!I570</f>
        <v>561209</v>
      </c>
      <c r="H571" s="6">
        <f>'Информация об ОО'!J570</f>
        <v>0</v>
      </c>
    </row>
    <row r="572" spans="1:8" ht="16.5" customHeight="1" x14ac:dyDescent="0.25">
      <c r="A572" s="6">
        <f t="shared" si="8"/>
        <v>0</v>
      </c>
      <c r="B572" s="6">
        <f>IF('Информация об ОО'!D571&gt;0,'Информация об ОО'!D571,"")</f>
        <v>567</v>
      </c>
      <c r="C572" s="6" t="str">
        <f>'Информация об ОО'!E571</f>
        <v>город Нижний Тагил</v>
      </c>
      <c r="D572" s="6" t="str">
        <f>'Информация об ОО'!F571</f>
        <v>Государственное бюджетное образовательное учреждение среднего профессионального образования Свердловской области "Нижнетагильский педагогический колледж №1"""</v>
      </c>
      <c r="E572" s="6" t="str">
        <f>'Информация об ОО'!G571</f>
        <v>ГБОУ СПО СО НТПК №1</v>
      </c>
      <c r="F572" s="6" t="str">
        <f>'Информация об ОО'!H571</f>
        <v>sch663746</v>
      </c>
      <c r="G572" s="6">
        <f>'Информация об ОО'!I571</f>
        <v>561210</v>
      </c>
      <c r="H572" s="6">
        <f>'Информация об ОО'!J571</f>
        <v>0</v>
      </c>
    </row>
    <row r="573" spans="1:8" ht="16.5" customHeight="1" x14ac:dyDescent="0.25">
      <c r="A573" s="6">
        <f t="shared" si="8"/>
        <v>0</v>
      </c>
      <c r="B573" s="6">
        <f>IF('Информация об ОО'!D572&gt;0,'Информация об ОО'!D572,"")</f>
        <v>568</v>
      </c>
      <c r="C573" s="6" t="str">
        <f>'Информация об ОО'!E572</f>
        <v>город Нижний Тагил</v>
      </c>
      <c r="D573" s="6" t="str">
        <f>'Информация об ОО'!F572</f>
        <v>Государственное автономное образовательное учреждение среднего профессионального образования Свердловской области "Нижнетагильский государственный профессиональный колледж имени Н.А.Демидова"""</v>
      </c>
      <c r="E573" s="6" t="str">
        <f>'Информация об ОО'!G572</f>
        <v>ГАОУ СПО СО "НТГПК им.Н.А.Демидова"""</v>
      </c>
      <c r="F573" s="6" t="str">
        <f>'Информация об ОО'!H572</f>
        <v>sch663747</v>
      </c>
      <c r="G573" s="6">
        <f>'Информация об ОО'!I572</f>
        <v>561211</v>
      </c>
      <c r="H573" s="6">
        <f>'Информация об ОО'!J572</f>
        <v>0</v>
      </c>
    </row>
    <row r="574" spans="1:8" ht="16.5" customHeight="1" x14ac:dyDescent="0.25">
      <c r="A574" s="6">
        <f t="shared" si="8"/>
        <v>0</v>
      </c>
      <c r="B574" s="6">
        <f>IF('Информация об ОО'!D573&gt;0,'Информация об ОО'!D573,"")</f>
        <v>569</v>
      </c>
      <c r="C574" s="6" t="str">
        <f>'Информация об ОО'!E573</f>
        <v>город Нижний Тагил</v>
      </c>
      <c r="D574" s="6" t="str">
        <f>'Информация об ОО'!F573</f>
        <v>Государственное бюджетное образовательное учреждение среднего профессионального образования Свердловской области "Нижнетагильский торгово-экономический колледж"""</v>
      </c>
      <c r="E574" s="6" t="str">
        <f>'Информация об ОО'!G573</f>
        <v>ГБОУ СПО СО "НТТЭК"""</v>
      </c>
      <c r="F574" s="6" t="str">
        <f>'Информация об ОО'!H573</f>
        <v>sch663748</v>
      </c>
      <c r="G574" s="6">
        <f>'Информация об ОО'!I573</f>
        <v>561212</v>
      </c>
      <c r="H574" s="6">
        <f>'Информация об ОО'!J573</f>
        <v>0</v>
      </c>
    </row>
    <row r="575" spans="1:8" ht="16.5" customHeight="1" x14ac:dyDescent="0.25">
      <c r="A575" s="6">
        <f t="shared" si="8"/>
        <v>0</v>
      </c>
      <c r="B575" s="6">
        <f>IF('Информация об ОО'!D574&gt;0,'Информация об ОО'!D574,"")</f>
        <v>570</v>
      </c>
      <c r="C575" s="6" t="str">
        <f>'Информация об ОО'!E574</f>
        <v>город Нижний Тагил</v>
      </c>
      <c r="D575" s="6" t="str">
        <f>'Информация об ОО'!F574</f>
        <v>государственное автономное образовательное учреждение среднего профессионального образования Свердловской области "Нижнетагильский техникум информационных технологий, сервиса и предпринимательства ""Самородок"""</v>
      </c>
      <c r="E575" s="6" t="str">
        <f>'Информация об ОО'!G574</f>
        <v>ГАОУ СПО СО "НТТИТСиП ""Самородок"""</v>
      </c>
      <c r="F575" s="6" t="str">
        <f>'Информация об ОО'!H574</f>
        <v>sch663728</v>
      </c>
      <c r="G575" s="6">
        <f>'Информация об ОО'!I574</f>
        <v>561213</v>
      </c>
      <c r="H575" s="6">
        <f>'Информация об ОО'!J574</f>
        <v>0</v>
      </c>
    </row>
    <row r="576" spans="1:8" ht="16.5" customHeight="1" x14ac:dyDescent="0.25">
      <c r="A576" s="6">
        <f t="shared" si="8"/>
        <v>0</v>
      </c>
      <c r="B576" s="6">
        <f>IF('Информация об ОО'!D575&gt;0,'Информация об ОО'!D575,"")</f>
        <v>571</v>
      </c>
      <c r="C576" s="6" t="str">
        <f>'Информация об ОО'!E575</f>
        <v>город Нижний Тагил</v>
      </c>
      <c r="D576" s="6" t="str">
        <f>'Информация об ОО'!F575</f>
        <v>Федеральное государственное бюджетное образовательное учреждение высшего профессионального образования "Нижнетагильская государственная социально-педагогическая академия"""</v>
      </c>
      <c r="E576" s="6" t="str">
        <f>'Информация об ОО'!G575</f>
        <v>ФГБОУ ВПО НТГСПА</v>
      </c>
      <c r="F576" s="6" t="str">
        <f>'Информация об ОО'!H575</f>
        <v>sch663696</v>
      </c>
      <c r="G576" s="6">
        <f>'Информация об ОО'!I575</f>
        <v>561301</v>
      </c>
      <c r="H576" s="6">
        <f>'Информация об ОО'!J575</f>
        <v>0</v>
      </c>
    </row>
    <row r="577" spans="1:8" ht="16.5" customHeight="1" x14ac:dyDescent="0.25">
      <c r="A577" s="6">
        <f t="shared" si="8"/>
        <v>0</v>
      </c>
      <c r="B577" s="6">
        <f>IF('Информация об ОО'!D576&gt;0,'Информация об ОО'!D576,"")</f>
        <v>572</v>
      </c>
      <c r="C577" s="6" t="str">
        <f>'Информация об ОО'!E576</f>
        <v>город Нижний Тагил</v>
      </c>
      <c r="D577" s="6" t="str">
        <f>'Информация об ОО'!F576</f>
        <v>Частное общеобразовательное учреждение "Православная гимназия во имя святого благоверного великого князя Александра Невского № 11"""</v>
      </c>
      <c r="E577" s="6" t="str">
        <f>'Информация об ОО'!G576</f>
        <v>ЧОУ "Православная гимназия №11"</v>
      </c>
      <c r="F577" s="6" t="str">
        <f>'Информация об ОО'!H576</f>
        <v>sch666059</v>
      </c>
      <c r="G577" s="6">
        <f>'Информация об ОО'!I576</f>
        <v>0</v>
      </c>
      <c r="H577" s="6">
        <f>'Информация об ОО'!J576</f>
        <v>0</v>
      </c>
    </row>
    <row r="578" spans="1:8" ht="16.5" customHeight="1" x14ac:dyDescent="0.25">
      <c r="A578" s="6">
        <f t="shared" si="8"/>
        <v>0</v>
      </c>
      <c r="B578" s="6">
        <f>IF('Информация об ОО'!D577&gt;0,'Информация об ОО'!D577,"")</f>
        <v>573</v>
      </c>
      <c r="C578" s="6" t="str">
        <f>'Информация об ОО'!E577</f>
        <v>Дегтярск</v>
      </c>
      <c r="D578" s="6" t="str">
        <f>'Информация об ОО'!F577</f>
        <v>Муниципальное автономное общеобразовательное учреждение "Средняя общеобразовательная школа №16"</v>
      </c>
      <c r="E578" s="6" t="str">
        <f>'Информация об ОО'!G577</f>
        <v>МАОУ СОШ № 16</v>
      </c>
      <c r="F578" s="6" t="str">
        <f>'Информация об ОО'!H577</f>
        <v>sch660568</v>
      </c>
      <c r="G578" s="6">
        <f>'Информация об ОО'!I577</f>
        <v>400101</v>
      </c>
      <c r="H578" s="6">
        <f>'Информация об ОО'!J577</f>
        <v>0</v>
      </c>
    </row>
    <row r="579" spans="1:8" ht="16.5" customHeight="1" x14ac:dyDescent="0.25">
      <c r="A579" s="6">
        <f t="shared" si="8"/>
        <v>0</v>
      </c>
      <c r="B579" s="6">
        <f>IF('Информация об ОО'!D578&gt;0,'Информация об ОО'!D578,"")</f>
        <v>574</v>
      </c>
      <c r="C579" s="6" t="str">
        <f>'Информация об ОО'!E578</f>
        <v>Дегтярск</v>
      </c>
      <c r="D579" s="6" t="str">
        <f>'Информация об ОО'!F578</f>
        <v>Муниципальное казенное общеобразовательное учреждение "Средняя общеобразовательная школа №23"</v>
      </c>
      <c r="E579" s="6" t="str">
        <f>'Информация об ОО'!G578</f>
        <v>МКОУ СОШ № 23</v>
      </c>
      <c r="F579" s="6" t="str">
        <f>'Информация об ОО'!H578</f>
        <v>sch660569</v>
      </c>
      <c r="G579" s="6">
        <f>'Информация об ОО'!I578</f>
        <v>400102</v>
      </c>
      <c r="H579" s="6">
        <f>'Информация об ОО'!J578</f>
        <v>0</v>
      </c>
    </row>
    <row r="580" spans="1:8" ht="16.5" customHeight="1" x14ac:dyDescent="0.25">
      <c r="A580" s="6">
        <f t="shared" si="8"/>
        <v>0</v>
      </c>
      <c r="B580" s="6">
        <f>IF('Информация об ОО'!D579&gt;0,'Информация об ОО'!D579,"")</f>
        <v>575</v>
      </c>
      <c r="C580" s="6" t="str">
        <f>'Информация об ОО'!E579</f>
        <v>Дегтярск</v>
      </c>
      <c r="D580" s="6" t="str">
        <f>'Информация об ОО'!F579</f>
        <v>Муниципальное автономное общеобразовательное учреждение "Средняя общеобразовательная школа №30 имени 10-го гвардейского Уральского добровольческого танкового корпуса"</v>
      </c>
      <c r="E580" s="6" t="str">
        <f>'Информация об ОО'!G579</f>
        <v>МАОУ СОШ № 30</v>
      </c>
      <c r="F580" s="6" t="str">
        <f>'Информация об ОО'!H579</f>
        <v>sch663485</v>
      </c>
      <c r="G580" s="6">
        <f>'Информация об ОО'!I579</f>
        <v>400103</v>
      </c>
      <c r="H580" s="6">
        <f>'Информация об ОО'!J579</f>
        <v>0</v>
      </c>
    </row>
    <row r="581" spans="1:8" ht="16.5" customHeight="1" x14ac:dyDescent="0.25">
      <c r="A581" s="6">
        <f t="shared" si="8"/>
        <v>0</v>
      </c>
      <c r="B581" s="6">
        <f>IF('Информация об ОО'!D580&gt;0,'Информация об ОО'!D580,"")</f>
        <v>576</v>
      </c>
      <c r="C581" s="6" t="str">
        <f>'Информация об ОО'!E580</f>
        <v>Заречный</v>
      </c>
      <c r="D581" s="6" t="str">
        <f>'Информация об ОО'!F580</f>
        <v>Муниципальное автономное общеобразовательное учреждение городского округа Заречный "Средняя общеобразовательная школа №1 "</v>
      </c>
      <c r="E581" s="6" t="str">
        <f>'Информация об ОО'!G580</f>
        <v>МАОУ ГО Заречный "СОШ №1 "</v>
      </c>
      <c r="F581" s="6" t="str">
        <f>'Информация об ОО'!H580</f>
        <v>sch660572</v>
      </c>
      <c r="G581" s="6">
        <f>'Информация об ОО'!I580</f>
        <v>420101</v>
      </c>
      <c r="H581" s="6">
        <f>'Информация об ОО'!J580</f>
        <v>0</v>
      </c>
    </row>
    <row r="582" spans="1:8" ht="16.5" customHeight="1" x14ac:dyDescent="0.25">
      <c r="A582" s="6">
        <f t="shared" si="8"/>
        <v>0</v>
      </c>
      <c r="B582" s="6">
        <f>IF('Информация об ОО'!D581&gt;0,'Информация об ОО'!D581,"")</f>
        <v>577</v>
      </c>
      <c r="C582" s="6" t="str">
        <f>'Информация об ОО'!E581</f>
        <v>Заречный</v>
      </c>
      <c r="D582" s="6" t="str">
        <f>'Информация об ОО'!F581</f>
        <v>Муниципальное автономное общеобразовательное учреждение городского округа Заречный «Средняя общеобразовательная школа №3»</v>
      </c>
      <c r="E582" s="6" t="str">
        <f>'Информация об ОО'!G581</f>
        <v>МАОУ ГО Заречный "СОШ №3"</v>
      </c>
      <c r="F582" s="6" t="str">
        <f>'Информация об ОО'!H581</f>
        <v>sch660574</v>
      </c>
      <c r="G582" s="6">
        <f>'Информация об ОО'!I581</f>
        <v>420102</v>
      </c>
      <c r="H582" s="6">
        <f>'Информация об ОО'!J581</f>
        <v>0</v>
      </c>
    </row>
    <row r="583" spans="1:8" ht="16.5" customHeight="1" x14ac:dyDescent="0.25">
      <c r="A583" s="6">
        <f t="shared" ref="A583:A646" si="9">IF(SUM(H583:K583)&gt;0,1,0)</f>
        <v>0</v>
      </c>
      <c r="B583" s="6">
        <f>IF('Информация об ОО'!D582&gt;0,'Информация об ОО'!D582,"")</f>
        <v>578</v>
      </c>
      <c r="C583" s="6" t="str">
        <f>'Информация об ОО'!E582</f>
        <v>Заречный</v>
      </c>
      <c r="D583" s="6" t="str">
        <f>'Информация об ОО'!F582</f>
        <v>Муниципальное казенное общеобразовательное учреждение городского округа Заречный "Средняя общеобразовательная школа №4"</v>
      </c>
      <c r="E583" s="6" t="str">
        <f>'Информация об ОО'!G582</f>
        <v>МКОУ ГО Заречный "СОШ №4"</v>
      </c>
      <c r="F583" s="6" t="str">
        <f>'Информация об ОО'!H582</f>
        <v>sch660575</v>
      </c>
      <c r="G583" s="6">
        <f>'Информация об ОО'!I582</f>
        <v>420103</v>
      </c>
      <c r="H583" s="6">
        <f>'Информация об ОО'!J582</f>
        <v>0</v>
      </c>
    </row>
    <row r="584" spans="1:8" ht="16.5" customHeight="1" x14ac:dyDescent="0.25">
      <c r="A584" s="6">
        <f t="shared" si="9"/>
        <v>0</v>
      </c>
      <c r="B584" s="6">
        <f>IF('Информация об ОО'!D583&gt;0,'Информация об ОО'!D583,"")</f>
        <v>579</v>
      </c>
      <c r="C584" s="6" t="str">
        <f>'Информация об ОО'!E583</f>
        <v>Заречный</v>
      </c>
      <c r="D584" s="6" t="str">
        <f>'Информация об ОО'!F583</f>
        <v>Муниципальное казенное общеобразовательное учреждение городского округа Заречный «Средняя общеобразовательная школа № 6»</v>
      </c>
      <c r="E584" s="6" t="str">
        <f>'Информация об ОО'!G583</f>
        <v>МКОУ ГО Заречный "СОШ №6 "</v>
      </c>
      <c r="F584" s="6" t="str">
        <f>'Информация об ОО'!H583</f>
        <v>sch663545</v>
      </c>
      <c r="G584" s="6">
        <f>'Информация об ОО'!I583</f>
        <v>420104</v>
      </c>
      <c r="H584" s="6">
        <f>'Информация об ОО'!J583</f>
        <v>0</v>
      </c>
    </row>
    <row r="585" spans="1:8" ht="16.5" customHeight="1" x14ac:dyDescent="0.25">
      <c r="A585" s="6">
        <f t="shared" si="9"/>
        <v>0</v>
      </c>
      <c r="B585" s="6">
        <f>IF('Информация об ОО'!D584&gt;0,'Информация об ОО'!D584,"")</f>
        <v>580</v>
      </c>
      <c r="C585" s="6" t="str">
        <f>'Информация об ОО'!E584</f>
        <v>Заречный</v>
      </c>
      <c r="D585" s="6" t="str">
        <f>'Информация об ОО'!F584</f>
        <v>Муниципальное автономное общеобразовательное учреждение городского округа Заречный «Средняя общеобразовательная школа № 2 с углубленным изучением отдельных предметов"»"</v>
      </c>
      <c r="E585" s="6" t="str">
        <f>'Информация об ОО'!G584</f>
        <v>МАОУ ГО Заречный "СОШ №2 "</v>
      </c>
      <c r="F585" s="6" t="str">
        <f>'Информация об ОО'!H584</f>
        <v>sch663544</v>
      </c>
      <c r="G585" s="6">
        <f>'Информация об ОО'!I584</f>
        <v>420105</v>
      </c>
      <c r="H585" s="6">
        <f>'Информация об ОО'!J584</f>
        <v>0</v>
      </c>
    </row>
    <row r="586" spans="1:8" ht="16.5" customHeight="1" x14ac:dyDescent="0.25">
      <c r="A586" s="6">
        <f t="shared" si="9"/>
        <v>0</v>
      </c>
      <c r="B586" s="6">
        <f>IF('Информация об ОО'!D585&gt;0,'Информация об ОО'!D585,"")</f>
        <v>581</v>
      </c>
      <c r="C586" s="6" t="str">
        <f>'Информация об ОО'!E585</f>
        <v>Заречный</v>
      </c>
      <c r="D586" s="6" t="str">
        <f>'Информация об ОО'!F585</f>
        <v>Муниципальное казенное общеобразовательное учреждение городского округа Заречный «Средняя общеобразовательная школа № 7 с углубленным изучением отдельных предметов»</v>
      </c>
      <c r="E586" s="6" t="str">
        <f>'Информация об ОО'!G585</f>
        <v>МКОУ ГО Заречный "СОШ № 7"</v>
      </c>
      <c r="F586" s="6" t="str">
        <f>'Информация об ОО'!H585</f>
        <v>sch663546</v>
      </c>
      <c r="G586" s="6">
        <f>'Информация об ОО'!I585</f>
        <v>420106</v>
      </c>
      <c r="H586" s="6">
        <f>'Информация об ОО'!J585</f>
        <v>0</v>
      </c>
    </row>
    <row r="587" spans="1:8" ht="16.5" customHeight="1" x14ac:dyDescent="0.25">
      <c r="A587" s="6">
        <f t="shared" si="9"/>
        <v>0</v>
      </c>
      <c r="B587" s="6">
        <f>IF('Информация об ОО'!D586&gt;0,'Информация об ОО'!D586,"")</f>
        <v>582</v>
      </c>
      <c r="C587" s="6" t="str">
        <f>'Информация об ОО'!E586</f>
        <v>Заречный</v>
      </c>
      <c r="D587" s="6" t="str">
        <f>'Информация об ОО'!F586</f>
        <v>Муниципальное казенное вечернее (сменное) общеобразовательное учреждение городского округа Заречный "Вечерняя (сменная) общеобразовательная школа"</v>
      </c>
      <c r="E587" s="6" t="str">
        <f>'Информация об ОО'!G586</f>
        <v>МКВ(С)ОУ ГО Заречный «ВСОШ»</v>
      </c>
      <c r="F587" s="6" t="str">
        <f>'Информация об ОО'!H586</f>
        <v>sch663548</v>
      </c>
      <c r="G587" s="6">
        <f>'Информация об ОО'!I586</f>
        <v>421001</v>
      </c>
      <c r="H587" s="6">
        <f>'Информация об ОО'!J586</f>
        <v>0</v>
      </c>
    </row>
    <row r="588" spans="1:8" ht="16.5" customHeight="1" x14ac:dyDescent="0.25">
      <c r="A588" s="6">
        <f t="shared" si="9"/>
        <v>0</v>
      </c>
      <c r="B588" s="6">
        <f>IF('Информация об ОО'!D587&gt;0,'Информация об ОО'!D587,"")</f>
        <v>583</v>
      </c>
      <c r="C588" s="6" t="str">
        <f>'Информация об ОО'!E587</f>
        <v>ЗАТО Свободный</v>
      </c>
      <c r="D588" s="6" t="str">
        <f>'Информация об ОО'!F587</f>
        <v>Муниципальное бюджетное общеобразовательное учреждение "Средняя школа № 25"""</v>
      </c>
      <c r="E588" s="6" t="str">
        <f>'Информация об ОО'!G587</f>
        <v>МБОУ "СШ № 25"""</v>
      </c>
      <c r="F588" s="6" t="str">
        <f>'Информация об ОО'!H587</f>
        <v>sch663874</v>
      </c>
      <c r="G588" s="6">
        <f>'Информация об ОО'!I587</f>
        <v>710101</v>
      </c>
      <c r="H588" s="6">
        <f>'Информация об ОО'!J587</f>
        <v>0</v>
      </c>
    </row>
    <row r="589" spans="1:8" ht="16.5" customHeight="1" x14ac:dyDescent="0.25">
      <c r="A589" s="6">
        <f t="shared" si="9"/>
        <v>0</v>
      </c>
      <c r="B589" s="6">
        <f>IF('Информация об ОО'!D588&gt;0,'Информация об ОО'!D588,"")</f>
        <v>584</v>
      </c>
      <c r="C589" s="6" t="str">
        <f>'Информация об ОО'!E588</f>
        <v>Ивдельский</v>
      </c>
      <c r="D589" s="6" t="str">
        <f>'Информация об ОО'!F588</f>
        <v>Муниципальное автономное общеобразовательное учреждение средняя общеобразовательная школа №1 г. Ивделя</v>
      </c>
      <c r="E589" s="6" t="str">
        <f>'Информация об ОО'!G588</f>
        <v>МАОУ СОШ № 1 г. Ивделя</v>
      </c>
      <c r="F589" s="6" t="str">
        <f>'Информация об ОО'!H588</f>
        <v>sch660579</v>
      </c>
      <c r="G589" s="6">
        <f>'Информация об ОО'!I588</f>
        <v>430101</v>
      </c>
      <c r="H589" s="6">
        <f>'Информация об ОО'!J588</f>
        <v>0</v>
      </c>
    </row>
    <row r="590" spans="1:8" ht="16.5" customHeight="1" x14ac:dyDescent="0.25">
      <c r="A590" s="6">
        <f t="shared" si="9"/>
        <v>0</v>
      </c>
      <c r="B590" s="6">
        <f>IF('Информация об ОО'!D589&gt;0,'Информация об ОО'!D589,"")</f>
        <v>585</v>
      </c>
      <c r="C590" s="6" t="str">
        <f>'Информация об ОО'!E589</f>
        <v>Ивдельский</v>
      </c>
      <c r="D590" s="6" t="str">
        <f>'Информация об ОО'!F589</f>
        <v>Муниципальное автономное общеобразовательное учреждение средняя общеобразовательная школа №2 г. Ивделя</v>
      </c>
      <c r="E590" s="6" t="str">
        <f>'Информация об ОО'!G589</f>
        <v>МАОУ СОШ № 2 г. Ивделя</v>
      </c>
      <c r="F590" s="6" t="str">
        <f>'Информация об ОО'!H589</f>
        <v>sch663551</v>
      </c>
      <c r="G590" s="6">
        <f>'Информация об ОО'!I589</f>
        <v>430102</v>
      </c>
      <c r="H590" s="6">
        <f>'Информация об ОО'!J589</f>
        <v>0</v>
      </c>
    </row>
    <row r="591" spans="1:8" ht="16.5" customHeight="1" x14ac:dyDescent="0.25">
      <c r="A591" s="6">
        <f t="shared" si="9"/>
        <v>0</v>
      </c>
      <c r="B591" s="6">
        <f>IF('Информация об ОО'!D590&gt;0,'Информация об ОО'!D590,"")</f>
        <v>586</v>
      </c>
      <c r="C591" s="6" t="str">
        <f>'Информация об ОО'!E590</f>
        <v>Ивдельский</v>
      </c>
      <c r="D591" s="6" t="str">
        <f>'Информация об ОО'!F590</f>
        <v>Муниципальное автономное общеобразовательное учреждение средняя общеобразовательная школа № 3 г.Ивделя п.Полуночное</v>
      </c>
      <c r="E591" s="6" t="str">
        <f>'Информация об ОО'!G590</f>
        <v>МАОУ СОШ № З г. Ивделя п. Полуночное</v>
      </c>
      <c r="F591" s="6" t="str">
        <f>'Информация об ОО'!H590</f>
        <v>sch660581</v>
      </c>
      <c r="G591" s="6">
        <f>'Информация об ОО'!I590</f>
        <v>430103</v>
      </c>
      <c r="H591" s="6">
        <f>'Информация об ОО'!J590</f>
        <v>0</v>
      </c>
    </row>
    <row r="592" spans="1:8" ht="16.5" customHeight="1" x14ac:dyDescent="0.25">
      <c r="A592" s="6">
        <f t="shared" si="9"/>
        <v>0</v>
      </c>
      <c r="B592" s="6">
        <f>IF('Информация об ОО'!D591&gt;0,'Информация об ОО'!D591,"")</f>
        <v>587</v>
      </c>
      <c r="C592" s="6" t="str">
        <f>'Информация об ОО'!E591</f>
        <v>Ивдельский</v>
      </c>
      <c r="D592" s="6" t="str">
        <f>'Информация об ОО'!F591</f>
        <v>Муниципальное автономное общеобразовательное учреждение средняя общеобразовательная школа №7 г.Ивделя</v>
      </c>
      <c r="E592" s="6" t="str">
        <f>'Информация об ОО'!G591</f>
        <v>МАОУ СОШ № 7 г. Ивделя</v>
      </c>
      <c r="F592" s="6" t="str">
        <f>'Информация об ОО'!H591</f>
        <v>sch663553</v>
      </c>
      <c r="G592" s="6">
        <f>'Информация об ОО'!I591</f>
        <v>430105</v>
      </c>
      <c r="H592" s="6">
        <f>'Информация об ОО'!J591</f>
        <v>0</v>
      </c>
    </row>
    <row r="593" spans="1:8" ht="16.5" customHeight="1" x14ac:dyDescent="0.25">
      <c r="A593" s="6">
        <f t="shared" si="9"/>
        <v>0</v>
      </c>
      <c r="B593" s="6">
        <f>IF('Информация об ОО'!D592&gt;0,'Информация об ОО'!D592,"")</f>
        <v>588</v>
      </c>
      <c r="C593" s="6" t="str">
        <f>'Информация об ОО'!E592</f>
        <v>Ивдельский</v>
      </c>
      <c r="D593" s="6" t="str">
        <f>'Информация об ОО'!F592</f>
        <v>Муниципальное казеннное общеобразовательное учреждение средняя общеобразовательная школа № 11 пос. Оус г. Ивделя Свердловской области</v>
      </c>
      <c r="E593" s="6" t="str">
        <f>'Информация об ОО'!G592</f>
        <v>МКОУ СОШ № 11 г. Ивделя п. Оус</v>
      </c>
      <c r="F593" s="6" t="str">
        <f>'Информация об ОО'!H592</f>
        <v>sch663554</v>
      </c>
      <c r="G593" s="6">
        <f>'Информация об ОО'!I592</f>
        <v>430106</v>
      </c>
      <c r="H593" s="6">
        <f>'Информация об ОО'!J592</f>
        <v>0</v>
      </c>
    </row>
    <row r="594" spans="1:8" ht="16.5" customHeight="1" x14ac:dyDescent="0.25">
      <c r="A594" s="6">
        <f t="shared" si="9"/>
        <v>0</v>
      </c>
      <c r="B594" s="6">
        <f>IF('Информация об ОО'!D593&gt;0,'Информация об ОО'!D593,"")</f>
        <v>589</v>
      </c>
      <c r="C594" s="6" t="str">
        <f>'Информация об ОО'!E593</f>
        <v>Ивдельский</v>
      </c>
      <c r="D594" s="6" t="str">
        <f>'Информация об ОО'!F593</f>
        <v>Муниципальное казённое общеобразовательное учреждение средняя общеобразовательная школа № 19 г. Ивделя п. Сама</v>
      </c>
      <c r="E594" s="6" t="str">
        <f>'Информация об ОО'!G593</f>
        <v>МКОУ СОШ № 19 г. Ивделя п. Сама</v>
      </c>
      <c r="F594" s="6" t="str">
        <f>'Информация об ОО'!H593</f>
        <v>sch663555</v>
      </c>
      <c r="G594" s="6">
        <f>'Информация об ОО'!I593</f>
        <v>430107</v>
      </c>
      <c r="H594" s="6">
        <f>'Информация об ОО'!J593</f>
        <v>0</v>
      </c>
    </row>
    <row r="595" spans="1:8" ht="16.5" customHeight="1" x14ac:dyDescent="0.25">
      <c r="A595" s="6">
        <f t="shared" si="9"/>
        <v>0</v>
      </c>
      <c r="B595" s="6">
        <f>IF('Информация об ОО'!D594&gt;0,'Информация об ОО'!D594,"")</f>
        <v>590</v>
      </c>
      <c r="C595" s="6" t="str">
        <f>'Информация об ОО'!E594</f>
        <v>Ивдельский</v>
      </c>
      <c r="D595" s="6" t="str">
        <f>'Информация об ОО'!F594</f>
        <v>Муниципальное казенное общеобразовательное учреждение средняя общеобразовательная школа №21 г.Ивделя п.Екатерининка</v>
      </c>
      <c r="E595" s="6" t="str">
        <f>'Информация об ОО'!G594</f>
        <v>МКОУ СОШ № 21 г. ИВДЕЛЯ п. ЕКАТЕРИНИНКА</v>
      </c>
      <c r="F595" s="6" t="str">
        <f>'Информация об ОО'!H594</f>
        <v>sch663556</v>
      </c>
      <c r="G595" s="6">
        <f>'Информация об ОО'!I594</f>
        <v>430108</v>
      </c>
      <c r="H595" s="6">
        <f>'Информация об ОО'!J594</f>
        <v>0</v>
      </c>
    </row>
    <row r="596" spans="1:8" ht="16.5" customHeight="1" x14ac:dyDescent="0.25">
      <c r="A596" s="6">
        <f t="shared" si="9"/>
        <v>0</v>
      </c>
      <c r="B596" s="6">
        <f>IF('Информация об ОО'!D595&gt;0,'Информация об ОО'!D595,"")</f>
        <v>591</v>
      </c>
      <c r="C596" s="6" t="str">
        <f>'Информация об ОО'!E595</f>
        <v>Ирбитское</v>
      </c>
      <c r="D596" s="6" t="str">
        <f>'Информация об ОО'!F595</f>
        <v>муниципальное казенное общеобразовательное учреждение Бердюгинская средняя общеобразовательная школа</v>
      </c>
      <c r="E596" s="6" t="str">
        <f>'Информация об ОО'!G595</f>
        <v>МКОУ Бердюгинская СОШ</v>
      </c>
      <c r="F596" s="6" t="str">
        <f>'Информация об ОО'!H595</f>
        <v>sch660229</v>
      </c>
      <c r="G596" s="6">
        <f>'Информация об ОО'!I595</f>
        <v>110101</v>
      </c>
      <c r="H596" s="6">
        <f>'Информация об ОО'!J595</f>
        <v>0</v>
      </c>
    </row>
    <row r="597" spans="1:8" ht="16.5" customHeight="1" x14ac:dyDescent="0.25">
      <c r="A597" s="6">
        <f t="shared" si="9"/>
        <v>0</v>
      </c>
      <c r="B597" s="6">
        <f>IF('Информация об ОО'!D596&gt;0,'Информация об ОО'!D596,"")</f>
        <v>592</v>
      </c>
      <c r="C597" s="6" t="str">
        <f>'Информация об ОО'!E596</f>
        <v>Ирбитское</v>
      </c>
      <c r="D597" s="6" t="str">
        <f>'Информация об ОО'!F596</f>
        <v>Муниципальное казенное общеобразовательное учреждение Рудновская основная общеобразовательная школа</v>
      </c>
      <c r="E597" s="6" t="str">
        <f>'Информация об ОО'!G596</f>
        <v>МКОУ Рудновская ООШ</v>
      </c>
      <c r="F597" s="6" t="str">
        <f>'Информация об ОО'!H596</f>
        <v>sch660230</v>
      </c>
      <c r="G597" s="6">
        <f>'Информация об ОО'!I596</f>
        <v>110102</v>
      </c>
      <c r="H597" s="6">
        <f>'Информация об ОО'!J596</f>
        <v>0</v>
      </c>
    </row>
    <row r="598" spans="1:8" ht="16.5" customHeight="1" x14ac:dyDescent="0.25">
      <c r="A598" s="6">
        <f t="shared" si="9"/>
        <v>0</v>
      </c>
      <c r="B598" s="6">
        <f>IF('Информация об ОО'!D597&gt;0,'Информация об ОО'!D597,"")</f>
        <v>593</v>
      </c>
      <c r="C598" s="6" t="str">
        <f>'Информация об ОО'!E597</f>
        <v>Ирбитское</v>
      </c>
      <c r="D598" s="6" t="str">
        <f>'Информация об ОО'!F597</f>
        <v>Муниципальное казенное общеобразовательное учреждение Ключевская средняя общеобразовательная школа</v>
      </c>
      <c r="E598" s="6" t="str">
        <f>'Информация об ОО'!G597</f>
        <v>МКОУ Ключевская СОШ</v>
      </c>
      <c r="F598" s="6" t="str">
        <f>'Информация об ОО'!H597</f>
        <v>sch660231</v>
      </c>
      <c r="G598" s="6">
        <f>'Информация об ОО'!I597</f>
        <v>110103</v>
      </c>
      <c r="H598" s="6">
        <f>'Информация об ОО'!J597</f>
        <v>0</v>
      </c>
    </row>
    <row r="599" spans="1:8" ht="16.5" customHeight="1" x14ac:dyDescent="0.25">
      <c r="A599" s="6">
        <f t="shared" si="9"/>
        <v>0</v>
      </c>
      <c r="B599" s="6">
        <f>IF('Информация об ОО'!D598&gt;0,'Информация об ОО'!D598,"")</f>
        <v>594</v>
      </c>
      <c r="C599" s="6" t="str">
        <f>'Информация об ОО'!E598</f>
        <v>Ирбитское</v>
      </c>
      <c r="D599" s="6" t="str">
        <f>'Информация об ОО'!F598</f>
        <v>Муниципальное казенное общеобразовательное учреждение Ницинская основная общеобразовательная школа</v>
      </c>
      <c r="E599" s="6" t="str">
        <f>'Информация об ОО'!G598</f>
        <v>МКОУ Ницинская ООШ</v>
      </c>
      <c r="F599" s="6" t="str">
        <f>'Информация об ОО'!H598</f>
        <v>sch660232</v>
      </c>
      <c r="G599" s="6">
        <f>'Информация об ОО'!I598</f>
        <v>110104</v>
      </c>
      <c r="H599" s="6">
        <f>'Информация об ОО'!J598</f>
        <v>0</v>
      </c>
    </row>
    <row r="600" spans="1:8" ht="16.5" customHeight="1" x14ac:dyDescent="0.25">
      <c r="A600" s="6">
        <f t="shared" si="9"/>
        <v>0</v>
      </c>
      <c r="B600" s="6">
        <f>IF('Информация об ОО'!D599&gt;0,'Информация об ОО'!D599,"")</f>
        <v>595</v>
      </c>
      <c r="C600" s="6" t="str">
        <f>'Информация об ОО'!E599</f>
        <v>Ирбитское</v>
      </c>
      <c r="D600" s="6" t="str">
        <f>'Информация об ОО'!F599</f>
        <v>Муниципальное казенное общеобразовательное учреждение Харловская средняя общеобразовательная школа</v>
      </c>
      <c r="E600" s="6" t="str">
        <f>'Информация об ОО'!G599</f>
        <v>МКОУ Харловская СОШ</v>
      </c>
      <c r="F600" s="6" t="str">
        <f>'Информация об ОО'!H599</f>
        <v>sch663125</v>
      </c>
      <c r="G600" s="6">
        <f>'Информация об ОО'!I599</f>
        <v>110105</v>
      </c>
      <c r="H600" s="6">
        <f>'Информация об ОО'!J599</f>
        <v>0</v>
      </c>
    </row>
    <row r="601" spans="1:8" ht="16.5" customHeight="1" x14ac:dyDescent="0.25">
      <c r="A601" s="6">
        <f t="shared" si="9"/>
        <v>0</v>
      </c>
      <c r="B601" s="6">
        <f>IF('Информация об ОО'!D600&gt;0,'Информация об ОО'!D600,"")</f>
        <v>596</v>
      </c>
      <c r="C601" s="6" t="str">
        <f>'Информация об ОО'!E600</f>
        <v>Ирбитское</v>
      </c>
      <c r="D601" s="6" t="str">
        <f>'Информация об ОО'!F600</f>
        <v>муниципальное общеобразовательное учреждение "Килачевская средняя общеобразовательная школа"</v>
      </c>
      <c r="E601" s="6" t="str">
        <f>'Информация об ОО'!G600</f>
        <v>МОУ "Килачевская СОШ"</v>
      </c>
      <c r="F601" s="6" t="str">
        <f>'Информация об ОО'!H600</f>
        <v>sch660234</v>
      </c>
      <c r="G601" s="6">
        <f>'Информация об ОО'!I600</f>
        <v>110106</v>
      </c>
      <c r="H601" s="6">
        <f>'Информация об ОО'!J600</f>
        <v>0</v>
      </c>
    </row>
    <row r="602" spans="1:8" ht="16.5" customHeight="1" x14ac:dyDescent="0.25">
      <c r="A602" s="6">
        <f t="shared" si="9"/>
        <v>0</v>
      </c>
      <c r="B602" s="6">
        <f>IF('Информация об ОО'!D601&gt;0,'Информация об ОО'!D601,"")</f>
        <v>597</v>
      </c>
      <c r="C602" s="6" t="str">
        <f>'Информация об ОО'!E601</f>
        <v>Ирбитское</v>
      </c>
      <c r="D602" s="6" t="str">
        <f>'Информация об ОО'!F601</f>
        <v>муниципальное казенное общеобразовательное учреждение Горкинская средняя общеобразовательная школа</v>
      </c>
      <c r="E602" s="6" t="str">
        <f>'Информация об ОО'!G601</f>
        <v>МКОУ Горкинская СОШ</v>
      </c>
      <c r="F602" s="6" t="str">
        <f>'Информация об ОО'!H601</f>
        <v>sch663126</v>
      </c>
      <c r="G602" s="6">
        <f>'Информация об ОО'!I601</f>
        <v>110107</v>
      </c>
      <c r="H602" s="6">
        <f>'Информация об ОО'!J601</f>
        <v>0</v>
      </c>
    </row>
    <row r="603" spans="1:8" ht="16.5" customHeight="1" x14ac:dyDescent="0.25">
      <c r="A603" s="6">
        <f t="shared" si="9"/>
        <v>0</v>
      </c>
      <c r="B603" s="6">
        <f>IF('Информация об ОО'!D602&gt;0,'Информация об ОО'!D602,"")</f>
        <v>598</v>
      </c>
      <c r="C603" s="6" t="str">
        <f>'Информация об ОО'!E602</f>
        <v>Ирбитское</v>
      </c>
      <c r="D603" s="6" t="str">
        <f>'Информация об ОО'!F602</f>
        <v>Муниципальное казенное образовательное учреждение Стриганская средняя общеобразовательная школа</v>
      </c>
      <c r="E603" s="6" t="str">
        <f>'Информация об ОО'!G602</f>
        <v>МКОУ Стриганская СОШ</v>
      </c>
      <c r="F603" s="6" t="str">
        <f>'Информация об ОО'!H602</f>
        <v>sch660236</v>
      </c>
      <c r="G603" s="6">
        <f>'Информация об ОО'!I602</f>
        <v>110108</v>
      </c>
      <c r="H603" s="6">
        <f>'Информация об ОО'!J602</f>
        <v>0</v>
      </c>
    </row>
    <row r="604" spans="1:8" ht="16.5" customHeight="1" x14ac:dyDescent="0.25">
      <c r="A604" s="6">
        <f t="shared" si="9"/>
        <v>0</v>
      </c>
      <c r="B604" s="6">
        <f>IF('Информация об ОО'!D603&gt;0,'Информация об ОО'!D603,"")</f>
        <v>599</v>
      </c>
      <c r="C604" s="6" t="str">
        <f>'Информация об ОО'!E603</f>
        <v>Ирбитское</v>
      </c>
      <c r="D604" s="6" t="str">
        <f>'Информация об ОО'!F603</f>
        <v>муниципальное общеобразовательное учреждение "Пионерская средняя общеобразовательная школа"</v>
      </c>
      <c r="E604" s="6" t="str">
        <f>'Информация об ОО'!G603</f>
        <v>МОУ "Пионерская СОШ"</v>
      </c>
      <c r="F604" s="6" t="str">
        <f>'Информация об ОО'!H603</f>
        <v>sch660238</v>
      </c>
      <c r="G604" s="6">
        <f>'Информация об ОО'!I603</f>
        <v>110110</v>
      </c>
      <c r="H604" s="6">
        <f>'Информация об ОО'!J603</f>
        <v>0</v>
      </c>
    </row>
    <row r="605" spans="1:8" ht="16.5" customHeight="1" x14ac:dyDescent="0.25">
      <c r="A605" s="6">
        <f t="shared" si="9"/>
        <v>0</v>
      </c>
      <c r="B605" s="6">
        <f>IF('Информация об ОО'!D604&gt;0,'Информация об ОО'!D604,"")</f>
        <v>600</v>
      </c>
      <c r="C605" s="6" t="str">
        <f>'Информация об ОО'!E604</f>
        <v>Ирбитское</v>
      </c>
      <c r="D605" s="6" t="str">
        <f>'Информация об ОО'!F604</f>
        <v>муниципальное казенное общеобразовательное учреждение Дубская средняя общеобразовательная школа</v>
      </c>
      <c r="E605" s="6" t="str">
        <f>'Информация об ОО'!G604</f>
        <v>МКОУ Дубская СОШ</v>
      </c>
      <c r="F605" s="6" t="str">
        <f>'Информация об ОО'!H604</f>
        <v>sch660239</v>
      </c>
      <c r="G605" s="6">
        <f>'Информация об ОО'!I604</f>
        <v>110111</v>
      </c>
      <c r="H605" s="6">
        <f>'Информация об ОО'!J604</f>
        <v>0</v>
      </c>
    </row>
    <row r="606" spans="1:8" ht="16.5" customHeight="1" x14ac:dyDescent="0.25">
      <c r="A606" s="6">
        <f t="shared" si="9"/>
        <v>0</v>
      </c>
      <c r="B606" s="6">
        <f>IF('Информация об ОО'!D605&gt;0,'Информация об ОО'!D605,"")</f>
        <v>601</v>
      </c>
      <c r="C606" s="6" t="str">
        <f>'Информация об ОО'!E605</f>
        <v>Ирбитское</v>
      </c>
      <c r="D606" s="6" t="str">
        <f>'Информация об ОО'!F605</f>
        <v>муниципальное автономное общеобразовательное учреждение Черновская средняя общеобразовательная школа</v>
      </c>
      <c r="E606" s="6" t="str">
        <f>'Информация об ОО'!G605</f>
        <v>МАОУ Черновская СОШ</v>
      </c>
      <c r="F606" s="6" t="str">
        <f>'Информация об ОО'!H605</f>
        <v>sch660240</v>
      </c>
      <c r="G606" s="6">
        <f>'Информация об ОО'!I605</f>
        <v>110112</v>
      </c>
      <c r="H606" s="6">
        <f>'Информация об ОО'!J605</f>
        <v>0</v>
      </c>
    </row>
    <row r="607" spans="1:8" ht="16.5" customHeight="1" x14ac:dyDescent="0.25">
      <c r="A607" s="6">
        <f t="shared" si="9"/>
        <v>0</v>
      </c>
      <c r="B607" s="6">
        <f>IF('Информация об ОО'!D606&gt;0,'Информация об ОО'!D606,"")</f>
        <v>602</v>
      </c>
      <c r="C607" s="6" t="str">
        <f>'Информация об ОО'!E606</f>
        <v>Ирбитское</v>
      </c>
      <c r="D607" s="6" t="str">
        <f>'Информация об ОО'!F606</f>
        <v>муниципальное казенное общеобразовательное учреждение Киргинская средняя общеобразовательная школа</v>
      </c>
      <c r="E607" s="6" t="str">
        <f>'Информация об ОО'!G606</f>
        <v>МКОУ Киргинская СОШ</v>
      </c>
      <c r="F607" s="6" t="str">
        <f>'Информация об ОО'!H606</f>
        <v>sch660241</v>
      </c>
      <c r="G607" s="6">
        <f>'Информация об ОО'!I606</f>
        <v>110113</v>
      </c>
      <c r="H607" s="6">
        <f>'Информация об ОО'!J606</f>
        <v>0</v>
      </c>
    </row>
    <row r="608" spans="1:8" ht="16.5" customHeight="1" x14ac:dyDescent="0.25">
      <c r="A608" s="6">
        <f t="shared" si="9"/>
        <v>0</v>
      </c>
      <c r="B608" s="6">
        <f>IF('Информация об ОО'!D607&gt;0,'Информация об ОО'!D607,"")</f>
        <v>603</v>
      </c>
      <c r="C608" s="6" t="str">
        <f>'Информация об ОО'!E607</f>
        <v>Ирбитское</v>
      </c>
      <c r="D608" s="6" t="str">
        <f>'Информация об ОО'!F607</f>
        <v>муниципальное общеобразовательное учреждение "Зайковская средняя общеобразовательная школа №1 имени Дважды Героя Советского Союза Г.А. Речкалова"</v>
      </c>
      <c r="E608" s="6" t="str">
        <f>'Информация об ОО'!G607</f>
        <v>МОУ "Зайковская СОШ №1"</v>
      </c>
      <c r="F608" s="6" t="str">
        <f>'Информация об ОО'!H607</f>
        <v>sch660242</v>
      </c>
      <c r="G608" s="6">
        <f>'Информация об ОО'!I607</f>
        <v>110114</v>
      </c>
      <c r="H608" s="6">
        <f>'Информация об ОО'!J607</f>
        <v>0</v>
      </c>
    </row>
    <row r="609" spans="1:8" ht="16.5" customHeight="1" x14ac:dyDescent="0.25">
      <c r="A609" s="6">
        <f t="shared" si="9"/>
        <v>0</v>
      </c>
      <c r="B609" s="6">
        <f>IF('Информация об ОО'!D608&gt;0,'Информация об ОО'!D608,"")</f>
        <v>604</v>
      </c>
      <c r="C609" s="6" t="str">
        <f>'Информация об ОО'!E608</f>
        <v>Ирбитское</v>
      </c>
      <c r="D609" s="6" t="str">
        <f>'Информация об ОО'!F608</f>
        <v>муниципальное автономное общеобразовательное учреждение Зайковская средняя общеобразовательная школа №2</v>
      </c>
      <c r="E609" s="6" t="str">
        <f>'Информация об ОО'!G608</f>
        <v>МАОУ Зайковская СОШ №2</v>
      </c>
      <c r="F609" s="6" t="str">
        <f>'Информация об ОО'!H608</f>
        <v>sch660243</v>
      </c>
      <c r="G609" s="6">
        <f>'Информация об ОО'!I608</f>
        <v>110115</v>
      </c>
      <c r="H609" s="6">
        <f>'Информация об ОО'!J608</f>
        <v>0</v>
      </c>
    </row>
    <row r="610" spans="1:8" ht="16.5" customHeight="1" x14ac:dyDescent="0.25">
      <c r="A610" s="6">
        <f t="shared" si="9"/>
        <v>0</v>
      </c>
      <c r="B610" s="6">
        <f>IF('Информация об ОО'!D609&gt;0,'Информация об ОО'!D609,"")</f>
        <v>605</v>
      </c>
      <c r="C610" s="6" t="str">
        <f>'Информация об ОО'!E609</f>
        <v>Ирбитское</v>
      </c>
      <c r="D610" s="6" t="str">
        <f>'Информация об ОО'!F609</f>
        <v>муниципальное казенное общеобразовательное учреждение Знаменская средняя общеобразовательная школа</v>
      </c>
      <c r="E610" s="6" t="str">
        <f>'Информация об ОО'!G609</f>
        <v>МКОУ Знаменская СОШ</v>
      </c>
      <c r="F610" s="6" t="str">
        <f>'Информация об ОО'!H609</f>
        <v>sch660244</v>
      </c>
      <c r="G610" s="6">
        <f>'Информация об ОО'!I609</f>
        <v>110116</v>
      </c>
      <c r="H610" s="6">
        <f>'Информация об ОО'!J609</f>
        <v>0</v>
      </c>
    </row>
    <row r="611" spans="1:8" ht="16.5" customHeight="1" x14ac:dyDescent="0.25">
      <c r="A611" s="6">
        <f t="shared" si="9"/>
        <v>0</v>
      </c>
      <c r="B611" s="6">
        <f>IF('Информация об ОО'!D610&gt;0,'Информация об ОО'!D610,"")</f>
        <v>606</v>
      </c>
      <c r="C611" s="6" t="str">
        <f>'Информация об ОО'!E610</f>
        <v>Ирбитское</v>
      </c>
      <c r="D611" s="6" t="str">
        <f>'Информация об ОО'!F610</f>
        <v>Муниципальное казенное общеобразовательное учреждение Осинцевская основная общеобразовательная школа</v>
      </c>
      <c r="E611" s="6" t="str">
        <f>'Информация об ОО'!G610</f>
        <v>МКОУ Осинцевская ООШ</v>
      </c>
      <c r="F611" s="6" t="str">
        <f>'Информация об ОО'!H610</f>
        <v>sch660245</v>
      </c>
      <c r="G611" s="6">
        <f>'Информация об ОО'!I610</f>
        <v>110117</v>
      </c>
      <c r="H611" s="6">
        <f>'Информация об ОО'!J610</f>
        <v>0</v>
      </c>
    </row>
    <row r="612" spans="1:8" ht="16.5" customHeight="1" x14ac:dyDescent="0.25">
      <c r="A612" s="6">
        <f t="shared" si="9"/>
        <v>0</v>
      </c>
      <c r="B612" s="6">
        <f>IF('Информация об ОО'!D611&gt;0,'Информация об ОО'!D611,"")</f>
        <v>607</v>
      </c>
      <c r="C612" s="6" t="str">
        <f>'Информация об ОО'!E611</f>
        <v>Ирбитское</v>
      </c>
      <c r="D612" s="6" t="str">
        <f>'Информация об ОО'!F611</f>
        <v>муниципальное казенное общеобразовательное учреждение Пьянковская основная общеобразовательная школа</v>
      </c>
      <c r="E612" s="6" t="str">
        <f>'Информация об ОО'!G611</f>
        <v>МКОУ Пьянковская ООШ</v>
      </c>
      <c r="F612" s="6" t="str">
        <f>'Информация об ОО'!H611</f>
        <v>sch660246</v>
      </c>
      <c r="G612" s="6">
        <f>'Информация об ОО'!I611</f>
        <v>110118</v>
      </c>
      <c r="H612" s="6">
        <f>'Информация об ОО'!J611</f>
        <v>0</v>
      </c>
    </row>
    <row r="613" spans="1:8" ht="16.5" customHeight="1" x14ac:dyDescent="0.25">
      <c r="A613" s="6">
        <f t="shared" si="9"/>
        <v>0</v>
      </c>
      <c r="B613" s="6">
        <f>IF('Информация об ОО'!D612&gt;0,'Информация об ОО'!D612,"")</f>
        <v>608</v>
      </c>
      <c r="C613" s="6" t="str">
        <f>'Информация об ОО'!E612</f>
        <v>Ирбитское</v>
      </c>
      <c r="D613" s="6" t="str">
        <f>'Информация об ОО'!F612</f>
        <v>муниципальное казенное общеобразовательное учреждение Речкаловская средняя общеобразовательная школа</v>
      </c>
      <c r="E613" s="6" t="str">
        <f>'Информация об ОО'!G612</f>
        <v>МКОУ Речкаловская СОШ</v>
      </c>
      <c r="F613" s="6" t="str">
        <f>'Информация об ОО'!H612</f>
        <v>sch660247</v>
      </c>
      <c r="G613" s="6">
        <f>'Информация об ОО'!I612</f>
        <v>110119</v>
      </c>
      <c r="H613" s="6">
        <f>'Информация об ОО'!J612</f>
        <v>0</v>
      </c>
    </row>
    <row r="614" spans="1:8" ht="16.5" customHeight="1" x14ac:dyDescent="0.25">
      <c r="A614" s="6">
        <f t="shared" si="9"/>
        <v>0</v>
      </c>
      <c r="B614" s="6">
        <f>IF('Информация об ОО'!D613&gt;0,'Информация об ОО'!D613,"")</f>
        <v>609</v>
      </c>
      <c r="C614" s="6" t="str">
        <f>'Информация об ОО'!E613</f>
        <v>Ирбитское</v>
      </c>
      <c r="D614" s="6" t="str">
        <f>'Информация об ОО'!F613</f>
        <v>муниципальное общеобразовательное учреждение "Чубаровская начальная школа - детский сад "</v>
      </c>
      <c r="E614" s="6" t="str">
        <f>'Информация об ОО'!G613</f>
        <v>МОУ "Чубаровская начальная школа - детский сад "</v>
      </c>
      <c r="F614" s="6" t="str">
        <f>'Информация об ОО'!H613</f>
        <v>sch666020</v>
      </c>
      <c r="G614" s="6">
        <f>'Информация об ОО'!I613</f>
        <v>110126</v>
      </c>
      <c r="H614" s="6">
        <f>'Информация об ОО'!J613</f>
        <v>0</v>
      </c>
    </row>
    <row r="615" spans="1:8" ht="16.5" customHeight="1" x14ac:dyDescent="0.25">
      <c r="A615" s="6">
        <f t="shared" si="9"/>
        <v>0</v>
      </c>
      <c r="B615" s="6">
        <f>IF('Информация об ОО'!D614&gt;0,'Информация об ОО'!D614,"")</f>
        <v>610</v>
      </c>
      <c r="C615" s="6" t="str">
        <f>'Информация об ОО'!E614</f>
        <v>Ирбитское</v>
      </c>
      <c r="D615" s="6" t="str">
        <f>'Информация об ОО'!F614</f>
        <v>муниципальное казенное общеобразовательное учреждение Фоминская основная общеобразовательная школа</v>
      </c>
      <c r="E615" s="6" t="str">
        <f>'Информация об ОО'!G614</f>
        <v>МКОУ Фоминская ООШ</v>
      </c>
      <c r="F615" s="6" t="str">
        <f>'Информация об ОО'!H614</f>
        <v>sch663140</v>
      </c>
      <c r="G615" s="6">
        <f>'Информация об ОО'!I614</f>
        <v>110130</v>
      </c>
      <c r="H615" s="6">
        <f>'Информация об ОО'!J614</f>
        <v>0</v>
      </c>
    </row>
    <row r="616" spans="1:8" ht="16.5" customHeight="1" x14ac:dyDescent="0.25">
      <c r="A616" s="6">
        <f t="shared" si="9"/>
        <v>0</v>
      </c>
      <c r="B616" s="6">
        <f>IF('Информация об ОО'!D615&gt;0,'Информация об ОО'!D615,"")</f>
        <v>611</v>
      </c>
      <c r="C616" s="6" t="str">
        <f>'Информация об ОО'!E615</f>
        <v>Ирбитское</v>
      </c>
      <c r="D616" s="6" t="str">
        <f>'Информация об ОО'!F615</f>
        <v>муниципальное казенное общеобразовательное учреждение Гаевская основная общеобразовательная школа</v>
      </c>
      <c r="E616" s="6" t="str">
        <f>'Информация об ОО'!G615</f>
        <v>МКОУ Гаевская ООШ</v>
      </c>
      <c r="F616" s="6" t="str">
        <f>'Информация об ОО'!H615</f>
        <v>sch663141</v>
      </c>
      <c r="G616" s="6">
        <f>'Информация об ОО'!I615</f>
        <v>110131</v>
      </c>
      <c r="H616" s="6">
        <f>'Информация об ОО'!J615</f>
        <v>0</v>
      </c>
    </row>
    <row r="617" spans="1:8" ht="16.5" customHeight="1" x14ac:dyDescent="0.25">
      <c r="A617" s="6">
        <f t="shared" si="9"/>
        <v>0</v>
      </c>
      <c r="B617" s="6">
        <f>IF('Информация об ОО'!D616&gt;0,'Информация об ОО'!D616,"")</f>
        <v>612</v>
      </c>
      <c r="C617" s="6" t="str">
        <f>'Информация об ОО'!E616</f>
        <v>Ирбитское</v>
      </c>
      <c r="D617" s="6" t="str">
        <f>'Информация об ОО'!F616</f>
        <v>филиал муниципального казенного общеобразовательного учреждения Речкаловской средней общеобразовательной школы "Кирилловская основная общеобразовательная школа "</v>
      </c>
      <c r="E617" s="6" t="str">
        <f>'Информация об ОО'!G616</f>
        <v>филиал МКОУ Речкаловской СОШ "Кирилловская ООШ "</v>
      </c>
      <c r="F617" s="6" t="str">
        <f>'Информация об ОО'!H616</f>
        <v>sch663142</v>
      </c>
      <c r="G617" s="6">
        <f>'Информация об ОО'!I616</f>
        <v>110132</v>
      </c>
      <c r="H617" s="6">
        <f>'Информация об ОО'!J616</f>
        <v>0</v>
      </c>
    </row>
    <row r="618" spans="1:8" ht="16.5" customHeight="1" x14ac:dyDescent="0.25">
      <c r="A618" s="6">
        <f t="shared" si="9"/>
        <v>0</v>
      </c>
      <c r="B618" s="6">
        <f>IF('Информация об ОО'!D617&gt;0,'Информация об ОО'!D617,"")</f>
        <v>613</v>
      </c>
      <c r="C618" s="6" t="str">
        <f>'Информация об ОО'!E617</f>
        <v>Ирбитское</v>
      </c>
      <c r="D618" s="6" t="str">
        <f>'Информация об ОО'!F617</f>
        <v>филиал муниципального казенного общеобразовательного учреждения Знаменской средней общеобразовательной школы "Новгородовская начальная общеобразовательная школа " "</v>
      </c>
      <c r="E618" s="6" t="str">
        <f>'Информация об ОО'!G617</f>
        <v>филиал МКОУ Знаменской СОШ "Новгородовская НОШ "</v>
      </c>
      <c r="F618" s="6" t="str">
        <f>'Информация об ОО'!H617</f>
        <v>sch663143</v>
      </c>
      <c r="G618" s="6">
        <f>'Информация об ОО'!I617</f>
        <v>110133</v>
      </c>
      <c r="H618" s="6">
        <f>'Информация об ОО'!J617</f>
        <v>0</v>
      </c>
    </row>
    <row r="619" spans="1:8" ht="16.5" customHeight="1" x14ac:dyDescent="0.25">
      <c r="A619" s="6">
        <f t="shared" si="9"/>
        <v>0</v>
      </c>
      <c r="B619" s="6">
        <f>IF('Информация об ОО'!D618&gt;0,'Информация об ОО'!D618,"")</f>
        <v>614</v>
      </c>
      <c r="C619" s="6" t="str">
        <f>'Информация об ОО'!E618</f>
        <v>Каменский</v>
      </c>
      <c r="D619" s="6" t="str">
        <f>'Информация об ОО'!F618</f>
        <v>Муниципальное автономное общеобразовательное учреждение "Бродовская средняя общеобразовательная школа"</v>
      </c>
      <c r="E619" s="6" t="str">
        <f>'Информация об ОО'!G618</f>
        <v>МАОУ "Бродовская СОШ"</v>
      </c>
      <c r="F619" s="6" t="str">
        <f>'Информация об ОО'!H618</f>
        <v>sch663146</v>
      </c>
      <c r="G619" s="6">
        <f>'Информация об ОО'!I618</f>
        <v>120101</v>
      </c>
      <c r="H619" s="6">
        <f>'Информация об ОО'!J618</f>
        <v>0</v>
      </c>
    </row>
    <row r="620" spans="1:8" ht="16.5" customHeight="1" x14ac:dyDescent="0.25">
      <c r="A620" s="6">
        <f t="shared" si="9"/>
        <v>0</v>
      </c>
      <c r="B620" s="6">
        <f>IF('Информация об ОО'!D619&gt;0,'Информация об ОО'!D619,"")</f>
        <v>615</v>
      </c>
      <c r="C620" s="6" t="str">
        <f>'Информация об ОО'!E619</f>
        <v>Каменский</v>
      </c>
      <c r="D620" s="6" t="str">
        <f>'Информация об ОО'!F619</f>
        <v>Муниципальное казенное общеобразовательное учреждение "Каменская средняя общеобразовательная школа"</v>
      </c>
      <c r="E620" s="6" t="str">
        <f>'Информация об ОО'!G619</f>
        <v>МКОУ "Каменская средняя школа"</v>
      </c>
      <c r="F620" s="6" t="str">
        <f>'Информация об ОО'!H619</f>
        <v>sch663147</v>
      </c>
      <c r="G620" s="6">
        <f>'Информация об ОО'!I619</f>
        <v>120102</v>
      </c>
      <c r="H620" s="6">
        <f>'Информация об ОО'!J619</f>
        <v>0</v>
      </c>
    </row>
    <row r="621" spans="1:8" ht="16.5" customHeight="1" x14ac:dyDescent="0.25">
      <c r="A621" s="6">
        <f t="shared" si="9"/>
        <v>0</v>
      </c>
      <c r="B621" s="6">
        <f>IF('Информация об ОО'!D620&gt;0,'Информация об ОО'!D620,"")</f>
        <v>616</v>
      </c>
      <c r="C621" s="6" t="str">
        <f>'Информация об ОО'!E620</f>
        <v>Каменский</v>
      </c>
      <c r="D621" s="6" t="str">
        <f>'Информация об ОО'!F620</f>
        <v>Муниципальное казенное общеобразовательное учреждение "Кисловская средняя общеобразовательная школа"</v>
      </c>
      <c r="E621" s="6" t="str">
        <f>'Информация об ОО'!G620</f>
        <v>МКОУ "Кисловская СОШ"</v>
      </c>
      <c r="F621" s="6" t="str">
        <f>'Информация об ОО'!H620</f>
        <v>sch660250</v>
      </c>
      <c r="G621" s="6">
        <f>'Информация об ОО'!I620</f>
        <v>120103</v>
      </c>
      <c r="H621" s="6">
        <f>'Информация об ОО'!J620</f>
        <v>0</v>
      </c>
    </row>
    <row r="622" spans="1:8" ht="16.5" customHeight="1" x14ac:dyDescent="0.25">
      <c r="A622" s="6">
        <f t="shared" si="9"/>
        <v>0</v>
      </c>
      <c r="B622" s="6">
        <f>IF('Информация об ОО'!D621&gt;0,'Информация об ОО'!D621,"")</f>
        <v>617</v>
      </c>
      <c r="C622" s="6" t="str">
        <f>'Информация об ОО'!E621</f>
        <v>Каменский</v>
      </c>
      <c r="D622" s="6" t="str">
        <f>'Информация об ОО'!F621</f>
        <v>Муниципальное казённое общеобразовательное учреждение "Клевакинская средняя общеобразовательная школа"</v>
      </c>
      <c r="E622" s="6" t="str">
        <f>'Информация об ОО'!G621</f>
        <v>МКОУ "Клевакинская СОШ"</v>
      </c>
      <c r="F622" s="6" t="str">
        <f>'Информация об ОО'!H621</f>
        <v>sch663148</v>
      </c>
      <c r="G622" s="6">
        <f>'Информация об ОО'!I621</f>
        <v>120104</v>
      </c>
      <c r="H622" s="6">
        <f>'Информация об ОО'!J621</f>
        <v>0</v>
      </c>
    </row>
    <row r="623" spans="1:8" ht="16.5" customHeight="1" x14ac:dyDescent="0.25">
      <c r="A623" s="6">
        <f t="shared" si="9"/>
        <v>0</v>
      </c>
      <c r="B623" s="6">
        <f>IF('Информация об ОО'!D622&gt;0,'Информация об ОО'!D622,"")</f>
        <v>618</v>
      </c>
      <c r="C623" s="6" t="str">
        <f>'Информация об ОО'!E622</f>
        <v>Каменский</v>
      </c>
      <c r="D623" s="6" t="str">
        <f>'Информация об ОО'!F622</f>
        <v>Муниципальное автономное общеобразовательное учреждение "Колчеданская средняя общеобразовательная школа"</v>
      </c>
      <c r="E623" s="6" t="str">
        <f>'Информация об ОО'!G622</f>
        <v>МАОУ "Колчеданская СОШ"</v>
      </c>
      <c r="F623" s="6" t="str">
        <f>'Информация об ОО'!H622</f>
        <v>sch660252</v>
      </c>
      <c r="G623" s="6">
        <f>'Информация об ОО'!I622</f>
        <v>120105</v>
      </c>
      <c r="H623" s="6">
        <f>'Информация об ОО'!J622</f>
        <v>0</v>
      </c>
    </row>
    <row r="624" spans="1:8" ht="16.5" customHeight="1" x14ac:dyDescent="0.25">
      <c r="A624" s="6">
        <f t="shared" si="9"/>
        <v>0</v>
      </c>
      <c r="B624" s="6">
        <f>IF('Информация об ОО'!D623&gt;0,'Информация об ОО'!D623,"")</f>
        <v>619</v>
      </c>
      <c r="C624" s="6" t="str">
        <f>'Информация об ОО'!E623</f>
        <v>Каменский</v>
      </c>
      <c r="D624" s="6" t="str">
        <f>'Информация об ОО'!F623</f>
        <v>Муниципальное казенное общеобразовательное учреждение "Маминская средняя общеобразовательная школа"</v>
      </c>
      <c r="E624" s="6" t="str">
        <f>'Информация об ОО'!G623</f>
        <v>МКОУ " Маминская СОШ"</v>
      </c>
      <c r="F624" s="6" t="str">
        <f>'Информация об ОО'!H623</f>
        <v>sch660253</v>
      </c>
      <c r="G624" s="6">
        <f>'Информация об ОО'!I623</f>
        <v>120106</v>
      </c>
      <c r="H624" s="6">
        <f>'Информация об ОО'!J623</f>
        <v>0</v>
      </c>
    </row>
    <row r="625" spans="1:8" ht="16.5" customHeight="1" x14ac:dyDescent="0.25">
      <c r="A625" s="6">
        <f t="shared" si="9"/>
        <v>0</v>
      </c>
      <c r="B625" s="6">
        <f>IF('Информация об ОО'!D624&gt;0,'Информация об ОО'!D624,"")</f>
        <v>620</v>
      </c>
      <c r="C625" s="6" t="str">
        <f>'Информация об ОО'!E624</f>
        <v>Каменский</v>
      </c>
      <c r="D625" s="6" t="str">
        <f>'Информация об ОО'!F624</f>
        <v>Муниципальное казённое общеобразовательное учреждение "Новоисетская средняя общеобразовательная школа"</v>
      </c>
      <c r="E625" s="6" t="str">
        <f>'Информация об ОО'!G624</f>
        <v>МКОУ "Новоисетская СОШ"</v>
      </c>
      <c r="F625" s="6" t="str">
        <f>'Информация об ОО'!H624</f>
        <v>sch663149</v>
      </c>
      <c r="G625" s="6">
        <f>'Информация об ОО'!I624</f>
        <v>120107</v>
      </c>
      <c r="H625" s="6">
        <f>'Информация об ОО'!J624</f>
        <v>0</v>
      </c>
    </row>
    <row r="626" spans="1:8" ht="16.5" customHeight="1" x14ac:dyDescent="0.25">
      <c r="A626" s="6">
        <f t="shared" si="9"/>
        <v>0</v>
      </c>
      <c r="B626" s="6">
        <f>IF('Информация об ОО'!D625&gt;0,'Информация об ОО'!D625,"")</f>
        <v>621</v>
      </c>
      <c r="C626" s="6" t="str">
        <f>'Информация об ОО'!E625</f>
        <v>Каменский</v>
      </c>
      <c r="D626" s="6" t="str">
        <f>'Информация об ОО'!F625</f>
        <v>Муниципальное казенное общеобразовательное учреждение "Пироговская средняя общеобразовательная школа"</v>
      </c>
      <c r="E626" s="6" t="str">
        <f>'Информация об ОО'!G625</f>
        <v>МКОУ "Пироговская СОШ"</v>
      </c>
      <c r="F626" s="6" t="str">
        <f>'Информация об ОО'!H625</f>
        <v>sch663150</v>
      </c>
      <c r="G626" s="6">
        <f>'Информация об ОО'!I625</f>
        <v>120108</v>
      </c>
      <c r="H626" s="6">
        <f>'Информация об ОО'!J625</f>
        <v>0</v>
      </c>
    </row>
    <row r="627" spans="1:8" ht="16.5" customHeight="1" x14ac:dyDescent="0.25">
      <c r="A627" s="6">
        <f t="shared" si="9"/>
        <v>0</v>
      </c>
      <c r="B627" s="6">
        <f>IF('Информация об ОО'!D626&gt;0,'Информация об ОО'!D626,"")</f>
        <v>622</v>
      </c>
      <c r="C627" s="6" t="str">
        <f>'Информация об ОО'!E626</f>
        <v>Каменский</v>
      </c>
      <c r="D627" s="6" t="str">
        <f>'Информация об ОО'!F626</f>
        <v>Муниципальное автономное общеобразовательное учреждение "Покровская средняя общеобразовательная школа"</v>
      </c>
      <c r="E627" s="6" t="str">
        <f>'Информация об ОО'!G626</f>
        <v>МАОУ "Покровская CОШ"</v>
      </c>
      <c r="F627" s="6" t="str">
        <f>'Информация об ОО'!H626</f>
        <v>sch663151</v>
      </c>
      <c r="G627" s="6">
        <f>'Информация об ОО'!I626</f>
        <v>120109</v>
      </c>
      <c r="H627" s="6">
        <f>'Информация об ОО'!J626</f>
        <v>0</v>
      </c>
    </row>
    <row r="628" spans="1:8" ht="16.5" customHeight="1" x14ac:dyDescent="0.25">
      <c r="A628" s="6">
        <f t="shared" si="9"/>
        <v>0</v>
      </c>
      <c r="B628" s="6">
        <f>IF('Информация об ОО'!D627&gt;0,'Информация об ОО'!D627,"")</f>
        <v>623</v>
      </c>
      <c r="C628" s="6" t="str">
        <f>'Информация об ОО'!E627</f>
        <v>Каменский</v>
      </c>
      <c r="D628" s="6" t="str">
        <f>'Информация об ОО'!F627</f>
        <v>Муниципальное казенное общеобразовательное учреждение "Рыбниковская средняя общеобразовательная школа"</v>
      </c>
      <c r="E628" s="6" t="str">
        <f>'Информация об ОО'!G627</f>
        <v>МКОУ "Рыбниковская СОШ"</v>
      </c>
      <c r="F628" s="6" t="str">
        <f>'Информация об ОО'!H627</f>
        <v>sch660257</v>
      </c>
      <c r="G628" s="6">
        <f>'Информация об ОО'!I627</f>
        <v>120110</v>
      </c>
      <c r="H628" s="6">
        <f>'Информация об ОО'!J627</f>
        <v>0</v>
      </c>
    </row>
    <row r="629" spans="1:8" ht="16.5" customHeight="1" x14ac:dyDescent="0.25">
      <c r="A629" s="6">
        <f t="shared" si="9"/>
        <v>0</v>
      </c>
      <c r="B629" s="6">
        <f>IF('Информация об ОО'!D628&gt;0,'Информация об ОО'!D628,"")</f>
        <v>624</v>
      </c>
      <c r="C629" s="6" t="str">
        <f>'Информация об ОО'!E628</f>
        <v>Каменский</v>
      </c>
      <c r="D629" s="6" t="str">
        <f>'Информация об ОО'!F628</f>
        <v>Муниципальное казенное общеобразовательное учреждение "Сосновская средняя общеобразовательная школа"</v>
      </c>
      <c r="E629" s="6" t="str">
        <f>'Информация об ОО'!G628</f>
        <v>МКОУ "Сосновская СОШ"</v>
      </c>
      <c r="F629" s="6" t="str">
        <f>'Информация об ОО'!H628</f>
        <v>sch660258</v>
      </c>
      <c r="G629" s="6">
        <f>'Информация об ОО'!I628</f>
        <v>120111</v>
      </c>
      <c r="H629" s="6">
        <f>'Информация об ОО'!J628</f>
        <v>0</v>
      </c>
    </row>
    <row r="630" spans="1:8" ht="16.5" customHeight="1" x14ac:dyDescent="0.25">
      <c r="A630" s="6">
        <f t="shared" si="9"/>
        <v>0</v>
      </c>
      <c r="B630" s="6">
        <f>IF('Информация об ОО'!D629&gt;0,'Информация об ОО'!D629,"")</f>
        <v>625</v>
      </c>
      <c r="C630" s="6" t="str">
        <f>'Информация об ОО'!E629</f>
        <v>Каменский</v>
      </c>
      <c r="D630" s="6" t="str">
        <f>'Информация об ОО'!F629</f>
        <v>Муниципальное казенное общеобразовательное учреждение "Травянская средняя общеобразовательная школа"</v>
      </c>
      <c r="E630" s="6" t="str">
        <f>'Информация об ОО'!G629</f>
        <v>МКОУ "Травянская СОШ"</v>
      </c>
      <c r="F630" s="6" t="str">
        <f>'Информация об ОО'!H629</f>
        <v>sch660259</v>
      </c>
      <c r="G630" s="6">
        <f>'Информация об ОО'!I629</f>
        <v>120112</v>
      </c>
      <c r="H630" s="6">
        <f>'Информация об ОО'!J629</f>
        <v>0</v>
      </c>
    </row>
    <row r="631" spans="1:8" ht="16.5" customHeight="1" x14ac:dyDescent="0.25">
      <c r="A631" s="6">
        <f t="shared" si="9"/>
        <v>0</v>
      </c>
      <c r="B631" s="6">
        <f>IF('Информация об ОО'!D630&gt;0,'Информация об ОО'!D630,"")</f>
        <v>626</v>
      </c>
      <c r="C631" s="6" t="str">
        <f>'Информация об ОО'!E630</f>
        <v>Каменский</v>
      </c>
      <c r="D631" s="6" t="str">
        <f>'Информация об ОО'!F630</f>
        <v>Муниципальное казённое общеобразовательное учреждение "Черемховская основная общеобразовательная школа"</v>
      </c>
      <c r="E631" s="6" t="str">
        <f>'Информация об ОО'!G630</f>
        <v>МКОУ "Черемховская ООШ"</v>
      </c>
      <c r="F631" s="6" t="str">
        <f>'Информация об ОО'!H630</f>
        <v>sch663152</v>
      </c>
      <c r="G631" s="6">
        <f>'Информация об ОО'!I630</f>
        <v>120113</v>
      </c>
      <c r="H631" s="6">
        <f>'Информация об ОО'!J630</f>
        <v>0</v>
      </c>
    </row>
    <row r="632" spans="1:8" ht="16.5" customHeight="1" x14ac:dyDescent="0.25">
      <c r="A632" s="6">
        <f t="shared" si="9"/>
        <v>0</v>
      </c>
      <c r="B632" s="6">
        <f>IF('Информация об ОО'!D631&gt;0,'Информация об ОО'!D631,"")</f>
        <v>627</v>
      </c>
      <c r="C632" s="6" t="str">
        <f>'Информация об ОО'!E631</f>
        <v>Камышловский</v>
      </c>
      <c r="D632" s="6" t="str">
        <f>'Информация об ОО'!F631</f>
        <v>Муниципальное автономное образовательное учреждение средняя общеобразовательная школа № 1 Камышловского городского округа</v>
      </c>
      <c r="E632" s="6" t="str">
        <f>'Информация об ОО'!G631</f>
        <v>МАОУ СОШ № 1 КГО</v>
      </c>
      <c r="F632" s="6" t="str">
        <f>'Информация об ОО'!H631</f>
        <v>sch660595</v>
      </c>
      <c r="G632" s="6">
        <f>'Информация об ОО'!I631</f>
        <v>460101</v>
      </c>
      <c r="H632" s="6">
        <f>'Информация об ОО'!J631</f>
        <v>0</v>
      </c>
    </row>
    <row r="633" spans="1:8" ht="16.5" customHeight="1" x14ac:dyDescent="0.25">
      <c r="A633" s="6">
        <f t="shared" si="9"/>
        <v>0</v>
      </c>
      <c r="B633" s="6">
        <f>IF('Информация об ОО'!D632&gt;0,'Информация об ОО'!D632,"")</f>
        <v>628</v>
      </c>
      <c r="C633" s="6" t="str">
        <f>'Информация об ОО'!E632</f>
        <v>Камышловский</v>
      </c>
      <c r="D633" s="6" t="str">
        <f>'Информация об ОО'!F632</f>
        <v>Муниципальное автономное общеобразовательное учреждение средняя общеобразовательная школа №58 Камышловского городского округа</v>
      </c>
      <c r="E633" s="6" t="str">
        <f>'Информация об ОО'!G632</f>
        <v>МАОУ СОШ №58 КГО</v>
      </c>
      <c r="F633" s="6" t="str">
        <f>'Информация об ОО'!H632</f>
        <v>sch660596</v>
      </c>
      <c r="G633" s="6">
        <f>'Информация об ОО'!I632</f>
        <v>460102</v>
      </c>
      <c r="H633" s="6">
        <f>'Информация об ОО'!J632</f>
        <v>0</v>
      </c>
    </row>
    <row r="634" spans="1:8" ht="16.5" customHeight="1" x14ac:dyDescent="0.25">
      <c r="A634" s="6">
        <f t="shared" si="9"/>
        <v>0</v>
      </c>
      <c r="B634" s="6">
        <f>IF('Информация об ОО'!D633&gt;0,'Информация об ОО'!D633,"")</f>
        <v>629</v>
      </c>
      <c r="C634" s="6" t="str">
        <f>'Информация об ОО'!E633</f>
        <v>Камышловский</v>
      </c>
      <c r="D634" s="6" t="str">
        <f>'Информация об ОО'!F633</f>
        <v>Муниципальное автономное общеобразовательное учреждение средняя общеобразовательная школа № 3 с углубленным изучением отдельных предметов Камышловского городского округа</v>
      </c>
      <c r="E634" s="6" t="str">
        <f>'Информация об ОО'!G633</f>
        <v>МАОУ СОШ № 3 с УИП КГО</v>
      </c>
      <c r="F634" s="6" t="str">
        <f>'Информация об ОО'!H633</f>
        <v>sch663596</v>
      </c>
      <c r="G634" s="6">
        <f>'Информация об ОО'!I633</f>
        <v>460103</v>
      </c>
      <c r="H634" s="6">
        <f>'Информация об ОО'!J633</f>
        <v>0</v>
      </c>
    </row>
    <row r="635" spans="1:8" ht="16.5" customHeight="1" x14ac:dyDescent="0.25">
      <c r="A635" s="6">
        <f t="shared" si="9"/>
        <v>0</v>
      </c>
      <c r="B635" s="6">
        <f>IF('Информация об ОО'!D634&gt;0,'Информация об ОО'!D634,"")</f>
        <v>630</v>
      </c>
      <c r="C635" s="6" t="str">
        <f>'Информация об ОО'!E634</f>
        <v>Камышловский</v>
      </c>
      <c r="D635" s="6" t="str">
        <f>'Информация об ОО'!F634</f>
        <v>Муниципальное автономное общеобразовательное учреждение лицей №5 Камышловского городского округа</v>
      </c>
      <c r="E635" s="6" t="str">
        <f>'Информация об ОО'!G634</f>
        <v>МАОУ лицей №5</v>
      </c>
      <c r="F635" s="6" t="str">
        <f>'Информация об ОО'!H634</f>
        <v>sch660598</v>
      </c>
      <c r="G635" s="6">
        <f>'Информация об ОО'!I634</f>
        <v>460104</v>
      </c>
      <c r="H635" s="6">
        <f>'Информация об ОО'!J634</f>
        <v>0</v>
      </c>
    </row>
    <row r="636" spans="1:8" ht="16.5" customHeight="1" x14ac:dyDescent="0.25">
      <c r="A636" s="6">
        <f t="shared" si="9"/>
        <v>0</v>
      </c>
      <c r="B636" s="6">
        <f>IF('Информация об ОО'!D635&gt;0,'Информация об ОО'!D635,"")</f>
        <v>631</v>
      </c>
      <c r="C636" s="6" t="str">
        <f>'Информация об ОО'!E635</f>
        <v>Камышловский</v>
      </c>
      <c r="D636" s="6" t="str">
        <f>'Информация об ОО'!F635</f>
        <v>Муниципальное автономное общеобразовательное учреждение Камышловского городского округа основная общеобразовательная школа №7</v>
      </c>
      <c r="E636" s="6" t="str">
        <f>'Информация об ОО'!G635</f>
        <v>МАОУ ООШ №7 КГО</v>
      </c>
      <c r="F636" s="6" t="str">
        <f>'Информация об ОО'!H635</f>
        <v>sch663597</v>
      </c>
      <c r="G636" s="6">
        <f>'Информация об ОО'!I635</f>
        <v>460105</v>
      </c>
      <c r="H636" s="6">
        <f>'Информация об ОО'!J635</f>
        <v>0</v>
      </c>
    </row>
    <row r="637" spans="1:8" ht="16.5" customHeight="1" x14ac:dyDescent="0.25">
      <c r="A637" s="6">
        <f t="shared" si="9"/>
        <v>0</v>
      </c>
      <c r="B637" s="6">
        <f>IF('Информация об ОО'!D636&gt;0,'Информация об ОО'!D636,"")</f>
        <v>632</v>
      </c>
      <c r="C637" s="6" t="str">
        <f>'Информация об ОО'!E636</f>
        <v>Камышловский</v>
      </c>
      <c r="D637" s="6" t="str">
        <f>'Информация об ОО'!F636</f>
        <v>Муниципальное автономное общеобразовательное учреждение основная общеобразовательная школа № 6 Камышловского городского округа</v>
      </c>
      <c r="E637" s="6" t="str">
        <f>'Информация об ОО'!G636</f>
        <v>МАОУ ООШ № 6 КГО</v>
      </c>
      <c r="F637" s="6" t="str">
        <f>'Информация об ОО'!H636</f>
        <v>sch663598</v>
      </c>
      <c r="G637" s="6">
        <f>'Информация об ОО'!I636</f>
        <v>460106</v>
      </c>
      <c r="H637" s="6">
        <f>'Информация об ОО'!J636</f>
        <v>0</v>
      </c>
    </row>
    <row r="638" spans="1:8" ht="16.5" customHeight="1" x14ac:dyDescent="0.25">
      <c r="A638" s="6">
        <f t="shared" si="9"/>
        <v>0</v>
      </c>
      <c r="B638" s="6">
        <f>IF('Информация об ОО'!D637&gt;0,'Информация об ОО'!D637,"")</f>
        <v>633</v>
      </c>
      <c r="C638" s="6" t="str">
        <f>'Информация об ОО'!E637</f>
        <v>Камышловский муниципальный район</v>
      </c>
      <c r="D638" s="6" t="str">
        <f>'Информация об ОО'!F637</f>
        <v>Муниципальное казенное общеобразовательное учреждение Аксарихинская средняя общеобразовательная школа</v>
      </c>
      <c r="E638" s="6" t="str">
        <f>'Информация об ОО'!G637</f>
        <v>МКОУ Аксарихинская СОШ</v>
      </c>
      <c r="F638" s="6" t="str">
        <f>'Информация об ОО'!H637</f>
        <v>sch663157</v>
      </c>
      <c r="G638" s="6">
        <f>'Информация об ОО'!I637</f>
        <v>130101</v>
      </c>
      <c r="H638" s="6">
        <f>'Информация об ОО'!J637</f>
        <v>0</v>
      </c>
    </row>
    <row r="639" spans="1:8" ht="16.5" customHeight="1" x14ac:dyDescent="0.25">
      <c r="A639" s="6">
        <f t="shared" si="9"/>
        <v>0</v>
      </c>
      <c r="B639" s="6">
        <f>IF('Информация об ОО'!D638&gt;0,'Информация об ОО'!D638,"")</f>
        <v>634</v>
      </c>
      <c r="C639" s="6" t="str">
        <f>'Информация об ОО'!E638</f>
        <v>Камышловский муниципальный район</v>
      </c>
      <c r="D639" s="6" t="str">
        <f>'Информация об ОО'!F638</f>
        <v>Муниципальное казенное общеобразовательное учреждение Баранниковская средняя общеобразовательная школа</v>
      </c>
      <c r="E639" s="6" t="str">
        <f>'Информация об ОО'!G638</f>
        <v>МКОУ БАРАННИКОВСКАЯ СОШ</v>
      </c>
      <c r="F639" s="6" t="str">
        <f>'Информация об ОО'!H638</f>
        <v>sch660262</v>
      </c>
      <c r="G639" s="6">
        <f>'Информация об ОО'!I638</f>
        <v>130102</v>
      </c>
      <c r="H639" s="6">
        <f>'Информация об ОО'!J638</f>
        <v>0</v>
      </c>
    </row>
    <row r="640" spans="1:8" ht="16.5" customHeight="1" x14ac:dyDescent="0.25">
      <c r="A640" s="6">
        <f t="shared" si="9"/>
        <v>0</v>
      </c>
      <c r="B640" s="6">
        <f>IF('Информация об ОО'!D639&gt;0,'Информация об ОО'!D639,"")</f>
        <v>635</v>
      </c>
      <c r="C640" s="6" t="str">
        <f>'Информация об ОО'!E639</f>
        <v>Камышловский муниципальный район</v>
      </c>
      <c r="D640" s="6" t="str">
        <f>'Информация об ОО'!F639</f>
        <v>муниципальное казенное общеобразовательное учреждение Галкинская средняя общеобразовательная школа</v>
      </c>
      <c r="E640" s="6" t="str">
        <f>'Информация об ОО'!G639</f>
        <v>МКОУ ГАЛКИНСКАЯ СОШ</v>
      </c>
      <c r="F640" s="6" t="str">
        <f>'Информация об ОО'!H639</f>
        <v>sch663158</v>
      </c>
      <c r="G640" s="6">
        <f>'Информация об ОО'!I639</f>
        <v>130103</v>
      </c>
      <c r="H640" s="6">
        <f>'Информация об ОО'!J639</f>
        <v>0</v>
      </c>
    </row>
    <row r="641" spans="1:8" ht="16.5" customHeight="1" x14ac:dyDescent="0.25">
      <c r="A641" s="6">
        <f t="shared" si="9"/>
        <v>0</v>
      </c>
      <c r="B641" s="6">
        <f>IF('Информация об ОО'!D640&gt;0,'Информация об ОО'!D640,"")</f>
        <v>636</v>
      </c>
      <c r="C641" s="6" t="str">
        <f>'Информация об ОО'!E640</f>
        <v>Камышловский муниципальный район</v>
      </c>
      <c r="D641" s="6" t="str">
        <f>'Информация об ОО'!F640</f>
        <v>Муниципальное казенное общеобразовательное учреждение Захаровская средняя общеобразовательная школа</v>
      </c>
      <c r="E641" s="6" t="str">
        <f>'Информация об ОО'!G640</f>
        <v>МКОУ ЗАХАРОВСКАЯ СОШ</v>
      </c>
      <c r="F641" s="6" t="str">
        <f>'Информация об ОО'!H640</f>
        <v>sch663159</v>
      </c>
      <c r="G641" s="6">
        <f>'Информация об ОО'!I640</f>
        <v>130104</v>
      </c>
      <c r="H641" s="6">
        <f>'Информация об ОО'!J640</f>
        <v>0</v>
      </c>
    </row>
    <row r="642" spans="1:8" ht="16.5" customHeight="1" x14ac:dyDescent="0.25">
      <c r="A642" s="6">
        <f t="shared" si="9"/>
        <v>0</v>
      </c>
      <c r="B642" s="6">
        <f>IF('Информация об ОО'!D641&gt;0,'Информация об ОО'!D641,"")</f>
        <v>637</v>
      </c>
      <c r="C642" s="6" t="str">
        <f>'Информация об ОО'!E641</f>
        <v>Камышловский муниципальный район</v>
      </c>
      <c r="D642" s="6" t="str">
        <f>'Информация об ОО'!F641</f>
        <v>Муниципальное казенное общеобразовательное учреждение Квашнинская средняя общеобразовательная школа</v>
      </c>
      <c r="E642" s="6" t="str">
        <f>'Информация об ОО'!G641</f>
        <v>МКОУ КВАШНИНСКАЯ СОШ</v>
      </c>
      <c r="F642" s="6" t="str">
        <f>'Информация об ОО'!H641</f>
        <v>sch660265</v>
      </c>
      <c r="G642" s="6">
        <f>'Информация об ОО'!I641</f>
        <v>130105</v>
      </c>
      <c r="H642" s="6">
        <f>'Информация об ОО'!J641</f>
        <v>0</v>
      </c>
    </row>
    <row r="643" spans="1:8" ht="16.5" customHeight="1" x14ac:dyDescent="0.25">
      <c r="A643" s="6">
        <f t="shared" si="9"/>
        <v>0</v>
      </c>
      <c r="B643" s="6">
        <f>IF('Информация об ОО'!D642&gt;0,'Информация об ОО'!D642,"")</f>
        <v>638</v>
      </c>
      <c r="C643" s="6" t="str">
        <f>'Информация об ОО'!E642</f>
        <v>Камышловский муниципальный район</v>
      </c>
      <c r="D643" s="6" t="str">
        <f>'Информация об ОО'!F642</f>
        <v>Муниципальное казенное общеобразовательное учреждение Кочневская средняя общеобразовательная школа</v>
      </c>
      <c r="E643" s="6" t="str">
        <f>'Информация об ОО'!G642</f>
        <v>МКОУ КОЧНЕВСКАЯ СОШ</v>
      </c>
      <c r="F643" s="6" t="str">
        <f>'Информация об ОО'!H642</f>
        <v>sch660266</v>
      </c>
      <c r="G643" s="6">
        <f>'Информация об ОО'!I642</f>
        <v>130106</v>
      </c>
      <c r="H643" s="6">
        <f>'Информация об ОО'!J642</f>
        <v>0</v>
      </c>
    </row>
    <row r="644" spans="1:8" ht="16.5" customHeight="1" x14ac:dyDescent="0.25">
      <c r="A644" s="6">
        <f t="shared" si="9"/>
        <v>0</v>
      </c>
      <c r="B644" s="6">
        <f>IF('Информация об ОО'!D643&gt;0,'Информация об ОО'!D643,"")</f>
        <v>639</v>
      </c>
      <c r="C644" s="6" t="str">
        <f>'Информация об ОО'!E643</f>
        <v>Камышловский муниципальный район</v>
      </c>
      <c r="D644" s="6" t="str">
        <f>'Информация об ОО'!F643</f>
        <v>Муниципальное казенное общеобразовательное учреждение Обуховская средняя общеобразовательная школа</v>
      </c>
      <c r="E644" s="6" t="str">
        <f>'Информация об ОО'!G643</f>
        <v>МКОУ ОБУХОВСКАЯ СОШ</v>
      </c>
      <c r="F644" s="6" t="str">
        <f>'Информация об ОО'!H643</f>
        <v>sch660267</v>
      </c>
      <c r="G644" s="6">
        <f>'Информация об ОО'!I643</f>
        <v>130107</v>
      </c>
      <c r="H644" s="6">
        <f>'Информация об ОО'!J643</f>
        <v>0</v>
      </c>
    </row>
    <row r="645" spans="1:8" ht="16.5" customHeight="1" x14ac:dyDescent="0.25">
      <c r="A645" s="6">
        <f t="shared" si="9"/>
        <v>0</v>
      </c>
      <c r="B645" s="6">
        <f>IF('Информация об ОО'!D644&gt;0,'Информация об ОО'!D644,"")</f>
        <v>640</v>
      </c>
      <c r="C645" s="6" t="str">
        <f>'Информация об ОО'!E644</f>
        <v>Камышловский муниципальный район</v>
      </c>
      <c r="D645" s="6" t="str">
        <f>'Информация об ОО'!F644</f>
        <v>Муниципальное казенное общеобразовательное учреждение Октябрьская средняя общеобразовательная школа</v>
      </c>
      <c r="E645" s="6" t="str">
        <f>'Информация об ОО'!G644</f>
        <v>МКОУ Октябрьская СОШ</v>
      </c>
      <c r="F645" s="6" t="str">
        <f>'Информация об ОО'!H644</f>
        <v>sch663160</v>
      </c>
      <c r="G645" s="6">
        <f>'Информация об ОО'!I644</f>
        <v>130108</v>
      </c>
      <c r="H645" s="6">
        <f>'Информация об ОО'!J644</f>
        <v>0</v>
      </c>
    </row>
    <row r="646" spans="1:8" ht="16.5" customHeight="1" x14ac:dyDescent="0.25">
      <c r="A646" s="6">
        <f t="shared" si="9"/>
        <v>0</v>
      </c>
      <c r="B646" s="6">
        <f>IF('Информация об ОО'!D645&gt;0,'Информация об ОО'!D645,"")</f>
        <v>641</v>
      </c>
      <c r="C646" s="6" t="str">
        <f>'Информация об ОО'!E645</f>
        <v>Камышловский муниципальный район</v>
      </c>
      <c r="D646" s="6" t="str">
        <f>'Информация об ОО'!F645</f>
        <v>Муниципальное казённое общеобразовательное учреждение Порошинская средняя общеобразовательная школа</v>
      </c>
      <c r="E646" s="6" t="str">
        <f>'Информация об ОО'!G645</f>
        <v>МКОУ ПОРОШИНСКАЯ СОШ</v>
      </c>
      <c r="F646" s="6" t="str">
        <f>'Информация об ОО'!H645</f>
        <v>sch660269</v>
      </c>
      <c r="G646" s="6">
        <f>'Информация об ОО'!I645</f>
        <v>130109</v>
      </c>
      <c r="H646" s="6">
        <f>'Информация об ОО'!J645</f>
        <v>0</v>
      </c>
    </row>
    <row r="647" spans="1:8" ht="16.5" customHeight="1" x14ac:dyDescent="0.25">
      <c r="A647" s="6">
        <f t="shared" ref="A647:A710" si="10">IF(SUM(H647:K647)&gt;0,1,0)</f>
        <v>0</v>
      </c>
      <c r="B647" s="6">
        <f>IF('Информация об ОО'!D646&gt;0,'Информация об ОО'!D646,"")</f>
        <v>642</v>
      </c>
      <c r="C647" s="6" t="str">
        <f>'Информация об ОО'!E646</f>
        <v>Камышловский муниципальный район</v>
      </c>
      <c r="D647" s="6" t="str">
        <f>'Информация об ОО'!F646</f>
        <v>Муниципальное казенное общеобразовательное учреждение Скатинская средняя общеобразовательная школа</v>
      </c>
      <c r="E647" s="6" t="str">
        <f>'Информация об ОО'!G646</f>
        <v>МКОУ Скатинская СОШ</v>
      </c>
      <c r="F647" s="6" t="str">
        <f>'Информация об ОО'!H646</f>
        <v>sch660270</v>
      </c>
      <c r="G647" s="6">
        <f>'Информация об ОО'!I646</f>
        <v>130110</v>
      </c>
      <c r="H647" s="6">
        <f>'Информация об ОО'!J646</f>
        <v>0</v>
      </c>
    </row>
    <row r="648" spans="1:8" ht="16.5" customHeight="1" x14ac:dyDescent="0.25">
      <c r="A648" s="6">
        <f t="shared" si="10"/>
        <v>0</v>
      </c>
      <c r="B648" s="6">
        <f>IF('Информация об ОО'!D647&gt;0,'Информация об ОО'!D647,"")</f>
        <v>643</v>
      </c>
      <c r="C648" s="6" t="str">
        <f>'Информация об ОО'!E647</f>
        <v>Камышловский муниципальный район</v>
      </c>
      <c r="D648" s="6" t="str">
        <f>'Информация об ОО'!F647</f>
        <v>Муниципальное казенное общеобразовательное учреждение Куровская основная общеобразовательная школа</v>
      </c>
      <c r="E648" s="6" t="str">
        <f>'Информация об ОО'!G647</f>
        <v>МКОУ Куровская ООШ</v>
      </c>
      <c r="F648" s="6" t="str">
        <f>'Информация об ОО'!H647</f>
        <v>sch663161</v>
      </c>
      <c r="G648" s="6">
        <f>'Информация об ОО'!I647</f>
        <v>130111</v>
      </c>
      <c r="H648" s="6">
        <f>'Информация об ОО'!J647</f>
        <v>0</v>
      </c>
    </row>
    <row r="649" spans="1:8" ht="16.5" customHeight="1" x14ac:dyDescent="0.25">
      <c r="A649" s="6">
        <f t="shared" si="10"/>
        <v>0</v>
      </c>
      <c r="B649" s="6">
        <f>IF('Информация об ОО'!D648&gt;0,'Информация об ОО'!D648,"")</f>
        <v>644</v>
      </c>
      <c r="C649" s="6" t="str">
        <f>'Информация об ОО'!E648</f>
        <v>Камышловский муниципальный район</v>
      </c>
      <c r="D649" s="6" t="str">
        <f>'Информация об ОО'!F648</f>
        <v>Муниципальное казенное общеобразовательное учреждение Никольская основная общеобразовательная школа</v>
      </c>
      <c r="E649" s="6" t="str">
        <f>'Информация об ОО'!G648</f>
        <v>МКОУ Никольская ООШ</v>
      </c>
      <c r="F649" s="6" t="str">
        <f>'Информация об ОО'!H648</f>
        <v>sch663162</v>
      </c>
      <c r="G649" s="6">
        <f>'Информация об ОО'!I648</f>
        <v>130112</v>
      </c>
      <c r="H649" s="6">
        <f>'Информация об ОО'!J648</f>
        <v>0</v>
      </c>
    </row>
    <row r="650" spans="1:8" ht="16.5" customHeight="1" x14ac:dyDescent="0.25">
      <c r="A650" s="6">
        <f t="shared" si="10"/>
        <v>0</v>
      </c>
      <c r="B650" s="6">
        <f>IF('Информация об ОО'!D649&gt;0,'Информация об ОО'!D649,"")</f>
        <v>645</v>
      </c>
      <c r="C650" s="6" t="str">
        <f>'Информация об ОО'!E649</f>
        <v>Камышловский муниципальный район</v>
      </c>
      <c r="D650" s="6" t="str">
        <f>'Информация об ОО'!F649</f>
        <v>Муниципальное казенное общеобразовательное учреждение Ожгихинская основная общеобразовательная школа</v>
      </c>
      <c r="E650" s="6" t="str">
        <f>'Информация об ОО'!G649</f>
        <v>МКОУ Ожгихинская ООШ</v>
      </c>
      <c r="F650" s="6" t="str">
        <f>'Информация об ОО'!H649</f>
        <v>sch663163</v>
      </c>
      <c r="G650" s="6">
        <f>'Информация об ОО'!I649</f>
        <v>130113</v>
      </c>
      <c r="H650" s="6">
        <f>'Информация об ОО'!J649</f>
        <v>0</v>
      </c>
    </row>
    <row r="651" spans="1:8" ht="16.5" customHeight="1" x14ac:dyDescent="0.25">
      <c r="A651" s="6">
        <f t="shared" si="10"/>
        <v>0</v>
      </c>
      <c r="B651" s="6">
        <f>IF('Информация об ОО'!D650&gt;0,'Информация об ОО'!D650,"")</f>
        <v>646</v>
      </c>
      <c r="C651" s="6" t="str">
        <f>'Информация об ОО'!E650</f>
        <v>Карпинск</v>
      </c>
      <c r="D651" s="6" t="str">
        <f>'Информация об ОО'!F650</f>
        <v>Муниципальное бюджетное общеобразовательное учреждение средняя общеобразовательная школа № 2</v>
      </c>
      <c r="E651" s="6" t="str">
        <f>'Информация об ОО'!G650</f>
        <v>МБОУ СОШ №2</v>
      </c>
      <c r="F651" s="6" t="str">
        <f>'Информация об ОО'!H650</f>
        <v>sch660632</v>
      </c>
      <c r="G651" s="6">
        <f>'Информация об ОО'!I650</f>
        <v>470101</v>
      </c>
      <c r="H651" s="6">
        <f>'Информация об ОО'!J650</f>
        <v>0</v>
      </c>
    </row>
    <row r="652" spans="1:8" ht="16.5" customHeight="1" x14ac:dyDescent="0.25">
      <c r="A652" s="6">
        <f t="shared" si="10"/>
        <v>0</v>
      </c>
      <c r="B652" s="6">
        <f>IF('Информация об ОО'!D651&gt;0,'Информация об ОО'!D651,"")</f>
        <v>647</v>
      </c>
      <c r="C652" s="6" t="str">
        <f>'Информация об ОО'!E651</f>
        <v>Карпинск</v>
      </c>
      <c r="D652" s="6" t="str">
        <f>'Информация об ОО'!F651</f>
        <v>Муниципальное автономное общеобразовательное учреждение средняя общеобразовательная школа № 5</v>
      </c>
      <c r="E652" s="6" t="str">
        <f>'Информация об ОО'!G651</f>
        <v>МАОУ СОШ № 5</v>
      </c>
      <c r="F652" s="6" t="str">
        <f>'Информация об ОО'!H651</f>
        <v>sch660633</v>
      </c>
      <c r="G652" s="6">
        <f>'Информация об ОО'!I651</f>
        <v>470102</v>
      </c>
      <c r="H652" s="6">
        <f>'Информация об ОО'!J651</f>
        <v>0</v>
      </c>
    </row>
    <row r="653" spans="1:8" ht="16.5" customHeight="1" x14ac:dyDescent="0.25">
      <c r="A653" s="6">
        <f t="shared" si="10"/>
        <v>0</v>
      </c>
      <c r="B653" s="6">
        <f>IF('Информация об ОО'!D652&gt;0,'Информация об ОО'!D652,"")</f>
        <v>648</v>
      </c>
      <c r="C653" s="6" t="str">
        <f>'Информация об ОО'!E652</f>
        <v>Карпинск</v>
      </c>
      <c r="D653" s="6" t="str">
        <f>'Информация об ОО'!F652</f>
        <v>Муниципальное автономное общеобразовательное учреждение средняя общеобразовательная школа № 6</v>
      </c>
      <c r="E653" s="6" t="str">
        <f>'Информация об ОО'!G652</f>
        <v>МАОУ СОШ № 6</v>
      </c>
      <c r="F653" s="6" t="str">
        <f>'Информация об ОО'!H652</f>
        <v>sch660634</v>
      </c>
      <c r="G653" s="6">
        <f>'Информация об ОО'!I652</f>
        <v>470103</v>
      </c>
      <c r="H653" s="6">
        <f>'Информация об ОО'!J652</f>
        <v>0</v>
      </c>
    </row>
    <row r="654" spans="1:8" ht="16.5" customHeight="1" x14ac:dyDescent="0.25">
      <c r="A654" s="6">
        <f t="shared" si="10"/>
        <v>0</v>
      </c>
      <c r="B654" s="6">
        <f>IF('Информация об ОО'!D653&gt;0,'Информация об ОО'!D653,"")</f>
        <v>649</v>
      </c>
      <c r="C654" s="6" t="str">
        <f>'Информация об ОО'!E653</f>
        <v>Карпинск</v>
      </c>
      <c r="D654" s="6" t="str">
        <f>'Информация об ОО'!F653</f>
        <v>Муниципальное автономное общеобразовательное учреждение средняя общеобразовательная школа №16</v>
      </c>
      <c r="E654" s="6" t="str">
        <f>'Информация об ОО'!G653</f>
        <v>МАОУ СОШ №16</v>
      </c>
      <c r="F654" s="6" t="str">
        <f>'Информация об ОО'!H653</f>
        <v>sch660635</v>
      </c>
      <c r="G654" s="6">
        <f>'Информация об ОО'!I653</f>
        <v>470104</v>
      </c>
      <c r="H654" s="6">
        <f>'Информация об ОО'!J653</f>
        <v>0</v>
      </c>
    </row>
    <row r="655" spans="1:8" ht="16.5" customHeight="1" x14ac:dyDescent="0.25">
      <c r="A655" s="6">
        <f t="shared" si="10"/>
        <v>0</v>
      </c>
      <c r="B655" s="6">
        <f>IF('Информация об ОО'!D654&gt;0,'Информация об ОО'!D654,"")</f>
        <v>650</v>
      </c>
      <c r="C655" s="6" t="str">
        <f>'Информация об ОО'!E654</f>
        <v>Карпинск</v>
      </c>
      <c r="D655" s="6" t="str">
        <f>'Информация об ОО'!F654</f>
        <v>Муниципальное бюджетное общеобразовательное учреждение средняя общеобразовательная школа № 24 п. Сосновка</v>
      </c>
      <c r="E655" s="6" t="str">
        <f>'Информация об ОО'!G654</f>
        <v>МБОУ СОШ № 24</v>
      </c>
      <c r="F655" s="6" t="str">
        <f>'Информация об ОО'!H654</f>
        <v>sch660636</v>
      </c>
      <c r="G655" s="6">
        <f>'Информация об ОО'!I654</f>
        <v>470105</v>
      </c>
      <c r="H655" s="6">
        <f>'Информация об ОО'!J654</f>
        <v>0</v>
      </c>
    </row>
    <row r="656" spans="1:8" ht="16.5" customHeight="1" x14ac:dyDescent="0.25">
      <c r="A656" s="6">
        <f t="shared" si="10"/>
        <v>0</v>
      </c>
      <c r="B656" s="6">
        <f>IF('Информация об ОО'!D655&gt;0,'Информация об ОО'!D655,"")</f>
        <v>651</v>
      </c>
      <c r="C656" s="6" t="str">
        <f>'Информация об ОО'!E655</f>
        <v>Карпинск</v>
      </c>
      <c r="D656" s="6" t="str">
        <f>'Информация об ОО'!F655</f>
        <v>Муниципальное бюджетное общеобразовательное учреждение средняя общеобразовательная школа №33 пос. Кытлым</v>
      </c>
      <c r="E656" s="6" t="str">
        <f>'Информация об ОО'!G655</f>
        <v>МБОУ СОШ № 33</v>
      </c>
      <c r="F656" s="6" t="str">
        <f>'Информация об ОО'!H655</f>
        <v>sch663607</v>
      </c>
      <c r="G656" s="6">
        <f>'Информация об ОО'!I655</f>
        <v>470106</v>
      </c>
      <c r="H656" s="6">
        <f>'Информация об ОО'!J655</f>
        <v>0</v>
      </c>
    </row>
    <row r="657" spans="1:8" ht="16.5" customHeight="1" x14ac:dyDescent="0.25">
      <c r="A657" s="6">
        <f t="shared" si="10"/>
        <v>0</v>
      </c>
      <c r="B657" s="6">
        <f>IF('Информация об ОО'!D656&gt;0,'Информация об ОО'!D656,"")</f>
        <v>652</v>
      </c>
      <c r="C657" s="6" t="str">
        <f>'Информация об ОО'!E656</f>
        <v>Качканарский</v>
      </c>
      <c r="D657" s="6" t="str">
        <f>'Информация об ОО'!F656</f>
        <v>Муниципальное общеобразовательное учреждение "Средняя общеобразовательная школа №2 "</v>
      </c>
      <c r="E657" s="6" t="str">
        <f>'Информация об ОО'!G656</f>
        <v>школа № 2</v>
      </c>
      <c r="F657" s="6" t="str">
        <f>'Информация об ОО'!H656</f>
        <v>sch660640</v>
      </c>
      <c r="G657" s="6">
        <f>'Информация об ОО'!I656</f>
        <v>480101</v>
      </c>
      <c r="H657" s="6">
        <f>'Информация об ОО'!J656</f>
        <v>0</v>
      </c>
    </row>
    <row r="658" spans="1:8" ht="16.5" customHeight="1" x14ac:dyDescent="0.25">
      <c r="A658" s="6">
        <f t="shared" si="10"/>
        <v>0</v>
      </c>
      <c r="B658" s="6">
        <f>IF('Информация об ОО'!D657&gt;0,'Информация об ОО'!D657,"")</f>
        <v>653</v>
      </c>
      <c r="C658" s="6" t="str">
        <f>'Информация об ОО'!E657</f>
        <v>Качканарский</v>
      </c>
      <c r="D658" s="6" t="str">
        <f>'Информация об ОО'!F657</f>
        <v>Муниципальное общеобразовательное учреждение "Средняя общеобразовательная школа №3"</v>
      </c>
      <c r="E658" s="6" t="str">
        <f>'Информация об ОО'!G657</f>
        <v>МОУ СОШ № 3</v>
      </c>
      <c r="F658" s="6" t="str">
        <f>'Информация об ОО'!H657</f>
        <v>sch660641</v>
      </c>
      <c r="G658" s="6">
        <f>'Информация об ОО'!I657</f>
        <v>480102</v>
      </c>
      <c r="H658" s="6">
        <f>'Информация об ОО'!J657</f>
        <v>0</v>
      </c>
    </row>
    <row r="659" spans="1:8" ht="16.5" customHeight="1" x14ac:dyDescent="0.25">
      <c r="A659" s="6">
        <f t="shared" si="10"/>
        <v>0</v>
      </c>
      <c r="B659" s="6">
        <f>IF('Информация об ОО'!D658&gt;0,'Информация об ОО'!D658,"")</f>
        <v>654</v>
      </c>
      <c r="C659" s="6" t="str">
        <f>'Информация об ОО'!E658</f>
        <v>Качканарский</v>
      </c>
      <c r="D659" s="6" t="str">
        <f>'Информация об ОО'!F658</f>
        <v>Муниципальное общеобразовательное учреждение"Средняя общеобразовательная школа№7"</v>
      </c>
      <c r="E659" s="6" t="str">
        <f>'Информация об ОО'!G658</f>
        <v>МОУ СОШ № 7</v>
      </c>
      <c r="F659" s="6" t="str">
        <f>'Информация об ОО'!H658</f>
        <v>sch660643</v>
      </c>
      <c r="G659" s="6">
        <f>'Информация об ОО'!I658</f>
        <v>480103</v>
      </c>
      <c r="H659" s="6">
        <f>'Информация об ОО'!J658</f>
        <v>0</v>
      </c>
    </row>
    <row r="660" spans="1:8" ht="16.5" customHeight="1" x14ac:dyDescent="0.25">
      <c r="A660" s="6">
        <f t="shared" si="10"/>
        <v>0</v>
      </c>
      <c r="B660" s="6">
        <f>IF('Информация об ОО'!D659&gt;0,'Информация об ОО'!D659,"")</f>
        <v>655</v>
      </c>
      <c r="C660" s="6" t="str">
        <f>'Информация об ОО'!E659</f>
        <v>Качканарский</v>
      </c>
      <c r="D660" s="6" t="str">
        <f>'Информация об ОО'!F659</f>
        <v>Муниципальное общеобразовательное учреждение Валериановская средняя общеобразовательная школа</v>
      </c>
      <c r="E660" s="6" t="str">
        <f>'Информация об ОО'!G659</f>
        <v>МОУ Валериановская школа</v>
      </c>
      <c r="F660" s="6" t="str">
        <f>'Информация об ОО'!H659</f>
        <v>sch663612</v>
      </c>
      <c r="G660" s="6">
        <f>'Информация об ОО'!I659</f>
        <v>480104</v>
      </c>
      <c r="H660" s="6">
        <f>'Информация об ОО'!J659</f>
        <v>0</v>
      </c>
    </row>
    <row r="661" spans="1:8" ht="16.5" customHeight="1" x14ac:dyDescent="0.25">
      <c r="A661" s="6">
        <f t="shared" si="10"/>
        <v>0</v>
      </c>
      <c r="B661" s="6">
        <f>IF('Информация об ОО'!D660&gt;0,'Информация об ОО'!D660,"")</f>
        <v>656</v>
      </c>
      <c r="C661" s="6" t="str">
        <f>'Информация об ОО'!E660</f>
        <v>Качканарский</v>
      </c>
      <c r="D661" s="6" t="str">
        <f>'Информация об ОО'!F660</f>
        <v>Муниципальное образовательное учреждение "Средняя общеобразовательная школа им. К.Н. Новикова "</v>
      </c>
      <c r="E661" s="6" t="str">
        <f>'Информация об ОО'!G660</f>
        <v>школа им. К.Н. Новикова</v>
      </c>
      <c r="F661" s="6" t="str">
        <f>'Информация об ОО'!H660</f>
        <v>sch660645</v>
      </c>
      <c r="G661" s="6">
        <f>'Информация об ОО'!I660</f>
        <v>480105</v>
      </c>
      <c r="H661" s="6">
        <f>'Информация об ОО'!J660</f>
        <v>0</v>
      </c>
    </row>
    <row r="662" spans="1:8" ht="16.5" customHeight="1" x14ac:dyDescent="0.25">
      <c r="A662" s="6">
        <f t="shared" si="10"/>
        <v>0</v>
      </c>
      <c r="B662" s="6">
        <f>IF('Информация об ОО'!D661&gt;0,'Информация об ОО'!D661,"")</f>
        <v>657</v>
      </c>
      <c r="C662" s="6" t="str">
        <f>'Информация об ОО'!E661</f>
        <v>Качканарский</v>
      </c>
      <c r="D662" s="6" t="str">
        <f>'Информация об ОО'!F661</f>
        <v>Муниципальное общеобразовательное учреждение "Лицей №6"</v>
      </c>
      <c r="E662" s="6" t="str">
        <f>'Информация об ОО'!G661</f>
        <v>МОУ Лицей</v>
      </c>
      <c r="F662" s="6" t="str">
        <f>'Информация об ОО'!H661</f>
        <v>sch660642</v>
      </c>
      <c r="G662" s="6">
        <f>'Информация об ОО'!I661</f>
        <v>480106</v>
      </c>
      <c r="H662" s="6">
        <f>'Информация об ОО'!J661</f>
        <v>0</v>
      </c>
    </row>
    <row r="663" spans="1:8" ht="16.5" customHeight="1" x14ac:dyDescent="0.25">
      <c r="A663" s="6">
        <f t="shared" si="10"/>
        <v>0</v>
      </c>
      <c r="B663" s="6">
        <f>IF('Информация об ОО'!D662&gt;0,'Информация об ОО'!D662,"")</f>
        <v>658</v>
      </c>
      <c r="C663" s="6" t="str">
        <f>'Информация об ОО'!E662</f>
        <v>Качканарский</v>
      </c>
      <c r="D663" s="6" t="str">
        <f>'Информация об ОО'!F662</f>
        <v>Муниципальное общеобразовательное учреждение "Основная общеобразовательная школа № 5"</v>
      </c>
      <c r="E663" s="6" t="str">
        <f>'Информация об ОО'!G662</f>
        <v>МОУ ООШ №5</v>
      </c>
      <c r="F663" s="6" t="str">
        <f>'Информация об ОО'!H662</f>
        <v>sch663613</v>
      </c>
      <c r="G663" s="6">
        <f>'Информация об ОО'!I662</f>
        <v>480107</v>
      </c>
      <c r="H663" s="6">
        <f>'Информация об ОО'!J662</f>
        <v>0</v>
      </c>
    </row>
    <row r="664" spans="1:8" ht="16.5" customHeight="1" x14ac:dyDescent="0.25">
      <c r="A664" s="6">
        <f t="shared" si="10"/>
        <v>0</v>
      </c>
      <c r="B664" s="6">
        <f>IF('Информация об ОО'!D663&gt;0,'Информация об ОО'!D663,"")</f>
        <v>659</v>
      </c>
      <c r="C664" s="6" t="str">
        <f>'Информация об ОО'!E663</f>
        <v>Качканарский</v>
      </c>
      <c r="D664" s="6" t="str">
        <f>'Информация об ОО'!F663</f>
        <v>Качканарский филиал государственного автономного образовательного учреждения среднего профессионального образования Свердловской области "Уральский радиотехнический колледж им. А.С.Попова"</v>
      </c>
      <c r="E664" s="6" t="str">
        <f>'Информация об ОО'!G663</f>
        <v>Качканарский филиал ГАОУ СПО СО "УРТК им. А.С.Попова"</v>
      </c>
      <c r="F664" s="6" t="str">
        <f>'Информация об ОО'!H663</f>
        <v>sch663616</v>
      </c>
      <c r="G664" s="6">
        <f>'Информация об ОО'!I663</f>
        <v>481201</v>
      </c>
      <c r="H664" s="6">
        <f>'Информация об ОО'!J663</f>
        <v>0</v>
      </c>
    </row>
    <row r="665" spans="1:8" ht="16.5" customHeight="1" x14ac:dyDescent="0.25">
      <c r="A665" s="6">
        <f t="shared" si="10"/>
        <v>0</v>
      </c>
      <c r="B665" s="6">
        <f>IF('Информация об ОО'!D664&gt;0,'Информация об ОО'!D664,"")</f>
        <v>660</v>
      </c>
      <c r="C665" s="6" t="str">
        <f>'Информация об ОО'!E664</f>
        <v>Качканарский</v>
      </c>
      <c r="D665" s="6" t="str">
        <f>'Информация об ОО'!F664</f>
        <v>Государственное бюджетное образовательное учреждение среднего профессионального образования Свердловской области "Качканарский горно-промышленный колледж"</v>
      </c>
      <c r="E665" s="6" t="str">
        <f>'Информация об ОО'!G664</f>
        <v>ГБОУ СПО СО"КГПК"</v>
      </c>
      <c r="F665" s="6" t="str">
        <f>'Информация об ОО'!H664</f>
        <v>sch663617</v>
      </c>
      <c r="G665" s="6">
        <f>'Информация об ОО'!I664</f>
        <v>481202</v>
      </c>
      <c r="H665" s="6">
        <f>'Информация об ОО'!J664</f>
        <v>0</v>
      </c>
    </row>
    <row r="666" spans="1:8" ht="16.5" customHeight="1" x14ac:dyDescent="0.25">
      <c r="A666" s="6">
        <f t="shared" si="10"/>
        <v>0</v>
      </c>
      <c r="B666" s="6">
        <f>IF('Информация об ОО'!D665&gt;0,'Информация об ОО'!D665,"")</f>
        <v>661</v>
      </c>
      <c r="C666" s="6" t="str">
        <f>'Информация об ОО'!E665</f>
        <v>Кировградский</v>
      </c>
      <c r="D666" s="6" t="str">
        <f>'Информация об ОО'!F665</f>
        <v>Муниципальное автономное общеобразовательное учреждение средняя общеобразовательная школа №1</v>
      </c>
      <c r="E666" s="6" t="str">
        <f>'Информация об ОО'!G665</f>
        <v>МАОУ СОШ № 1</v>
      </c>
      <c r="F666" s="6" t="str">
        <f>'Информация об ОО'!H665</f>
        <v>sch660647</v>
      </c>
      <c r="G666" s="6">
        <f>'Информация об ОО'!I665</f>
        <v>490101</v>
      </c>
      <c r="H666" s="6">
        <f>'Информация об ОО'!J665</f>
        <v>0</v>
      </c>
    </row>
    <row r="667" spans="1:8" ht="16.5" customHeight="1" x14ac:dyDescent="0.25">
      <c r="A667" s="6">
        <f t="shared" si="10"/>
        <v>0</v>
      </c>
      <c r="B667" s="6">
        <f>IF('Информация об ОО'!D666&gt;0,'Информация об ОО'!D666,"")</f>
        <v>662</v>
      </c>
      <c r="C667" s="6" t="str">
        <f>'Информация об ОО'!E666</f>
        <v>Кировградский</v>
      </c>
      <c r="D667" s="6" t="str">
        <f>'Информация об ОО'!F666</f>
        <v>Муниципальное автономное общеобразовательное учреждение средняя общеобразовательная школа №2</v>
      </c>
      <c r="E667" s="6" t="str">
        <f>'Информация об ОО'!G666</f>
        <v>МАОУ СОШ № 2</v>
      </c>
      <c r="F667" s="6" t="str">
        <f>'Информация об ОО'!H666</f>
        <v>sch660649</v>
      </c>
      <c r="G667" s="6">
        <f>'Информация об ОО'!I666</f>
        <v>490102</v>
      </c>
      <c r="H667" s="6">
        <f>'Информация об ОО'!J666</f>
        <v>0</v>
      </c>
    </row>
    <row r="668" spans="1:8" ht="16.5" customHeight="1" x14ac:dyDescent="0.25">
      <c r="A668" s="6">
        <f t="shared" si="10"/>
        <v>0</v>
      </c>
      <c r="B668" s="6">
        <f>IF('Информация об ОО'!D667&gt;0,'Информация об ОО'!D667,"")</f>
        <v>663</v>
      </c>
      <c r="C668" s="6" t="str">
        <f>'Информация об ОО'!E667</f>
        <v>Кировградский</v>
      </c>
      <c r="D668" s="6" t="str">
        <f>'Информация об ОО'!F667</f>
        <v>Муниципальное автономное общеобразовательное учреждение средняя общеобразовательная школа №3</v>
      </c>
      <c r="E668" s="6" t="str">
        <f>'Информация об ОО'!G667</f>
        <v>МАОУ СОШ № 3</v>
      </c>
      <c r="F668" s="6" t="str">
        <f>'Информация об ОО'!H667</f>
        <v>sch663619</v>
      </c>
      <c r="G668" s="6">
        <f>'Информация об ОО'!I667</f>
        <v>490103</v>
      </c>
      <c r="H668" s="6">
        <f>'Информация об ОО'!J667</f>
        <v>0</v>
      </c>
    </row>
    <row r="669" spans="1:8" ht="16.5" customHeight="1" x14ac:dyDescent="0.25">
      <c r="A669" s="6">
        <f t="shared" si="10"/>
        <v>0</v>
      </c>
      <c r="B669" s="6">
        <f>IF('Информация об ОО'!D668&gt;0,'Информация об ОО'!D668,"")</f>
        <v>664</v>
      </c>
      <c r="C669" s="6" t="str">
        <f>'Информация об ОО'!E668</f>
        <v>Кировградский</v>
      </c>
      <c r="D669" s="6" t="str">
        <f>'Информация об ОО'!F668</f>
        <v>Муниципальное автономное общеобразовательное учреждение средняя общеобразовательная школа № 9</v>
      </c>
      <c r="E669" s="6" t="str">
        <f>'Информация об ОО'!G668</f>
        <v>МАОУ СОШ №9</v>
      </c>
      <c r="F669" s="6" t="str">
        <f>'Информация об ОО'!H668</f>
        <v>sch660651</v>
      </c>
      <c r="G669" s="6">
        <f>'Информация об ОО'!I668</f>
        <v>490104</v>
      </c>
      <c r="H669" s="6">
        <f>'Информация об ОО'!J668</f>
        <v>0</v>
      </c>
    </row>
    <row r="670" spans="1:8" ht="16.5" customHeight="1" x14ac:dyDescent="0.25">
      <c r="A670" s="6">
        <f t="shared" si="10"/>
        <v>0</v>
      </c>
      <c r="B670" s="6">
        <f>IF('Информация об ОО'!D669&gt;0,'Информация об ОО'!D669,"")</f>
        <v>665</v>
      </c>
      <c r="C670" s="6" t="str">
        <f>'Информация об ОО'!E669</f>
        <v>Кировградский</v>
      </c>
      <c r="D670" s="6" t="str">
        <f>'Информация об ОО'!F669</f>
        <v>Муниципальное автономное общеобразовательное учреждение средняя общеобразовательная школа №15</v>
      </c>
      <c r="E670" s="6" t="str">
        <f>'Информация об ОО'!G669</f>
        <v>МАОУ СОШ№15</v>
      </c>
      <c r="F670" s="6" t="str">
        <f>'Информация об ОО'!H669</f>
        <v>sch660650</v>
      </c>
      <c r="G670" s="6">
        <f>'Информация об ОО'!I669</f>
        <v>490105</v>
      </c>
      <c r="H670" s="6">
        <f>'Информация об ОО'!J669</f>
        <v>0</v>
      </c>
    </row>
    <row r="671" spans="1:8" ht="16.5" customHeight="1" x14ac:dyDescent="0.25">
      <c r="A671" s="6">
        <f t="shared" si="10"/>
        <v>0</v>
      </c>
      <c r="B671" s="6">
        <f>IF('Информация об ОО'!D670&gt;0,'Информация об ОО'!D670,"")</f>
        <v>666</v>
      </c>
      <c r="C671" s="6" t="str">
        <f>'Информация об ОО'!E670</f>
        <v>Кировградский</v>
      </c>
      <c r="D671" s="6" t="str">
        <f>'Информация об ОО'!F670</f>
        <v>Муниципальное автономное общеобразовательное учреждение средняя общеобразовательная школа №17</v>
      </c>
      <c r="E671" s="6" t="str">
        <f>'Информация об ОО'!G670</f>
        <v>МАОУ СОШ № 17</v>
      </c>
      <c r="F671" s="6" t="str">
        <f>'Информация об ОО'!H670</f>
        <v>sch660652</v>
      </c>
      <c r="G671" s="6">
        <f>'Информация об ОО'!I670</f>
        <v>490106</v>
      </c>
      <c r="H671" s="6">
        <f>'Информация об ОО'!J670</f>
        <v>0</v>
      </c>
    </row>
    <row r="672" spans="1:8" ht="16.5" customHeight="1" x14ac:dyDescent="0.25">
      <c r="A672" s="6">
        <f t="shared" si="10"/>
        <v>0</v>
      </c>
      <c r="B672" s="6">
        <f>IF('Информация об ОО'!D671&gt;0,'Информация об ОО'!D671,"")</f>
        <v>667</v>
      </c>
      <c r="C672" s="6" t="str">
        <f>'Информация об ОО'!E671</f>
        <v>Краснотурьинск</v>
      </c>
      <c r="D672" s="6" t="str">
        <f>'Информация об ОО'!F671</f>
        <v>Муниципальное бюджетное общеобразовательное учреждение "Средняя общеобразовательная школа №1"</v>
      </c>
      <c r="E672" s="6" t="str">
        <f>'Информация об ОО'!G671</f>
        <v>МБОУ СОШ № 1</v>
      </c>
      <c r="F672" s="6" t="str">
        <f>'Информация об ОО'!H671</f>
        <v>sch663626</v>
      </c>
      <c r="G672" s="6">
        <f>'Информация об ОО'!I671</f>
        <v>500101</v>
      </c>
      <c r="H672" s="6">
        <f>'Информация об ОО'!J671</f>
        <v>0</v>
      </c>
    </row>
    <row r="673" spans="1:8" ht="16.5" customHeight="1" x14ac:dyDescent="0.25">
      <c r="A673" s="6">
        <f t="shared" si="10"/>
        <v>0</v>
      </c>
      <c r="B673" s="6">
        <f>IF('Информация об ОО'!D672&gt;0,'Информация об ОО'!D672,"")</f>
        <v>668</v>
      </c>
      <c r="C673" s="6" t="str">
        <f>'Информация об ОО'!E672</f>
        <v>Краснотурьинск</v>
      </c>
      <c r="D673" s="6" t="str">
        <f>'Информация об ОО'!F672</f>
        <v>Муниципальное бюджетное общеобразовательное учреждение "Средняя общеобразовательная школа № 2"</v>
      </c>
      <c r="E673" s="6" t="str">
        <f>'Информация об ОО'!G672</f>
        <v>МБОУ СОШ № 2</v>
      </c>
      <c r="F673" s="6" t="str">
        <f>'Информация об ОО'!H672</f>
        <v>sch663627</v>
      </c>
      <c r="G673" s="6">
        <f>'Информация об ОО'!I672</f>
        <v>500102</v>
      </c>
      <c r="H673" s="6">
        <f>'Информация об ОО'!J672</f>
        <v>0</v>
      </c>
    </row>
    <row r="674" spans="1:8" ht="16.5" customHeight="1" x14ac:dyDescent="0.25">
      <c r="A674" s="6">
        <f t="shared" si="10"/>
        <v>0</v>
      </c>
      <c r="B674" s="6">
        <f>IF('Информация об ОО'!D673&gt;0,'Информация об ОО'!D673,"")</f>
        <v>669</v>
      </c>
      <c r="C674" s="6" t="str">
        <f>'Информация об ОО'!E673</f>
        <v>Краснотурьинск</v>
      </c>
      <c r="D674" s="6" t="str">
        <f>'Информация об ОО'!F673</f>
        <v>Муниципальное бюджетное общеобразовательное учреждение "Cредняя общеобразовательная школа №3"</v>
      </c>
      <c r="E674" s="6" t="str">
        <f>'Информация об ОО'!G673</f>
        <v>МБОУ СОШ № 3</v>
      </c>
      <c r="F674" s="6" t="str">
        <f>'Информация об ОО'!H673</f>
        <v>sch660656</v>
      </c>
      <c r="G674" s="6">
        <f>'Информация об ОО'!I673</f>
        <v>500103</v>
      </c>
      <c r="H674" s="6">
        <f>'Информация об ОО'!J673</f>
        <v>0</v>
      </c>
    </row>
    <row r="675" spans="1:8" ht="16.5" customHeight="1" x14ac:dyDescent="0.25">
      <c r="A675" s="6">
        <f t="shared" si="10"/>
        <v>0</v>
      </c>
      <c r="B675" s="6">
        <f>IF('Информация об ОО'!D674&gt;0,'Информация об ОО'!D674,"")</f>
        <v>670</v>
      </c>
      <c r="C675" s="6" t="str">
        <f>'Информация об ОО'!E674</f>
        <v>Краснотурьинск</v>
      </c>
      <c r="D675" s="6" t="str">
        <f>'Информация об ОО'!F674</f>
        <v>Муниципальное бюджетное общеобразовательное учреждение "Средняя общеобразовательная школа №10"</v>
      </c>
      <c r="E675" s="6" t="str">
        <f>'Информация об ОО'!G674</f>
        <v>МБОУ СОШ № 10</v>
      </c>
      <c r="F675" s="6" t="str">
        <f>'Информация об ОО'!H674</f>
        <v>sch663628</v>
      </c>
      <c r="G675" s="6">
        <f>'Информация об ОО'!I674</f>
        <v>500105</v>
      </c>
      <c r="H675" s="6">
        <f>'Информация об ОО'!J674</f>
        <v>0</v>
      </c>
    </row>
    <row r="676" spans="1:8" ht="16.5" customHeight="1" x14ac:dyDescent="0.25">
      <c r="A676" s="6">
        <f t="shared" si="10"/>
        <v>0</v>
      </c>
      <c r="B676" s="6">
        <f>IF('Информация об ОО'!D675&gt;0,'Информация об ОО'!D675,"")</f>
        <v>671</v>
      </c>
      <c r="C676" s="6" t="str">
        <f>'Информация об ОО'!E675</f>
        <v>Краснотурьинск</v>
      </c>
      <c r="D676" s="6" t="str">
        <f>'Информация об ОО'!F675</f>
        <v>Муниципальное автономное общеобразовательное учреждение "Средняя общеобразовательная школа № 17"</v>
      </c>
      <c r="E676" s="6" t="str">
        <f>'Информация об ОО'!G675</f>
        <v>МАОУ СОШ № 17</v>
      </c>
      <c r="F676" s="6" t="str">
        <f>'Информация об ОО'!H675</f>
        <v>sch663629</v>
      </c>
      <c r="G676" s="6">
        <f>'Информация об ОО'!I675</f>
        <v>500106</v>
      </c>
      <c r="H676" s="6">
        <f>'Информация об ОО'!J675</f>
        <v>0</v>
      </c>
    </row>
    <row r="677" spans="1:8" ht="16.5" customHeight="1" x14ac:dyDescent="0.25">
      <c r="A677" s="6">
        <f t="shared" si="10"/>
        <v>0</v>
      </c>
      <c r="B677" s="6">
        <f>IF('Информация об ОО'!D676&gt;0,'Информация об ОО'!D676,"")</f>
        <v>672</v>
      </c>
      <c r="C677" s="6" t="str">
        <f>'Информация об ОО'!E676</f>
        <v>Краснотурьинск</v>
      </c>
      <c r="D677" s="6" t="str">
        <f>'Информация об ОО'!F676</f>
        <v>Муниципальное бюджетное общеобразовательное учреждение «Средняя общеобразовательная школа №23 с углублённым изучением отдельных предметов»</v>
      </c>
      <c r="E677" s="6" t="str">
        <f>'Информация об ОО'!G676</f>
        <v>МБОУ СОШ № 23</v>
      </c>
      <c r="F677" s="6" t="str">
        <f>'Информация об ОО'!H676</f>
        <v>sch663630</v>
      </c>
      <c r="G677" s="6">
        <f>'Информация об ОО'!I676</f>
        <v>500107</v>
      </c>
      <c r="H677" s="6">
        <f>'Информация об ОО'!J676</f>
        <v>0</v>
      </c>
    </row>
    <row r="678" spans="1:8" ht="16.5" customHeight="1" x14ac:dyDescent="0.25">
      <c r="A678" s="6">
        <f t="shared" si="10"/>
        <v>0</v>
      </c>
      <c r="B678" s="6">
        <f>IF('Информация об ОО'!D677&gt;0,'Информация об ОО'!D677,"")</f>
        <v>673</v>
      </c>
      <c r="C678" s="6" t="str">
        <f>'Информация об ОО'!E677</f>
        <v>Краснотурьинск</v>
      </c>
      <c r="D678" s="6" t="str">
        <f>'Информация об ОО'!F677</f>
        <v>Муниципальное бюджетное общеобразовательное учреждение "Средняя общеобразовательная школа № 24"</v>
      </c>
      <c r="E678" s="6" t="str">
        <f>'Информация об ОО'!G677</f>
        <v>МБОУ СОШ № 24</v>
      </c>
      <c r="F678" s="6" t="str">
        <f>'Информация об ОО'!H677</f>
        <v>sch660661</v>
      </c>
      <c r="G678" s="6">
        <f>'Информация об ОО'!I677</f>
        <v>500108</v>
      </c>
      <c r="H678" s="6">
        <f>'Информация об ОО'!J677</f>
        <v>0</v>
      </c>
    </row>
    <row r="679" spans="1:8" ht="16.5" customHeight="1" x14ac:dyDescent="0.25">
      <c r="A679" s="6">
        <f t="shared" si="10"/>
        <v>0</v>
      </c>
      <c r="B679" s="6">
        <f>IF('Информация об ОО'!D678&gt;0,'Информация об ОО'!D678,"")</f>
        <v>674</v>
      </c>
      <c r="C679" s="6" t="str">
        <f>'Информация об ОО'!E678</f>
        <v>Краснотурьинск</v>
      </c>
      <c r="D679" s="6" t="str">
        <f>'Информация об ОО'!F678</f>
        <v>Муниципальное бюджетное общеобразовательное учреждение "Средняя общеобразовательная школа №32"</v>
      </c>
      <c r="E679" s="6" t="str">
        <f>'Информация об ОО'!G678</f>
        <v>МБОУ СОШ № 32</v>
      </c>
      <c r="F679" s="6" t="str">
        <f>'Информация об ОО'!H678</f>
        <v>sch663631</v>
      </c>
      <c r="G679" s="6">
        <f>'Информация об ОО'!I678</f>
        <v>500109</v>
      </c>
      <c r="H679" s="6">
        <f>'Информация об ОО'!J678</f>
        <v>0</v>
      </c>
    </row>
    <row r="680" spans="1:8" ht="16.5" customHeight="1" x14ac:dyDescent="0.25">
      <c r="A680" s="6">
        <f t="shared" si="10"/>
        <v>0</v>
      </c>
      <c r="B680" s="6">
        <f>IF('Информация об ОО'!D679&gt;0,'Информация об ОО'!D679,"")</f>
        <v>675</v>
      </c>
      <c r="C680" s="6" t="str">
        <f>'Информация об ОО'!E679</f>
        <v>Краснотурьинск</v>
      </c>
      <c r="D680" s="6" t="str">
        <f>'Информация об ОО'!F679</f>
        <v>Муниципальное бюджетное общеобразовательное учреждение "Средняя общеобразовательная школа № 9 с углубленным изучением отдельных предметов"</v>
      </c>
      <c r="E680" s="6" t="str">
        <f>'Информация об ОО'!G679</f>
        <v>МБОУ СОШ № 9</v>
      </c>
      <c r="F680" s="6" t="str">
        <f>'Информация об ОО'!H679</f>
        <v>sch660663</v>
      </c>
      <c r="G680" s="6">
        <f>'Информация об ОО'!I679</f>
        <v>500110</v>
      </c>
      <c r="H680" s="6">
        <f>'Информация об ОО'!J679</f>
        <v>0</v>
      </c>
    </row>
    <row r="681" spans="1:8" ht="16.5" customHeight="1" x14ac:dyDescent="0.25">
      <c r="A681" s="6">
        <f t="shared" si="10"/>
        <v>0</v>
      </c>
      <c r="B681" s="6">
        <f>IF('Информация об ОО'!D680&gt;0,'Информация об ОО'!D680,"")</f>
        <v>676</v>
      </c>
      <c r="C681" s="6" t="str">
        <f>'Информация об ОО'!E680</f>
        <v>Краснотурьинск</v>
      </c>
      <c r="D681" s="6" t="str">
        <f>'Информация об ОО'!F680</f>
        <v>Муниципальное бюджетное общеобразовательное учреждение "Средняя общеобразовательная школа №15"</v>
      </c>
      <c r="E681" s="6" t="str">
        <f>'Информация об ОО'!G680</f>
        <v>МБОУ СОШ № 15</v>
      </c>
      <c r="F681" s="6" t="str">
        <f>'Информация об ОО'!H680</f>
        <v>sch660664</v>
      </c>
      <c r="G681" s="6">
        <f>'Информация об ОО'!I680</f>
        <v>500111</v>
      </c>
      <c r="H681" s="6">
        <f>'Информация об ОО'!J680</f>
        <v>0</v>
      </c>
    </row>
    <row r="682" spans="1:8" ht="16.5" customHeight="1" x14ac:dyDescent="0.25">
      <c r="A682" s="6">
        <f t="shared" si="10"/>
        <v>0</v>
      </c>
      <c r="B682" s="6">
        <f>IF('Информация об ОО'!D681&gt;0,'Информация об ОО'!D681,"")</f>
        <v>677</v>
      </c>
      <c r="C682" s="6" t="str">
        <f>'Информация об ОО'!E681</f>
        <v>Краснотурьинск</v>
      </c>
      <c r="D682" s="6" t="str">
        <f>'Информация об ОО'!F681</f>
        <v>Муниципальное автономное общеобразовательное учреждение "Средняя образовательная школа № 19 с углублённым изучением отдельных предметов"</v>
      </c>
      <c r="E682" s="6" t="str">
        <f>'Информация об ОО'!G681</f>
        <v>МАОУ СОШ № 19</v>
      </c>
      <c r="F682" s="6" t="str">
        <f>'Информация об ОО'!H681</f>
        <v>sch663633</v>
      </c>
      <c r="G682" s="6">
        <f>'Информация об ОО'!I681</f>
        <v>500112</v>
      </c>
      <c r="H682" s="6">
        <f>'Информация об ОО'!J681</f>
        <v>0</v>
      </c>
    </row>
    <row r="683" spans="1:8" ht="16.5" customHeight="1" x14ac:dyDescent="0.25">
      <c r="A683" s="6">
        <f t="shared" si="10"/>
        <v>0</v>
      </c>
      <c r="B683" s="6">
        <f>IF('Информация об ОО'!D682&gt;0,'Информация об ОО'!D682,"")</f>
        <v>678</v>
      </c>
      <c r="C683" s="6" t="str">
        <f>'Информация об ОО'!E682</f>
        <v>Краснотурьинск</v>
      </c>
      <c r="D683" s="6" t="str">
        <f>'Информация об ОО'!F682</f>
        <v>Муниципальное бюджетное общеобразовательное учреждение «Основная общеобразовательная школа № 5»</v>
      </c>
      <c r="E683" s="6" t="str">
        <f>'Информация об ОО'!G682</f>
        <v>МБОУ ООШ №5</v>
      </c>
      <c r="F683" s="6" t="str">
        <f>'Информация об ОО'!H682</f>
        <v>sch663636</v>
      </c>
      <c r="G683" s="6">
        <f>'Информация об ОО'!I682</f>
        <v>500115</v>
      </c>
      <c r="H683" s="6">
        <f>'Информация об ОО'!J682</f>
        <v>0</v>
      </c>
    </row>
    <row r="684" spans="1:8" ht="16.5" customHeight="1" x14ac:dyDescent="0.25">
      <c r="A684" s="6">
        <f t="shared" si="10"/>
        <v>0</v>
      </c>
      <c r="B684" s="6">
        <f>IF('Информация об ОО'!D683&gt;0,'Информация об ОО'!D683,"")</f>
        <v>679</v>
      </c>
      <c r="C684" s="6" t="str">
        <f>'Информация об ОО'!E683</f>
        <v>Краснотурьинск</v>
      </c>
      <c r="D684" s="6" t="str">
        <f>'Информация об ОО'!F683</f>
        <v>Муниципальное бюджетное общеобразовательное учреждение «Основная общеобразовательная школа № 18»</v>
      </c>
      <c r="E684" s="6" t="str">
        <f>'Информация об ОО'!G683</f>
        <v>МБОУ "ООШ №18"</v>
      </c>
      <c r="F684" s="6" t="str">
        <f>'Информация об ОО'!H683</f>
        <v>sch663638</v>
      </c>
      <c r="G684" s="6">
        <f>'Информация об ОО'!I683</f>
        <v>500117</v>
      </c>
      <c r="H684" s="6">
        <f>'Информация об ОО'!J683</f>
        <v>0</v>
      </c>
    </row>
    <row r="685" spans="1:8" ht="16.5" customHeight="1" x14ac:dyDescent="0.25">
      <c r="A685" s="6">
        <f t="shared" si="10"/>
        <v>0</v>
      </c>
      <c r="B685" s="6">
        <f>IF('Информация об ОО'!D684&gt;0,'Информация об ОО'!D684,"")</f>
        <v>680</v>
      </c>
      <c r="C685" s="6" t="str">
        <f>'Информация об ОО'!E684</f>
        <v>Краснотурьинск</v>
      </c>
      <c r="D685" s="6" t="str">
        <f>'Информация об ОО'!F684</f>
        <v>Муниципальное бюджетное общеобразовательное учреждение «Основная общеобразовательная школа № 28»</v>
      </c>
      <c r="E685" s="6" t="str">
        <f>'Информация об ОО'!G684</f>
        <v>МБОУ ООШ № 28</v>
      </c>
      <c r="F685" s="6" t="str">
        <f>'Информация об ОО'!H684</f>
        <v>sch663639</v>
      </c>
      <c r="G685" s="6">
        <f>'Информация об ОО'!I684</f>
        <v>500118</v>
      </c>
      <c r="H685" s="6">
        <f>'Информация об ОО'!J684</f>
        <v>0</v>
      </c>
    </row>
    <row r="686" spans="1:8" ht="16.5" customHeight="1" x14ac:dyDescent="0.25">
      <c r="A686" s="6">
        <f t="shared" si="10"/>
        <v>0</v>
      </c>
      <c r="B686" s="6">
        <f>IF('Информация об ОО'!D685&gt;0,'Информация об ОО'!D685,"")</f>
        <v>681</v>
      </c>
      <c r="C686" s="6" t="str">
        <f>'Информация об ОО'!E685</f>
        <v>Краснотурьинск</v>
      </c>
      <c r="D686" s="6" t="str">
        <f>'Информация об ОО'!F685</f>
        <v>Государственное казенное вечернее (сменное) общеобразовательное учреждение Свердловской области «Вечерняя (сменная) общеобразовательная школа № 4»</v>
      </c>
      <c r="E686" s="6" t="str">
        <f>'Информация об ОО'!G685</f>
        <v>ГКВ(С)ОУ СО ВСОШ № 4</v>
      </c>
      <c r="F686" s="6" t="str">
        <f>'Информация об ОО'!H685</f>
        <v>sch663640</v>
      </c>
      <c r="G686" s="6">
        <f>'Информация об ОО'!I685</f>
        <v>501001</v>
      </c>
      <c r="H686" s="6">
        <f>'Информация об ОО'!J685</f>
        <v>0</v>
      </c>
    </row>
    <row r="687" spans="1:8" ht="16.5" customHeight="1" x14ac:dyDescent="0.25">
      <c r="A687" s="6">
        <f t="shared" si="10"/>
        <v>0</v>
      </c>
      <c r="B687" s="6">
        <f>IF('Информация об ОО'!D686&gt;0,'Информация об ОО'!D686,"")</f>
        <v>682</v>
      </c>
      <c r="C687" s="6" t="str">
        <f>'Информация об ОО'!E686</f>
        <v>Краснотурьинск</v>
      </c>
      <c r="D687" s="6" t="str">
        <f>'Информация об ОО'!F686</f>
        <v>Государственное бюджетное образовательное учреждение среднего профессионального образования Свердловской области "Краснотурьинский колледж искусств"</v>
      </c>
      <c r="E687" s="6" t="str">
        <f>'Информация об ОО'!G686</f>
        <v>ГБОУ СПО СО «Краснотурьинский колледж искусств»</v>
      </c>
      <c r="F687" s="6" t="str">
        <f>'Информация об ОО'!H686</f>
        <v>sch663643</v>
      </c>
      <c r="G687" s="6">
        <f>'Информация об ОО'!I686</f>
        <v>501201</v>
      </c>
      <c r="H687" s="6">
        <f>'Информация об ОО'!J686</f>
        <v>0</v>
      </c>
    </row>
    <row r="688" spans="1:8" ht="16.5" customHeight="1" x14ac:dyDescent="0.25">
      <c r="A688" s="6">
        <f t="shared" si="10"/>
        <v>0</v>
      </c>
      <c r="B688" s="6">
        <f>IF('Информация об ОО'!D687&gt;0,'Информация об ОО'!D687,"")</f>
        <v>683</v>
      </c>
      <c r="C688" s="6" t="str">
        <f>'Информация об ОО'!E687</f>
        <v>Краснотурьинск</v>
      </c>
      <c r="D688" s="6" t="str">
        <f>'Информация об ОО'!F687</f>
        <v>Государственное автономное образовательное учреждение среднего профессионального образования Свердловской области «Краснотурьинский индустриальный колледж»</v>
      </c>
      <c r="E688" s="6" t="str">
        <f>'Информация об ОО'!G687</f>
        <v>ГАОУ СПО СО «КИК»</v>
      </c>
      <c r="F688" s="6" t="str">
        <f>'Информация об ОО'!H687</f>
        <v>sch663644</v>
      </c>
      <c r="G688" s="6">
        <f>'Информация об ОО'!I687</f>
        <v>501202</v>
      </c>
      <c r="H688" s="6">
        <f>'Информация об ОО'!J687</f>
        <v>0</v>
      </c>
    </row>
    <row r="689" spans="1:8" ht="16.5" customHeight="1" x14ac:dyDescent="0.25">
      <c r="A689" s="6">
        <f t="shared" si="10"/>
        <v>0</v>
      </c>
      <c r="B689" s="6">
        <f>IF('Информация об ОО'!D688&gt;0,'Информация об ОО'!D688,"")</f>
        <v>684</v>
      </c>
      <c r="C689" s="6" t="str">
        <f>'Информация об ОО'!E688</f>
        <v>Краснотурьинск</v>
      </c>
      <c r="D689" s="6" t="str">
        <f>'Информация об ОО'!F688</f>
        <v>Государственное бюджетное образовательное учреждение среднего профессионального образования Свердловской области "Краснотурьинский политехникум"</v>
      </c>
      <c r="E689" s="6" t="str">
        <f>'Информация об ОО'!G688</f>
        <v>ГБОУ СПО СО "Краснотурьинский политехникум"</v>
      </c>
      <c r="F689" s="6" t="str">
        <f>'Информация об ОО'!H688</f>
        <v>sch663641</v>
      </c>
      <c r="G689" s="6">
        <f>'Информация об ОО'!I688</f>
        <v>501204</v>
      </c>
      <c r="H689" s="6">
        <f>'Информация об ОО'!J688</f>
        <v>0</v>
      </c>
    </row>
    <row r="690" spans="1:8" ht="16.5" customHeight="1" x14ac:dyDescent="0.25">
      <c r="A690" s="6">
        <f t="shared" si="10"/>
        <v>0</v>
      </c>
      <c r="B690" s="6">
        <f>IF('Информация об ОО'!D689&gt;0,'Информация об ОО'!D689,"")</f>
        <v>685</v>
      </c>
      <c r="C690" s="6" t="str">
        <f>'Информация об ОО'!E689</f>
        <v>Красноуральск</v>
      </c>
      <c r="D690" s="6" t="str">
        <f>'Информация об ОО'!F689</f>
        <v>Муниципальное бюджетное общеобразовательное учреждение средняя общеобразовательная школа №1</v>
      </c>
      <c r="E690" s="6" t="str">
        <f>'Информация об ОО'!G689</f>
        <v>МБОУ СОШ № 1</v>
      </c>
      <c r="F690" s="6" t="str">
        <f>'Информация об ОО'!H689</f>
        <v>sch663646</v>
      </c>
      <c r="G690" s="6">
        <f>'Информация об ОО'!I689</f>
        <v>510101</v>
      </c>
      <c r="H690" s="6">
        <f>'Информация об ОО'!J689</f>
        <v>0</v>
      </c>
    </row>
    <row r="691" spans="1:8" ht="16.5" customHeight="1" x14ac:dyDescent="0.25">
      <c r="A691" s="6">
        <f t="shared" si="10"/>
        <v>0</v>
      </c>
      <c r="B691" s="6">
        <f>IF('Информация об ОО'!D690&gt;0,'Информация об ОО'!D690,"")</f>
        <v>686</v>
      </c>
      <c r="C691" s="6" t="str">
        <f>'Информация об ОО'!E690</f>
        <v>Красноуральск</v>
      </c>
      <c r="D691" s="6" t="str">
        <f>'Информация об ОО'!F690</f>
        <v>Муниципальное бюджетное общеобразовательное учреждение средняя общеобразовательная школа №2</v>
      </c>
      <c r="E691" s="6" t="str">
        <f>'Информация об ОО'!G690</f>
        <v>МБОУ СОШ № 2</v>
      </c>
      <c r="F691" s="6" t="str">
        <f>'Информация об ОО'!H690</f>
        <v>sch663647</v>
      </c>
      <c r="G691" s="6">
        <f>'Информация об ОО'!I690</f>
        <v>510102</v>
      </c>
      <c r="H691" s="6">
        <f>'Информация об ОО'!J690</f>
        <v>0</v>
      </c>
    </row>
    <row r="692" spans="1:8" ht="16.5" customHeight="1" x14ac:dyDescent="0.25">
      <c r="A692" s="6">
        <f t="shared" si="10"/>
        <v>0</v>
      </c>
      <c r="B692" s="6">
        <f>IF('Информация об ОО'!D691&gt;0,'Информация об ОО'!D691,"")</f>
        <v>687</v>
      </c>
      <c r="C692" s="6" t="str">
        <f>'Информация об ОО'!E691</f>
        <v>Красноуральск</v>
      </c>
      <c r="D692" s="6" t="str">
        <f>'Информация об ОО'!F691</f>
        <v>Муниципальное автономное общеобразовательное учреждение средняя общеобразовательная школа №3</v>
      </c>
      <c r="E692" s="6" t="str">
        <f>'Информация об ОО'!G691</f>
        <v>МАОУ СОШ № 3</v>
      </c>
      <c r="F692" s="6" t="str">
        <f>'Информация об ОО'!H691</f>
        <v>sch663648</v>
      </c>
      <c r="G692" s="6">
        <f>'Информация об ОО'!I691</f>
        <v>510103</v>
      </c>
      <c r="H692" s="6">
        <f>'Информация об ОО'!J691</f>
        <v>0</v>
      </c>
    </row>
    <row r="693" spans="1:8" ht="16.5" customHeight="1" x14ac:dyDescent="0.25">
      <c r="A693" s="6">
        <f t="shared" si="10"/>
        <v>0</v>
      </c>
      <c r="B693" s="6">
        <f>IF('Информация об ОО'!D692&gt;0,'Информация об ОО'!D692,"")</f>
        <v>688</v>
      </c>
      <c r="C693" s="6" t="str">
        <f>'Информация об ОО'!E692</f>
        <v>Красноуральск</v>
      </c>
      <c r="D693" s="6" t="str">
        <f>'Информация об ОО'!F692</f>
        <v>Муниципальное автономное общеобразовательное учреждение средняя общеобразовательная школа №6</v>
      </c>
      <c r="E693" s="6" t="str">
        <f>'Информация об ОО'!G692</f>
        <v>МАОУ СОШ № 6</v>
      </c>
      <c r="F693" s="6" t="str">
        <f>'Информация об ОО'!H692</f>
        <v>sch660670</v>
      </c>
      <c r="G693" s="6">
        <f>'Информация об ОО'!I692</f>
        <v>510104</v>
      </c>
      <c r="H693" s="6">
        <f>'Информация об ОО'!J692</f>
        <v>0</v>
      </c>
    </row>
    <row r="694" spans="1:8" ht="16.5" customHeight="1" x14ac:dyDescent="0.25">
      <c r="A694" s="6">
        <f t="shared" si="10"/>
        <v>0</v>
      </c>
      <c r="B694" s="6">
        <f>IF('Информация об ОО'!D693&gt;0,'Информация об ОО'!D693,"")</f>
        <v>689</v>
      </c>
      <c r="C694" s="6" t="str">
        <f>'Информация об ОО'!E693</f>
        <v>Красноуральск</v>
      </c>
      <c r="D694" s="6" t="str">
        <f>'Информация об ОО'!F693</f>
        <v>Муниципальное автономное общеобразовательное учреждение средняя общеобразовательная школа № 8</v>
      </c>
      <c r="E694" s="6" t="str">
        <f>'Информация об ОО'!G693</f>
        <v>МАОУ СОШ № 8</v>
      </c>
      <c r="F694" s="6" t="str">
        <f>'Информация об ОО'!H693</f>
        <v>sch660671</v>
      </c>
      <c r="G694" s="6">
        <f>'Информация об ОО'!I693</f>
        <v>510105</v>
      </c>
      <c r="H694" s="6">
        <f>'Информация об ОО'!J693</f>
        <v>0</v>
      </c>
    </row>
    <row r="695" spans="1:8" ht="16.5" customHeight="1" x14ac:dyDescent="0.25">
      <c r="A695" s="6">
        <f t="shared" si="10"/>
        <v>0</v>
      </c>
      <c r="B695" s="6">
        <f>IF('Информация об ОО'!D694&gt;0,'Информация об ОО'!D694,"")</f>
        <v>690</v>
      </c>
      <c r="C695" s="6" t="str">
        <f>'Информация об ОО'!E694</f>
        <v>Красноуфимск</v>
      </c>
      <c r="D695" s="6" t="str">
        <f>'Информация об ОО'!F694</f>
        <v>Муниципальное бюджетное общеобразовательное учреждение средняя общеобразовательная школа №1 имени И. И. Марьина</v>
      </c>
      <c r="E695" s="6" t="str">
        <f>'Информация об ОО'!G694</f>
        <v>МБОУ СОШ №1</v>
      </c>
      <c r="F695" s="6" t="str">
        <f>'Информация об ОО'!H694</f>
        <v>sch663653</v>
      </c>
      <c r="G695" s="6">
        <f>'Информация об ОО'!I694</f>
        <v>520101</v>
      </c>
      <c r="H695" s="6">
        <f>'Информация об ОО'!J694</f>
        <v>0</v>
      </c>
    </row>
    <row r="696" spans="1:8" ht="16.5" customHeight="1" x14ac:dyDescent="0.25">
      <c r="A696" s="6">
        <f t="shared" si="10"/>
        <v>0</v>
      </c>
      <c r="B696" s="6">
        <f>IF('Информация об ОО'!D695&gt;0,'Информация об ОО'!D695,"")</f>
        <v>691</v>
      </c>
      <c r="C696" s="6" t="str">
        <f>'Информация об ОО'!E695</f>
        <v>Красноуфимск</v>
      </c>
      <c r="D696" s="6" t="str">
        <f>'Информация об ОО'!F695</f>
        <v>Муниципальное бюджетное общеобразовательное учреждение "Средняя школа №2 с углубленным изучением отдельных предметов"</v>
      </c>
      <c r="E696" s="6" t="str">
        <f>'Информация об ОО'!G695</f>
        <v>МБОУ СШ 2</v>
      </c>
      <c r="F696" s="6" t="str">
        <f>'Информация об ОО'!H695</f>
        <v>sch663655</v>
      </c>
      <c r="G696" s="6">
        <f>'Информация об ОО'!I695</f>
        <v>520102</v>
      </c>
      <c r="H696" s="6">
        <f>'Информация об ОО'!J695</f>
        <v>0</v>
      </c>
    </row>
    <row r="697" spans="1:8" ht="16.5" customHeight="1" x14ac:dyDescent="0.25">
      <c r="A697" s="6">
        <f t="shared" si="10"/>
        <v>0</v>
      </c>
      <c r="B697" s="6">
        <f>IF('Информация об ОО'!D696&gt;0,'Информация об ОО'!D696,"")</f>
        <v>692</v>
      </c>
      <c r="C697" s="6" t="str">
        <f>'Информация об ОО'!E696</f>
        <v>Красноуфимск</v>
      </c>
      <c r="D697" s="6" t="str">
        <f>'Информация об ОО'!F696</f>
        <v>Муниципальное автономное общеобразовательное учреждение средняя общеобразовательная школа №3</v>
      </c>
      <c r="E697" s="6" t="str">
        <f>'Информация об ОО'!G696</f>
        <v>МАОУ СОШ 3</v>
      </c>
      <c r="F697" s="6" t="str">
        <f>'Информация об ОО'!H696</f>
        <v>sch660673</v>
      </c>
      <c r="G697" s="6">
        <f>'Информация об ОО'!I696</f>
        <v>520103</v>
      </c>
      <c r="H697" s="6">
        <f>'Информация об ОО'!J696</f>
        <v>0</v>
      </c>
    </row>
    <row r="698" spans="1:8" ht="16.5" customHeight="1" x14ac:dyDescent="0.25">
      <c r="A698" s="6">
        <f t="shared" si="10"/>
        <v>0</v>
      </c>
      <c r="B698" s="6">
        <f>IF('Информация об ОО'!D697&gt;0,'Информация об ОО'!D697,"")</f>
        <v>693</v>
      </c>
      <c r="C698" s="6" t="str">
        <f>'Информация об ОО'!E697</f>
        <v>Красноуфимск</v>
      </c>
      <c r="D698" s="6" t="str">
        <f>'Информация об ОО'!F697</f>
        <v>Муниципальное бюджетное общеобразовательное учреждение "Средняя школа №9"</v>
      </c>
      <c r="E698" s="6" t="str">
        <f>'Информация об ОО'!G697</f>
        <v>МБОУ СШ 9</v>
      </c>
      <c r="F698" s="6" t="str">
        <f>'Информация об ОО'!H697</f>
        <v>sch660674</v>
      </c>
      <c r="G698" s="6">
        <f>'Информация об ОО'!I697</f>
        <v>520104</v>
      </c>
      <c r="H698" s="6">
        <f>'Информация об ОО'!J697</f>
        <v>0</v>
      </c>
    </row>
    <row r="699" spans="1:8" ht="16.5" customHeight="1" x14ac:dyDescent="0.25">
      <c r="A699" s="6">
        <f t="shared" si="10"/>
        <v>0</v>
      </c>
      <c r="B699" s="6">
        <f>IF('Информация об ОО'!D698&gt;0,'Информация об ОО'!D698,"")</f>
        <v>694</v>
      </c>
      <c r="C699" s="6" t="str">
        <f>'Информация об ОО'!E698</f>
        <v>Красноуфимск</v>
      </c>
      <c r="D699" s="6" t="str">
        <f>'Информация об ОО'!F698</f>
        <v>Муниципальное бюджетное общеобразовательное учреждение "Основная школа №7"</v>
      </c>
      <c r="E699" s="6" t="str">
        <f>'Информация об ОО'!G698</f>
        <v>МБОУ ОШ 7</v>
      </c>
      <c r="F699" s="6" t="str">
        <f>'Информация об ОО'!H698</f>
        <v>sch663658</v>
      </c>
      <c r="G699" s="6">
        <f>'Информация об ОО'!I698</f>
        <v>520107</v>
      </c>
      <c r="H699" s="6">
        <f>'Информация об ОО'!J698</f>
        <v>0</v>
      </c>
    </row>
    <row r="700" spans="1:8" ht="16.5" customHeight="1" x14ac:dyDescent="0.25">
      <c r="A700" s="6">
        <f t="shared" si="10"/>
        <v>0</v>
      </c>
      <c r="B700" s="6">
        <f>IF('Информация об ОО'!D699&gt;0,'Информация об ОО'!D699,"")</f>
        <v>695</v>
      </c>
      <c r="C700" s="6" t="str">
        <f>'Информация об ОО'!E699</f>
        <v>Красноуфимск</v>
      </c>
      <c r="D700" s="6" t="str">
        <f>'Информация об ОО'!F699</f>
        <v>Муниципальное казенное общеобразовательное учреждение основная общеобразовательная школа №4</v>
      </c>
      <c r="E700" s="6" t="str">
        <f>'Информация об ОО'!G699</f>
        <v>МКОУ ООШ № 4</v>
      </c>
      <c r="F700" s="6" t="str">
        <f>'Информация об ОО'!H699</f>
        <v>sch663659</v>
      </c>
      <c r="G700" s="6">
        <f>'Информация об ОО'!I699</f>
        <v>520108</v>
      </c>
      <c r="H700" s="6">
        <f>'Информация об ОО'!J699</f>
        <v>0</v>
      </c>
    </row>
    <row r="701" spans="1:8" ht="16.5" customHeight="1" x14ac:dyDescent="0.25">
      <c r="A701" s="6">
        <f t="shared" si="10"/>
        <v>0</v>
      </c>
      <c r="B701" s="6">
        <f>IF('Информация об ОО'!D700&gt;0,'Информация об ОО'!D700,"")</f>
        <v>696</v>
      </c>
      <c r="C701" s="6" t="str">
        <f>'Информация об ОО'!E700</f>
        <v>Красноуфимск</v>
      </c>
      <c r="D701" s="6" t="str">
        <f>'Информация об ОО'!F700</f>
        <v>Муниципальное казенное общеобразовательное учреждение - Пудлинговская основная общеобразовательная школа</v>
      </c>
      <c r="E701" s="6" t="str">
        <f>'Информация об ОО'!G700</f>
        <v>МКОУ - ПООШ</v>
      </c>
      <c r="F701" s="6" t="str">
        <f>'Информация об ОО'!H700</f>
        <v>sch663661</v>
      </c>
      <c r="G701" s="6">
        <f>'Информация об ОО'!I700</f>
        <v>520110</v>
      </c>
      <c r="H701" s="6">
        <f>'Информация об ОО'!J700</f>
        <v>0</v>
      </c>
    </row>
    <row r="702" spans="1:8" ht="16.5" customHeight="1" x14ac:dyDescent="0.25">
      <c r="A702" s="6">
        <f t="shared" si="10"/>
        <v>0</v>
      </c>
      <c r="B702" s="6">
        <f>IF('Информация об ОО'!D701&gt;0,'Информация об ОО'!D701,"")</f>
        <v>697</v>
      </c>
      <c r="C702" s="6" t="str">
        <f>'Информация об ОО'!E701</f>
        <v>Красноуфимск</v>
      </c>
      <c r="D702" s="6" t="str">
        <f>'Информация об ОО'!F701</f>
        <v>Государственное бюджетное образовательное учереждение начального профессионального образования Свердловской области Красноуфимское профессиональное училище №97</v>
      </c>
      <c r="E702" s="6" t="str">
        <f>'Информация об ОО'!G701</f>
        <v>ГБОУ НПО СО Красноуфимское ПУ-97</v>
      </c>
      <c r="F702" s="6" t="str">
        <f>'Информация об ОО'!H701</f>
        <v>sch663665</v>
      </c>
      <c r="G702" s="6">
        <f>'Информация об ОО'!I701</f>
        <v>521101</v>
      </c>
      <c r="H702" s="6">
        <f>'Информация об ОО'!J701</f>
        <v>0</v>
      </c>
    </row>
    <row r="703" spans="1:8" ht="16.5" customHeight="1" x14ac:dyDescent="0.25">
      <c r="A703" s="6">
        <f t="shared" si="10"/>
        <v>0</v>
      </c>
      <c r="B703" s="6">
        <f>IF('Информация об ОО'!D702&gt;0,'Информация об ОО'!D702,"")</f>
        <v>698</v>
      </c>
      <c r="C703" s="6" t="str">
        <f>'Информация об ОО'!E702</f>
        <v>Красноуфимск</v>
      </c>
      <c r="D703" s="6" t="str">
        <f>'Информация об ОО'!F702</f>
        <v>Государственное образовательное учреждение среднего профессионального образования Свердловской области "КРАСНОУФИМСКИЙ МНОГОПРОФИЛЬНЫЙ ТЕХНИКУМ"</v>
      </c>
      <c r="E703" s="6" t="str">
        <f>'Информация об ОО'!G702</f>
        <v>ГБОУ CПО СО КРАСНОУФИМСКИЙ МНОГОПРОФИЛЬНЫЙ ТЕХНИКУМ</v>
      </c>
      <c r="F703" s="6" t="str">
        <f>'Информация об ОО'!H702</f>
        <v>sch663666</v>
      </c>
      <c r="G703" s="6">
        <f>'Информация об ОО'!I702</f>
        <v>521103</v>
      </c>
      <c r="H703" s="6">
        <f>'Информация об ОО'!J702</f>
        <v>0</v>
      </c>
    </row>
    <row r="704" spans="1:8" ht="16.5" customHeight="1" x14ac:dyDescent="0.25">
      <c r="A704" s="6">
        <f t="shared" si="10"/>
        <v>0</v>
      </c>
      <c r="B704" s="6">
        <f>IF('Информация об ОО'!D703&gt;0,'Информация об ОО'!D703,"")</f>
        <v>699</v>
      </c>
      <c r="C704" s="6" t="str">
        <f>'Информация об ОО'!E703</f>
        <v>Красноуфимск</v>
      </c>
      <c r="D704" s="6" t="str">
        <f>'Информация об ОО'!F703</f>
        <v>Красноуфимский филиал Государственное бюджетное общеобразовательное учреждение "Свердловский областной медицинский колледж"</v>
      </c>
      <c r="E704" s="6" t="str">
        <f>'Информация об ОО'!G703</f>
        <v>Красноуфимский филиал ГБОУ СПО "СОМК"</v>
      </c>
      <c r="F704" s="6" t="str">
        <f>'Информация об ОО'!H703</f>
        <v>sch663669</v>
      </c>
      <c r="G704" s="6">
        <f>'Информация об ОО'!I703</f>
        <v>521201</v>
      </c>
      <c r="H704" s="6">
        <f>'Информация об ОО'!J703</f>
        <v>0</v>
      </c>
    </row>
    <row r="705" spans="1:8" ht="16.5" customHeight="1" x14ac:dyDescent="0.25">
      <c r="A705" s="6">
        <f t="shared" si="10"/>
        <v>0</v>
      </c>
      <c r="B705" s="6">
        <f>IF('Информация об ОО'!D704&gt;0,'Информация об ОО'!D704,"")</f>
        <v>700</v>
      </c>
      <c r="C705" s="6" t="str">
        <f>'Информация об ОО'!E704</f>
        <v>Красноуфимск</v>
      </c>
      <c r="D705" s="6" t="str">
        <f>'Информация об ОО'!F704</f>
        <v>Государственное бюджетное образовательное учреждение среднего профессионального образования Свердловской области "Красноуфимский аграрный колледж"</v>
      </c>
      <c r="E705" s="6" t="str">
        <f>'Информация об ОО'!G704</f>
        <v>ГБОУ СПО СО Красноуфимский Аграрный колледж</v>
      </c>
      <c r="F705" s="6" t="str">
        <f>'Информация об ОО'!H704</f>
        <v>sch663671</v>
      </c>
      <c r="G705" s="6">
        <f>'Информация об ОО'!I704</f>
        <v>521203</v>
      </c>
      <c r="H705" s="6">
        <f>'Информация об ОО'!J704</f>
        <v>0</v>
      </c>
    </row>
    <row r="706" spans="1:8" ht="16.5" customHeight="1" x14ac:dyDescent="0.25">
      <c r="A706" s="6">
        <f t="shared" si="10"/>
        <v>0</v>
      </c>
      <c r="B706" s="6">
        <f>IF('Информация об ОО'!D705&gt;0,'Информация об ОО'!D705,"")</f>
        <v>701</v>
      </c>
      <c r="C706" s="6" t="str">
        <f>'Информация об ОО'!E705</f>
        <v>Красноуфимск</v>
      </c>
      <c r="D706" s="6" t="str">
        <f>'Информация об ОО'!F705</f>
        <v>Государственное бюджетное образовательное учреждение среднего профессионального образования Свердловской области "Красноуфимский педагогический колледж "</v>
      </c>
      <c r="E706" s="6" t="str">
        <f>'Информация об ОО'!G705</f>
        <v>ГБОУ СПО СО "Красноуфимский педагогический колледж "</v>
      </c>
      <c r="F706" s="6" t="str">
        <f>'Информация об ОО'!H705</f>
        <v>sch663656</v>
      </c>
      <c r="G706" s="6">
        <f>'Информация об ОО'!I705</f>
        <v>521204</v>
      </c>
      <c r="H706" s="6">
        <f>'Информация об ОО'!J705</f>
        <v>0</v>
      </c>
    </row>
    <row r="707" spans="1:8" ht="16.5" customHeight="1" x14ac:dyDescent="0.25">
      <c r="A707" s="6">
        <f t="shared" si="10"/>
        <v>0</v>
      </c>
      <c r="B707" s="6">
        <f>IF('Информация об ОО'!D706&gt;0,'Информация об ОО'!D706,"")</f>
        <v>702</v>
      </c>
      <c r="C707" s="6" t="str">
        <f>'Информация об ОО'!E706</f>
        <v>Красноуфимский округ</v>
      </c>
      <c r="D707" s="6" t="str">
        <f>'Информация об ОО'!F706</f>
        <v>Муниципальное казенное общеобразовательное учреждение "Александровская средняя общеобразовательная школа"</v>
      </c>
      <c r="E707" s="6" t="str">
        <f>'Информация об ОО'!G706</f>
        <v>МКОУ "Александровская СОШ"</v>
      </c>
      <c r="F707" s="6" t="str">
        <f>'Информация об ОО'!H706</f>
        <v>sch660271</v>
      </c>
      <c r="G707" s="6">
        <f>'Информация об ОО'!I706</f>
        <v>140101</v>
      </c>
      <c r="H707" s="6">
        <f>'Информация об ОО'!J706</f>
        <v>0</v>
      </c>
    </row>
    <row r="708" spans="1:8" ht="16.5" customHeight="1" x14ac:dyDescent="0.25">
      <c r="A708" s="6">
        <f t="shared" si="10"/>
        <v>0</v>
      </c>
      <c r="B708" s="6">
        <f>IF('Информация об ОО'!D707&gt;0,'Информация об ОО'!D707,"")</f>
        <v>703</v>
      </c>
      <c r="C708" s="6" t="str">
        <f>'Информация об ОО'!E707</f>
        <v>Красноуфимский округ</v>
      </c>
      <c r="D708" s="6" t="str">
        <f>'Информация об ОО'!F707</f>
        <v>Муниципальное казенное общеобразовательное учреждение Большетурышская средняя общеобразовательная школа</v>
      </c>
      <c r="E708" s="6" t="str">
        <f>'Информация об ОО'!G707</f>
        <v>МКОУ Большетурышская СОШ</v>
      </c>
      <c r="F708" s="6" t="str">
        <f>'Информация об ОО'!H707</f>
        <v>sch660272</v>
      </c>
      <c r="G708" s="6">
        <f>'Информация об ОО'!I707</f>
        <v>140102</v>
      </c>
      <c r="H708" s="6">
        <f>'Информация об ОО'!J707</f>
        <v>0</v>
      </c>
    </row>
    <row r="709" spans="1:8" ht="16.5" customHeight="1" x14ac:dyDescent="0.25">
      <c r="A709" s="6">
        <f t="shared" si="10"/>
        <v>0</v>
      </c>
      <c r="B709" s="6">
        <f>IF('Информация об ОО'!D708&gt;0,'Информация об ОО'!D708,"")</f>
        <v>704</v>
      </c>
      <c r="C709" s="6" t="str">
        <f>'Информация об ОО'!E708</f>
        <v>Красноуфимский округ</v>
      </c>
      <c r="D709" s="6" t="str">
        <f>'Информация об ОО'!F708</f>
        <v>Муниципальное автономное общеобразовательное учреждение "Бугалышская средняя общеобразовательная школа"</v>
      </c>
      <c r="E709" s="6" t="str">
        <f>'Информация об ОО'!G708</f>
        <v>МАОУ "Бугалышская СОШ"</v>
      </c>
      <c r="F709" s="6" t="str">
        <f>'Информация об ОО'!H708</f>
        <v>sch660273</v>
      </c>
      <c r="G709" s="6">
        <f>'Информация об ОО'!I708</f>
        <v>140103</v>
      </c>
      <c r="H709" s="6">
        <f>'Информация об ОО'!J708</f>
        <v>0</v>
      </c>
    </row>
    <row r="710" spans="1:8" ht="16.5" customHeight="1" x14ac:dyDescent="0.25">
      <c r="A710" s="6">
        <f t="shared" si="10"/>
        <v>0</v>
      </c>
      <c r="B710" s="6">
        <f>IF('Информация об ОО'!D709&gt;0,'Информация об ОО'!D709,"")</f>
        <v>705</v>
      </c>
      <c r="C710" s="6" t="str">
        <f>'Информация об ОО'!E709</f>
        <v>Красноуфимский округ</v>
      </c>
      <c r="D710" s="6" t="str">
        <f>'Информация об ОО'!F709</f>
        <v>Муниципальное автономное общеобразовательное учреждение "Криулинская средняя общеобразовательная школа"</v>
      </c>
      <c r="E710" s="6" t="str">
        <f>'Информация об ОО'!G709</f>
        <v>МАОУ "Криулинская СОШ"</v>
      </c>
      <c r="F710" s="6" t="str">
        <f>'Информация об ОО'!H709</f>
        <v>sch660274</v>
      </c>
      <c r="G710" s="6">
        <f>'Информация об ОО'!I709</f>
        <v>140104</v>
      </c>
      <c r="H710" s="6">
        <f>'Информация об ОО'!J709</f>
        <v>0</v>
      </c>
    </row>
    <row r="711" spans="1:8" ht="16.5" customHeight="1" x14ac:dyDescent="0.25">
      <c r="A711" s="6">
        <f t="shared" ref="A711:A774" si="11">IF(SUM(H711:K711)&gt;0,1,0)</f>
        <v>0</v>
      </c>
      <c r="B711" s="6">
        <f>IF('Информация об ОО'!D710&gt;0,'Информация об ОО'!D710,"")</f>
        <v>706</v>
      </c>
      <c r="C711" s="6" t="str">
        <f>'Информация об ОО'!E710</f>
        <v>Красноуфимский округ</v>
      </c>
      <c r="D711" s="6" t="str">
        <f>'Информация об ОО'!F710</f>
        <v>Муниципальное казенное общеобразовательное учреждение "Крыловская средняя общеобразовательная школа"</v>
      </c>
      <c r="E711" s="6" t="str">
        <f>'Информация об ОО'!G710</f>
        <v>МКОУ "КРЫЛОВСКАЯ СОШ"</v>
      </c>
      <c r="F711" s="6" t="str">
        <f>'Информация об ОО'!H710</f>
        <v>sch660275</v>
      </c>
      <c r="G711" s="6">
        <f>'Информация об ОО'!I710</f>
        <v>140105</v>
      </c>
      <c r="H711" s="6">
        <f>'Информация об ОО'!J710</f>
        <v>0</v>
      </c>
    </row>
    <row r="712" spans="1:8" ht="16.5" customHeight="1" x14ac:dyDescent="0.25">
      <c r="A712" s="6">
        <f t="shared" si="11"/>
        <v>0</v>
      </c>
      <c r="B712" s="6">
        <f>IF('Информация об ОО'!D711&gt;0,'Информация об ОО'!D711,"")</f>
        <v>707</v>
      </c>
      <c r="C712" s="6" t="str">
        <f>'Информация об ОО'!E711</f>
        <v>Красноуфимский округ</v>
      </c>
      <c r="D712" s="6" t="str">
        <f>'Информация об ОО'!F711</f>
        <v>Муниципальное автономное общеобразовательное учреждение "Натальинская средняя общеобразовательная школа"</v>
      </c>
      <c r="E712" s="6" t="str">
        <f>'Информация об ОО'!G711</f>
        <v>МАОУ "Натальинская СОШ"</v>
      </c>
      <c r="F712" s="6" t="str">
        <f>'Информация об ОО'!H711</f>
        <v>sch660276</v>
      </c>
      <c r="G712" s="6">
        <f>'Информация об ОО'!I711</f>
        <v>140106</v>
      </c>
      <c r="H712" s="6">
        <f>'Информация об ОО'!J711</f>
        <v>0</v>
      </c>
    </row>
    <row r="713" spans="1:8" ht="16.5" customHeight="1" x14ac:dyDescent="0.25">
      <c r="A713" s="6">
        <f t="shared" si="11"/>
        <v>0</v>
      </c>
      <c r="B713" s="6">
        <f>IF('Информация об ОО'!D712&gt;0,'Информация об ОО'!D712,"")</f>
        <v>708</v>
      </c>
      <c r="C713" s="6" t="str">
        <f>'Информация об ОО'!E712</f>
        <v>Красноуфимский округ</v>
      </c>
      <c r="D713" s="6" t="str">
        <f>'Информация об ОО'!F712</f>
        <v>Муниципальное казенное общеобразовательное учреждение Нижнеиргинская средняя общеобразовательная школа</v>
      </c>
      <c r="E713" s="6" t="str">
        <f>'Информация об ОО'!G712</f>
        <v>МКОУ Нижнеиргинская СОШ</v>
      </c>
      <c r="F713" s="6" t="str">
        <f>'Информация об ОО'!H712</f>
        <v>sch660277</v>
      </c>
      <c r="G713" s="6">
        <f>'Информация об ОО'!I712</f>
        <v>140107</v>
      </c>
      <c r="H713" s="6">
        <f>'Информация об ОО'!J712</f>
        <v>0</v>
      </c>
    </row>
    <row r="714" spans="1:8" ht="16.5" customHeight="1" x14ac:dyDescent="0.25">
      <c r="A714" s="6">
        <f t="shared" si="11"/>
        <v>0</v>
      </c>
      <c r="B714" s="6">
        <f>IF('Информация об ОО'!D713&gt;0,'Информация об ОО'!D713,"")</f>
        <v>709</v>
      </c>
      <c r="C714" s="6" t="str">
        <f>'Информация об ОО'!E713</f>
        <v>Красноуфимский округ</v>
      </c>
      <c r="D714" s="6" t="str">
        <f>'Информация об ОО'!F713</f>
        <v>Муниципальное казённое общеобразовательное учреждение Новосельская средняя общеобразовательная школа</v>
      </c>
      <c r="E714" s="6" t="str">
        <f>'Информация об ОО'!G713</f>
        <v>МКОУ Новосельская СОШ</v>
      </c>
      <c r="F714" s="6" t="str">
        <f>'Информация об ОО'!H713</f>
        <v>sch660278</v>
      </c>
      <c r="G714" s="6">
        <f>'Информация об ОО'!I713</f>
        <v>140108</v>
      </c>
      <c r="H714" s="6">
        <f>'Информация об ОО'!J713</f>
        <v>0</v>
      </c>
    </row>
    <row r="715" spans="1:8" ht="16.5" customHeight="1" x14ac:dyDescent="0.25">
      <c r="A715" s="6">
        <f t="shared" si="11"/>
        <v>0</v>
      </c>
      <c r="B715" s="6">
        <f>IF('Информация об ОО'!D714&gt;0,'Информация об ОО'!D714,"")</f>
        <v>710</v>
      </c>
      <c r="C715" s="6" t="str">
        <f>'Информация об ОО'!E714</f>
        <v>Красноуфимский округ</v>
      </c>
      <c r="D715" s="6" t="str">
        <f>'Информация об ОО'!F714</f>
        <v>Муниципальное казенное образовательное учреждение "Рахмангуловская средняя общеобразовательная школа"</v>
      </c>
      <c r="E715" s="6" t="str">
        <f>'Информация об ОО'!G714</f>
        <v>МКОУ "РАХМАНГУЛОВСКАЯ СОШ"</v>
      </c>
      <c r="F715" s="6" t="str">
        <f>'Информация об ОО'!H714</f>
        <v>sch663166</v>
      </c>
      <c r="G715" s="6">
        <f>'Информация об ОО'!I714</f>
        <v>140109</v>
      </c>
      <c r="H715" s="6">
        <f>'Информация об ОО'!J714</f>
        <v>0</v>
      </c>
    </row>
    <row r="716" spans="1:8" ht="16.5" customHeight="1" x14ac:dyDescent="0.25">
      <c r="A716" s="6">
        <f t="shared" si="11"/>
        <v>0</v>
      </c>
      <c r="B716" s="6">
        <f>IF('Информация об ОО'!D715&gt;0,'Информация об ОО'!D715,"")</f>
        <v>711</v>
      </c>
      <c r="C716" s="6" t="str">
        <f>'Информация об ОО'!E715</f>
        <v>Красноуфимский округ</v>
      </c>
      <c r="D716" s="6" t="str">
        <f>'Информация об ОО'!F715</f>
        <v>Филиал муниципального казенного общеобразовательного учреждения Бугалышская средняя общеобразовательная школа Усть-Машская основная общеобразовательная школа</v>
      </c>
      <c r="E716" s="6" t="str">
        <f>'Информация об ОО'!G715</f>
        <v>филиал МАОУ ""Бугалышская СОШ""-Усть-Машская ООШ"</v>
      </c>
      <c r="F716" s="6" t="str">
        <f>'Информация об ОО'!H715</f>
        <v>sch660280</v>
      </c>
      <c r="G716" s="6">
        <f>'Информация об ОО'!I715</f>
        <v>140110</v>
      </c>
      <c r="H716" s="6">
        <f>'Информация об ОО'!J715</f>
        <v>0</v>
      </c>
    </row>
    <row r="717" spans="1:8" ht="16.5" customHeight="1" x14ac:dyDescent="0.25">
      <c r="A717" s="6">
        <f t="shared" si="11"/>
        <v>0</v>
      </c>
      <c r="B717" s="6">
        <f>IF('Информация об ОО'!D716&gt;0,'Информация об ОО'!D716,"")</f>
        <v>712</v>
      </c>
      <c r="C717" s="6" t="str">
        <f>'Информация об ОО'!E716</f>
        <v>Красноуфимский округ</v>
      </c>
      <c r="D717" s="6" t="str">
        <f>'Информация об ОО'!F716</f>
        <v>муниципальное казенное общеобразовательное учреждение Саранинская средняя общеобразовательная школа</v>
      </c>
      <c r="E717" s="6" t="str">
        <f>'Информация об ОО'!G716</f>
        <v>МКОУ Саранинская СОШ</v>
      </c>
      <c r="F717" s="6" t="str">
        <f>'Информация об ОО'!H716</f>
        <v>sch660281</v>
      </c>
      <c r="G717" s="6">
        <f>'Информация об ОО'!I716</f>
        <v>140111</v>
      </c>
      <c r="H717" s="6">
        <f>'Информация об ОО'!J716</f>
        <v>0</v>
      </c>
    </row>
    <row r="718" spans="1:8" ht="16.5" customHeight="1" x14ac:dyDescent="0.25">
      <c r="A718" s="6">
        <f t="shared" si="11"/>
        <v>0</v>
      </c>
      <c r="B718" s="6">
        <f>IF('Информация об ОО'!D717&gt;0,'Информация об ОО'!D717,"")</f>
        <v>713</v>
      </c>
      <c r="C718" s="6" t="str">
        <f>'Информация об ОО'!E717</f>
        <v>Красноуфимский округ</v>
      </c>
      <c r="D718" s="6" t="str">
        <f>'Информация об ОО'!F717</f>
        <v>Муниципальное казенное общеобразовательное учреждение "Саргаинская средняя общеобразовательная школа"</v>
      </c>
      <c r="E718" s="6" t="str">
        <f>'Информация об ОО'!G717</f>
        <v>МКОУ "САРГАИНСКАЯ СОШ"</v>
      </c>
      <c r="F718" s="6" t="str">
        <f>'Информация об ОО'!H717</f>
        <v>sch660282</v>
      </c>
      <c r="G718" s="6">
        <f>'Информация об ОО'!I717</f>
        <v>140112</v>
      </c>
      <c r="H718" s="6">
        <f>'Информация об ОО'!J717</f>
        <v>0</v>
      </c>
    </row>
    <row r="719" spans="1:8" ht="16.5" customHeight="1" x14ac:dyDescent="0.25">
      <c r="A719" s="6">
        <f t="shared" si="11"/>
        <v>0</v>
      </c>
      <c r="B719" s="6">
        <f>IF('Информация об ОО'!D718&gt;0,'Информация об ОО'!D718,"")</f>
        <v>714</v>
      </c>
      <c r="C719" s="6" t="str">
        <f>'Информация об ОО'!E718</f>
        <v>Красноуфимский округ</v>
      </c>
      <c r="D719" s="6" t="str">
        <f>'Информация об ОО'!F718</f>
        <v>Муниципальное казённое общеобразовательное учреждение "Сарсинская средняя общеобразовательная школа"</v>
      </c>
      <c r="E719" s="6" t="str">
        <f>'Информация об ОО'!G718</f>
        <v>МКОУ "Сарсинская СОШ"</v>
      </c>
      <c r="F719" s="6" t="str">
        <f>'Информация об ОО'!H718</f>
        <v>sch666014</v>
      </c>
      <c r="G719" s="6">
        <f>'Информация об ОО'!I718</f>
        <v>140113</v>
      </c>
      <c r="H719" s="6">
        <f>'Информация об ОО'!J718</f>
        <v>0</v>
      </c>
    </row>
    <row r="720" spans="1:8" ht="16.5" customHeight="1" x14ac:dyDescent="0.25">
      <c r="A720" s="6">
        <f t="shared" si="11"/>
        <v>0</v>
      </c>
      <c r="B720" s="6">
        <f>IF('Информация об ОО'!D719&gt;0,'Информация об ОО'!D719,"")</f>
        <v>715</v>
      </c>
      <c r="C720" s="6" t="str">
        <f>'Информация об ОО'!E719</f>
        <v>Красноуфимский округ</v>
      </c>
      <c r="D720" s="6" t="str">
        <f>'Информация об ОО'!F719</f>
        <v>Муниципальное казенное общеобразовательное учреждение Сызгинская основная общеобразовательная школа</v>
      </c>
      <c r="E720" s="6" t="str">
        <f>'Информация об ОО'!G719</f>
        <v>МКОУ СЫЗГИНСКАЯ ООШ</v>
      </c>
      <c r="F720" s="6" t="str">
        <f>'Информация об ОО'!H719</f>
        <v>sch660284</v>
      </c>
      <c r="G720" s="6">
        <f>'Информация об ОО'!I719</f>
        <v>140114</v>
      </c>
      <c r="H720" s="6">
        <f>'Информация об ОО'!J719</f>
        <v>0</v>
      </c>
    </row>
    <row r="721" spans="1:8" ht="16.5" customHeight="1" x14ac:dyDescent="0.25">
      <c r="A721" s="6">
        <f t="shared" si="11"/>
        <v>0</v>
      </c>
      <c r="B721" s="6">
        <f>IF('Информация об ОО'!D720&gt;0,'Информация об ОО'!D720,"")</f>
        <v>716</v>
      </c>
      <c r="C721" s="6" t="str">
        <f>'Информация об ОО'!E720</f>
        <v>Красноуфимский округ</v>
      </c>
      <c r="D721" s="6" t="str">
        <f>'Информация об ОО'!F720</f>
        <v>Муниципальное казённое общеобразовательное учреждение "Тавринская средняя общеобразовательная школа "</v>
      </c>
      <c r="E721" s="6" t="str">
        <f>'Информация об ОО'!G720</f>
        <v>МКОУ "ТАВРИНСКАЯ СОШ "</v>
      </c>
      <c r="F721" s="6" t="str">
        <f>'Информация об ОО'!H720</f>
        <v>sch663170</v>
      </c>
      <c r="G721" s="6">
        <f>'Информация об ОО'!I720</f>
        <v>140115</v>
      </c>
      <c r="H721" s="6">
        <f>'Информация об ОО'!J720</f>
        <v>0</v>
      </c>
    </row>
    <row r="722" spans="1:8" ht="16.5" customHeight="1" x14ac:dyDescent="0.25">
      <c r="A722" s="6">
        <f t="shared" si="11"/>
        <v>0</v>
      </c>
      <c r="B722" s="6">
        <f>IF('Информация об ОО'!D721&gt;0,'Информация об ОО'!D721,"")</f>
        <v>717</v>
      </c>
      <c r="C722" s="6" t="str">
        <f>'Информация об ОО'!E721</f>
        <v>Красноуфимский округ</v>
      </c>
      <c r="D722" s="6" t="str">
        <f>'Информация об ОО'!F721</f>
        <v>Муниципальное казённое общеобразовательное учреждение "Чатлыковская средняя общеобразовательная школа"</v>
      </c>
      <c r="E722" s="6" t="str">
        <f>'Информация об ОО'!G721</f>
        <v>МКОУ "ЧАТЛЫКОВСКАЯ СОШ"</v>
      </c>
      <c r="F722" s="6" t="str">
        <f>'Информация об ОО'!H721</f>
        <v>sch660286</v>
      </c>
      <c r="G722" s="6">
        <f>'Информация об ОО'!I721</f>
        <v>140116</v>
      </c>
      <c r="H722" s="6">
        <f>'Информация об ОО'!J721</f>
        <v>0</v>
      </c>
    </row>
    <row r="723" spans="1:8" ht="16.5" customHeight="1" x14ac:dyDescent="0.25">
      <c r="A723" s="6">
        <f t="shared" si="11"/>
        <v>0</v>
      </c>
      <c r="B723" s="6">
        <f>IF('Информация об ОО'!D722&gt;0,'Информация об ОО'!D722,"")</f>
        <v>718</v>
      </c>
      <c r="C723" s="6" t="str">
        <f>'Информация об ОО'!E722</f>
        <v>Красноуфимский округ</v>
      </c>
      <c r="D723" s="6" t="str">
        <f>'Информация об ОО'!F722</f>
        <v>Муниципальное казенное общеобразовательное учреждение Ювинская средняя общеобразовательная школа</v>
      </c>
      <c r="E723" s="6" t="str">
        <f>'Информация об ОО'!G722</f>
        <v>МКОУ "ЮВИНСКАЯ СОШ "</v>
      </c>
      <c r="F723" s="6" t="str">
        <f>'Информация об ОО'!H722</f>
        <v>sch660287</v>
      </c>
      <c r="G723" s="6">
        <f>'Информация об ОО'!I722</f>
        <v>140117</v>
      </c>
      <c r="H723" s="6">
        <f>'Информация об ОО'!J722</f>
        <v>0</v>
      </c>
    </row>
    <row r="724" spans="1:8" ht="16.5" customHeight="1" x14ac:dyDescent="0.25">
      <c r="A724" s="6">
        <f t="shared" si="11"/>
        <v>0</v>
      </c>
      <c r="B724" s="6">
        <f>IF('Информация об ОО'!D723&gt;0,'Информация об ОО'!D723,"")</f>
        <v>719</v>
      </c>
      <c r="C724" s="6" t="str">
        <f>'Информация об ОО'!E723</f>
        <v>Красноуфимский округ</v>
      </c>
      <c r="D724" s="6" t="str">
        <f>'Информация об ОО'!F723</f>
        <v>Муниципальное автономное общеобразовательное учреждение Приданниковская средняя общеобразовательная школа</v>
      </c>
      <c r="E724" s="6" t="str">
        <f>'Информация об ОО'!G723</f>
        <v>МАОУ ПРИДАННИКОВСКАЯ СОШ</v>
      </c>
      <c r="F724" s="6" t="str">
        <f>'Информация об ОО'!H723</f>
        <v>sch663172</v>
      </c>
      <c r="G724" s="6">
        <f>'Информация об ОО'!I723</f>
        <v>140118</v>
      </c>
      <c r="H724" s="6">
        <f>'Информация об ОО'!J723</f>
        <v>0</v>
      </c>
    </row>
    <row r="725" spans="1:8" ht="16.5" customHeight="1" x14ac:dyDescent="0.25">
      <c r="A725" s="6">
        <f t="shared" si="11"/>
        <v>0</v>
      </c>
      <c r="B725" s="6">
        <f>IF('Информация об ОО'!D724&gt;0,'Информация об ОО'!D724,"")</f>
        <v>720</v>
      </c>
      <c r="C725" s="6" t="str">
        <f>'Информация об ОО'!E724</f>
        <v>Красноуфимский округ</v>
      </c>
      <c r="D725" s="6" t="str">
        <f>'Информация об ОО'!F724</f>
        <v>Муниципальное казённое общеобразовательное учреждение "Ключиковская средняя общеобразовательная школа"</v>
      </c>
      <c r="E725" s="6" t="str">
        <f>'Информация об ОО'!G724</f>
        <v>МКОУ "КЛЮЧИКОВСКАЯ СОШ"</v>
      </c>
      <c r="F725" s="6" t="str">
        <f>'Информация об ОО'!H724</f>
        <v>sch660289</v>
      </c>
      <c r="G725" s="6">
        <f>'Информация об ОО'!I724</f>
        <v>140119</v>
      </c>
      <c r="H725" s="6">
        <f>'Информация об ОО'!J724</f>
        <v>0</v>
      </c>
    </row>
    <row r="726" spans="1:8" ht="16.5" customHeight="1" x14ac:dyDescent="0.25">
      <c r="A726" s="6">
        <f t="shared" si="11"/>
        <v>0</v>
      </c>
      <c r="B726" s="6">
        <f>IF('Информация об ОО'!D725&gt;0,'Информация об ОО'!D725,"")</f>
        <v>721</v>
      </c>
      <c r="C726" s="6" t="str">
        <f>'Информация об ОО'!E725</f>
        <v>Красноуфимский округ</v>
      </c>
      <c r="D726" s="6" t="str">
        <f>'Информация об ОО'!F725</f>
        <v>филиал Муниципального казенного образовательного учреждения "Сызгинская основная общеобразовательная школа "-Озерская начальная школа"</v>
      </c>
      <c r="E726" s="6" t="str">
        <f>'Информация об ОО'!G725</f>
        <v>филиал МКОУ " Сызгинская ООШ "-Озерская НШ"</v>
      </c>
      <c r="F726" s="6" t="str">
        <f>'Информация об ОО'!H725</f>
        <v>sch663173</v>
      </c>
      <c r="G726" s="6">
        <f>'Информация об ОО'!I725</f>
        <v>140120</v>
      </c>
      <c r="H726" s="6">
        <f>'Информация об ОО'!J725</f>
        <v>0</v>
      </c>
    </row>
    <row r="727" spans="1:8" ht="16.5" customHeight="1" x14ac:dyDescent="0.25">
      <c r="A727" s="6">
        <f t="shared" si="11"/>
        <v>0</v>
      </c>
      <c r="B727" s="6">
        <f>IF('Информация об ОО'!D726&gt;0,'Информация об ОО'!D726,"")</f>
        <v>722</v>
      </c>
      <c r="C727" s="6" t="str">
        <f>'Информация об ОО'!E726</f>
        <v>Красноуфимский округ</v>
      </c>
      <c r="D727" s="6" t="str">
        <f>'Информация об ОО'!F726</f>
        <v>филиал Муниципального казенного общеобразовательного учреждения Рахмангуловская средняя общеобразовательная школа" - Среднебаякская начальная общеобразовательная школа"</v>
      </c>
      <c r="E727" s="6" t="str">
        <f>'Информация об ОО'!G726</f>
        <v>филиал МКОУ Рахмангуловская СОШ" - Среднебаякская НОШ"</v>
      </c>
      <c r="F727" s="6" t="str">
        <f>'Информация об ОО'!H726</f>
        <v>sch666021</v>
      </c>
      <c r="G727" s="6">
        <f>'Информация об ОО'!I726</f>
        <v>140126</v>
      </c>
      <c r="H727" s="6">
        <f>'Информация об ОО'!J726</f>
        <v>0</v>
      </c>
    </row>
    <row r="728" spans="1:8" ht="16.5" customHeight="1" x14ac:dyDescent="0.25">
      <c r="A728" s="6">
        <f t="shared" si="11"/>
        <v>0</v>
      </c>
      <c r="B728" s="6">
        <f>IF('Информация об ОО'!D727&gt;0,'Информация об ОО'!D727,"")</f>
        <v>723</v>
      </c>
      <c r="C728" s="6" t="str">
        <f>'Информация об ОО'!E727</f>
        <v>Красноуфимский округ</v>
      </c>
      <c r="D728" s="6" t="str">
        <f>'Информация об ОО'!F727</f>
        <v>филиал Муниципального казенного образовательного учреждения Сарсинская средняя общеобразовательная школа" - Татарско-Еманзельгинская начальная школа - детский сад"</v>
      </c>
      <c r="E728" s="6" t="str">
        <f>'Информация об ОО'!G727</f>
        <v>филиал МКОУ Сарсинская СОШ" - Татарско-Еманзельгинская НШ-ДС"</v>
      </c>
      <c r="F728" s="6" t="str">
        <f>'Информация об ОО'!H727</f>
        <v>sch666022</v>
      </c>
      <c r="G728" s="6">
        <f>'Информация об ОО'!I727</f>
        <v>140129</v>
      </c>
      <c r="H728" s="6">
        <f>'Информация об ОО'!J727</f>
        <v>0</v>
      </c>
    </row>
    <row r="729" spans="1:8" ht="16.5" customHeight="1" x14ac:dyDescent="0.25">
      <c r="A729" s="6">
        <f t="shared" si="11"/>
        <v>0</v>
      </c>
      <c r="B729" s="6">
        <f>IF('Информация об ОО'!D728&gt;0,'Информация об ОО'!D728,"")</f>
        <v>724</v>
      </c>
      <c r="C729" s="6" t="str">
        <f>'Информация об ОО'!E728</f>
        <v>Красноуфимский округ</v>
      </c>
      <c r="D729" s="6" t="str">
        <f>'Информация об ОО'!F728</f>
        <v>филиал Муниципального автономного образовательного учреждения "Бугалышская средняя общеобразовательная школа "- Новобугалышская начальная школа"</v>
      </c>
      <c r="E729" s="6" t="str">
        <f>'Информация об ОО'!G728</f>
        <v>филиал МАОУ "Бугалышская СОШ "- Новобугалышская НШ"</v>
      </c>
      <c r="F729" s="6" t="str">
        <f>'Информация об ОО'!H728</f>
        <v>sch666024</v>
      </c>
      <c r="G729" s="6">
        <f>'Информация об ОО'!I728</f>
        <v>140132</v>
      </c>
      <c r="H729" s="6">
        <f>'Информация об ОО'!J728</f>
        <v>0</v>
      </c>
    </row>
    <row r="730" spans="1:8" ht="16.5" customHeight="1" x14ac:dyDescent="0.25">
      <c r="A730" s="6">
        <f t="shared" si="11"/>
        <v>0</v>
      </c>
      <c r="B730" s="6">
        <f>IF('Информация об ОО'!D729&gt;0,'Информация об ОО'!D729,"")</f>
        <v>725</v>
      </c>
      <c r="C730" s="6" t="str">
        <f>'Информация об ОО'!E729</f>
        <v>Красноуфимский округ</v>
      </c>
      <c r="D730" s="6" t="str">
        <f>'Информация об ОО'!F729</f>
        <v>филиал Муниципального казенного общеобразовательного учреждения "Новосельская средняя общеобразовательная школа "-Бобровская начальная общеобразовательная школа"</v>
      </c>
      <c r="E730" s="6" t="str">
        <f>'Информация об ОО'!G729</f>
        <v>Филиал МКОУ "Новосельская СОШ " - Бобровская НОШ"</v>
      </c>
      <c r="F730" s="6" t="str">
        <f>'Информация об ОО'!H729</f>
        <v>sch663174</v>
      </c>
      <c r="G730" s="6">
        <f>'Информация об ОО'!I729</f>
        <v>140501</v>
      </c>
      <c r="H730" s="6">
        <f>'Информация об ОО'!J729</f>
        <v>0</v>
      </c>
    </row>
    <row r="731" spans="1:8" ht="16.5" customHeight="1" x14ac:dyDescent="0.25">
      <c r="A731" s="6">
        <f t="shared" si="11"/>
        <v>0</v>
      </c>
      <c r="B731" s="6">
        <f>IF('Информация об ОО'!D730&gt;0,'Информация об ОО'!D730,"")</f>
        <v>726</v>
      </c>
      <c r="C731" s="6" t="str">
        <f>'Информация об ОО'!E730</f>
        <v>Красноуфимский округ</v>
      </c>
      <c r="D731" s="6" t="str">
        <f>'Информация об ОО'!F730</f>
        <v>филиал Муниципального казенного общеобразовательного учреждения "Рахмангуловская средняя общеобразовательная школа "-Усть-Баякская основная общеобразовательная школа"</v>
      </c>
      <c r="E731" s="6" t="str">
        <f>'Информация об ОО'!G730</f>
        <v>филиал МКОУ "Рахмангуловская СОШ "- Усть-Баякская ООШ"</v>
      </c>
      <c r="F731" s="6" t="str">
        <f>'Информация об ОО'!H730</f>
        <v>sch663180</v>
      </c>
      <c r="G731" s="6">
        <f>'Информация об ОО'!I730</f>
        <v>140602</v>
      </c>
      <c r="H731" s="6">
        <f>'Информация об ОО'!J730</f>
        <v>0</v>
      </c>
    </row>
    <row r="732" spans="1:8" ht="16.5" customHeight="1" x14ac:dyDescent="0.25">
      <c r="A732" s="6">
        <f t="shared" si="11"/>
        <v>0</v>
      </c>
      <c r="B732" s="6">
        <f>IF('Информация об ОО'!D731&gt;0,'Информация об ОО'!D731,"")</f>
        <v>727</v>
      </c>
      <c r="C732" s="6" t="str">
        <f>'Информация об ОО'!E731</f>
        <v>Красноуфимский округ</v>
      </c>
      <c r="D732" s="6" t="str">
        <f>'Информация об ОО'!F731</f>
        <v>Муниципальное казенное общеобразовательное учреждение Чувашковская основная общеобразовательная школа</v>
      </c>
      <c r="E732" s="6" t="str">
        <f>'Информация об ОО'!G731</f>
        <v>МКОУ Чувашковская ООШ</v>
      </c>
      <c r="F732" s="6" t="str">
        <f>'Информация об ОО'!H731</f>
        <v>sch663181</v>
      </c>
      <c r="G732" s="6">
        <f>'Информация об ОО'!I731</f>
        <v>140603</v>
      </c>
      <c r="H732" s="6">
        <f>'Информация об ОО'!J731</f>
        <v>0</v>
      </c>
    </row>
    <row r="733" spans="1:8" ht="16.5" customHeight="1" x14ac:dyDescent="0.25">
      <c r="A733" s="6">
        <f t="shared" si="11"/>
        <v>0</v>
      </c>
      <c r="B733" s="6">
        <f>IF('Информация об ОО'!D732&gt;0,'Информация об ОО'!D732,"")</f>
        <v>728</v>
      </c>
      <c r="C733" s="6" t="str">
        <f>'Информация об ОО'!E732</f>
        <v>Красноуфимский округ</v>
      </c>
      <c r="D733" s="6" t="str">
        <f>'Информация об ОО'!F732</f>
        <v>филиал Муниципального автономного общеобразовательного учреждения "Натальинская средняя общеобразовательная школа "-Марийключиковская начальная школа"</v>
      </c>
      <c r="E733" s="6" t="str">
        <f>'Информация об ОО'!G732</f>
        <v>филиал МАОУ "Натальинская СОШ "- Марийключиковская НШ"</v>
      </c>
      <c r="F733" s="6" t="str">
        <f>'Информация об ОО'!H732</f>
        <v>sch663184</v>
      </c>
      <c r="G733" s="6">
        <f>'Информация об ОО'!I732</f>
        <v>140606</v>
      </c>
      <c r="H733" s="6">
        <f>'Информация об ОО'!J732</f>
        <v>0</v>
      </c>
    </row>
    <row r="734" spans="1:8" ht="16.5" customHeight="1" x14ac:dyDescent="0.25">
      <c r="A734" s="6">
        <f t="shared" si="11"/>
        <v>0</v>
      </c>
      <c r="B734" s="6">
        <f>IF('Информация об ОО'!D733&gt;0,'Информация об ОО'!D733,"")</f>
        <v>729</v>
      </c>
      <c r="C734" s="6" t="str">
        <f>'Информация об ОО'!E733</f>
        <v>Кушвинский</v>
      </c>
      <c r="D734" s="6" t="str">
        <f>'Информация об ОО'!F733</f>
        <v>Муниципальное автономное общеобразовательное учреждение средняя общеобразовательная школа № 1</v>
      </c>
      <c r="E734" s="6" t="str">
        <f>'Информация об ОО'!G733</f>
        <v>МАОУ СОШ № 1</v>
      </c>
      <c r="F734" s="6" t="str">
        <f>'Информация об ОО'!H733</f>
        <v>sch660678</v>
      </c>
      <c r="G734" s="6">
        <f>'Информация об ОО'!I733</f>
        <v>530101</v>
      </c>
      <c r="H734" s="6">
        <f>'Информация об ОО'!J733</f>
        <v>0</v>
      </c>
    </row>
    <row r="735" spans="1:8" ht="16.5" customHeight="1" x14ac:dyDescent="0.25">
      <c r="A735" s="6">
        <f t="shared" si="11"/>
        <v>0</v>
      </c>
      <c r="B735" s="6">
        <f>IF('Информация об ОО'!D734&gt;0,'Информация об ОО'!D734,"")</f>
        <v>730</v>
      </c>
      <c r="C735" s="6" t="str">
        <f>'Информация об ОО'!E734</f>
        <v>Кушвинский</v>
      </c>
      <c r="D735" s="6" t="str">
        <f>'Информация об ОО'!F734</f>
        <v>Муниципальное автономное общеобразовательное учреждение средняя общеобразовательная школа №3</v>
      </c>
      <c r="E735" s="6" t="str">
        <f>'Информация об ОО'!G734</f>
        <v>МАОУ СОШ №3</v>
      </c>
      <c r="F735" s="6" t="str">
        <f>'Информация об ОО'!H734</f>
        <v>sch660680</v>
      </c>
      <c r="G735" s="6">
        <f>'Информация об ОО'!I734</f>
        <v>530103</v>
      </c>
      <c r="H735" s="6">
        <f>'Информация об ОО'!J734</f>
        <v>0</v>
      </c>
    </row>
    <row r="736" spans="1:8" ht="16.5" customHeight="1" x14ac:dyDescent="0.25">
      <c r="A736" s="6">
        <f t="shared" si="11"/>
        <v>0</v>
      </c>
      <c r="B736" s="6">
        <f>IF('Информация об ОО'!D735&gt;0,'Информация об ОО'!D735,"")</f>
        <v>731</v>
      </c>
      <c r="C736" s="6" t="str">
        <f>'Информация об ОО'!E735</f>
        <v>Кушвинский</v>
      </c>
      <c r="D736" s="6" t="str">
        <f>'Информация об ОО'!F735</f>
        <v>Муниципальное автономное общеобразовательное учреждение средняя общеобразовательная школа №4</v>
      </c>
      <c r="E736" s="6" t="str">
        <f>'Информация об ОО'!G735</f>
        <v>МАОУ СОШ № 4</v>
      </c>
      <c r="F736" s="6" t="str">
        <f>'Информация об ОО'!H735</f>
        <v>sch663675</v>
      </c>
      <c r="G736" s="6">
        <f>'Информация об ОО'!I735</f>
        <v>530104</v>
      </c>
      <c r="H736" s="6">
        <f>'Информация об ОО'!J735</f>
        <v>0</v>
      </c>
    </row>
    <row r="737" spans="1:8" ht="16.5" customHeight="1" x14ac:dyDescent="0.25">
      <c r="A737" s="6">
        <f t="shared" si="11"/>
        <v>0</v>
      </c>
      <c r="B737" s="6">
        <f>IF('Информация об ОО'!D736&gt;0,'Информация об ОО'!D736,"")</f>
        <v>732</v>
      </c>
      <c r="C737" s="6" t="str">
        <f>'Информация об ОО'!E736</f>
        <v>Кушвинский</v>
      </c>
      <c r="D737" s="6" t="str">
        <f>'Информация об ОО'!F736</f>
        <v>Муниципальное автономное общеобразовательное учреждение cредняя общеобразовательная школа № 6 с углубленным изучением отдельных предметов</v>
      </c>
      <c r="E737" s="6" t="str">
        <f>'Информация об ОО'!G736</f>
        <v>МАОУ СОШ № 6</v>
      </c>
      <c r="F737" s="6" t="str">
        <f>'Информация об ОО'!H736</f>
        <v>sch660682</v>
      </c>
      <c r="G737" s="6">
        <f>'Информация об ОО'!I736</f>
        <v>530105</v>
      </c>
      <c r="H737" s="6">
        <f>'Информация об ОО'!J736</f>
        <v>0</v>
      </c>
    </row>
    <row r="738" spans="1:8" ht="16.5" customHeight="1" x14ac:dyDescent="0.25">
      <c r="A738" s="6">
        <f t="shared" si="11"/>
        <v>0</v>
      </c>
      <c r="B738" s="6">
        <f>IF('Информация об ОО'!D737&gt;0,'Информация об ОО'!D737,"")</f>
        <v>733</v>
      </c>
      <c r="C738" s="6" t="str">
        <f>'Информация об ОО'!E737</f>
        <v>Кушвинский</v>
      </c>
      <c r="D738" s="6" t="str">
        <f>'Информация об ОО'!F737</f>
        <v>Муниципальное автономное общеобразовательное учреждение средняя общеобразовательная школа №10</v>
      </c>
      <c r="E738" s="6" t="str">
        <f>'Информация об ОО'!G737</f>
        <v>МАОУ СОШ № 10</v>
      </c>
      <c r="F738" s="6" t="str">
        <f>'Информация об ОО'!H737</f>
        <v>sch660683</v>
      </c>
      <c r="G738" s="6">
        <f>'Информация об ОО'!I737</f>
        <v>530106</v>
      </c>
      <c r="H738" s="6">
        <f>'Информация об ОО'!J737</f>
        <v>0</v>
      </c>
    </row>
    <row r="739" spans="1:8" ht="16.5" customHeight="1" x14ac:dyDescent="0.25">
      <c r="A739" s="6">
        <f t="shared" si="11"/>
        <v>0</v>
      </c>
      <c r="B739" s="6">
        <f>IF('Информация об ОО'!D738&gt;0,'Информация об ОО'!D738,"")</f>
        <v>734</v>
      </c>
      <c r="C739" s="6" t="str">
        <f>'Информация об ОО'!E738</f>
        <v>Кушвинский</v>
      </c>
      <c r="D739" s="6" t="str">
        <f>'Информация об ОО'!F738</f>
        <v>Муниципальное автономное общеобразовательное учреждение средняя общеобразовательная школа №20</v>
      </c>
      <c r="E739" s="6" t="str">
        <f>'Информация об ОО'!G738</f>
        <v>МАОУ СОШ № 20</v>
      </c>
      <c r="F739" s="6" t="str">
        <f>'Информация об ОО'!H738</f>
        <v>sch660685</v>
      </c>
      <c r="G739" s="6">
        <f>'Информация об ОО'!I738</f>
        <v>530108</v>
      </c>
      <c r="H739" s="6">
        <f>'Информация об ОО'!J738</f>
        <v>0</v>
      </c>
    </row>
    <row r="740" spans="1:8" ht="16.5" customHeight="1" x14ac:dyDescent="0.25">
      <c r="A740" s="6">
        <f t="shared" si="11"/>
        <v>0</v>
      </c>
      <c r="B740" s="6">
        <f>IF('Информация об ОО'!D739&gt;0,'Информация об ОО'!D739,"")</f>
        <v>735</v>
      </c>
      <c r="C740" s="6" t="str">
        <f>'Информация об ОО'!E739</f>
        <v>Кушвинский</v>
      </c>
      <c r="D740" s="6" t="str">
        <f>'Информация об ОО'!F739</f>
        <v>Муниципальное казенное общеобразовательное учреждение средняя общеобразовательная школа посёлка Азиатская</v>
      </c>
      <c r="E740" s="6" t="str">
        <f>'Информация об ОО'!G739</f>
        <v>МКОУ СОШ пос. Азиатская</v>
      </c>
      <c r="F740" s="6" t="str">
        <f>'Информация об ОО'!H739</f>
        <v>sch660686</v>
      </c>
      <c r="G740" s="6">
        <f>'Информация об ОО'!I739</f>
        <v>530109</v>
      </c>
      <c r="H740" s="6">
        <f>'Информация об ОО'!J739</f>
        <v>0</v>
      </c>
    </row>
    <row r="741" spans="1:8" ht="16.5" customHeight="1" x14ac:dyDescent="0.25">
      <c r="A741" s="6">
        <f t="shared" si="11"/>
        <v>0</v>
      </c>
      <c r="B741" s="6">
        <f>IF('Информация об ОО'!D740&gt;0,'Информация об ОО'!D740,"")</f>
        <v>736</v>
      </c>
      <c r="C741" s="6" t="str">
        <f>'Информация об ОО'!E740</f>
        <v>Малышевский</v>
      </c>
      <c r="D741" s="6" t="str">
        <f>'Информация об ОО'!F740</f>
        <v>Муниципальное автономное общеобразовательное учреждение средняя общеобразовательная школа №3 Малышевского городского округа</v>
      </c>
      <c r="E741" s="6" t="str">
        <f>'Информация об ОО'!G740</f>
        <v>МАОУ СОШ № 3</v>
      </c>
      <c r="F741" s="6" t="str">
        <f>'Информация об ОО'!H740</f>
        <v>sch660860</v>
      </c>
      <c r="G741" s="6">
        <f>'Информация об ОО'!I740</f>
        <v>680101</v>
      </c>
      <c r="H741" s="6">
        <f>'Информация об ОО'!J740</f>
        <v>0</v>
      </c>
    </row>
    <row r="742" spans="1:8" ht="16.5" customHeight="1" x14ac:dyDescent="0.25">
      <c r="A742" s="6">
        <f t="shared" si="11"/>
        <v>0</v>
      </c>
      <c r="B742" s="6">
        <f>IF('Информация об ОО'!D741&gt;0,'Информация об ОО'!D741,"")</f>
        <v>737</v>
      </c>
      <c r="C742" s="6" t="str">
        <f>'Информация об ОО'!E741</f>
        <v>Малышевский</v>
      </c>
      <c r="D742" s="6" t="str">
        <f>'Информация об ОО'!F741</f>
        <v>муниципальное автономное общеобразовательное учреждение средняя общеобразовательная школа № 19 Малышевского городского округа</v>
      </c>
      <c r="E742" s="6" t="str">
        <f>'Информация об ОО'!G741</f>
        <v>МАОУ СОШ № 19 МГО</v>
      </c>
      <c r="F742" s="6" t="str">
        <f>'Информация об ОО'!H741</f>
        <v>sch660861</v>
      </c>
      <c r="G742" s="6">
        <f>'Информация об ОО'!I741</f>
        <v>680102</v>
      </c>
      <c r="H742" s="6">
        <f>'Информация об ОО'!J741</f>
        <v>0</v>
      </c>
    </row>
    <row r="743" spans="1:8" ht="16.5" customHeight="1" x14ac:dyDescent="0.25">
      <c r="A743" s="6">
        <f t="shared" si="11"/>
        <v>0</v>
      </c>
      <c r="B743" s="6">
        <f>IF('Информация об ОО'!D742&gt;0,'Информация об ОО'!D742,"")</f>
        <v>738</v>
      </c>
      <c r="C743" s="6" t="str">
        <f>'Информация об ОО'!E742</f>
        <v>Махнёвское</v>
      </c>
      <c r="D743" s="6" t="str">
        <f>'Информация об ОО'!F742</f>
        <v>Муниципальное казенное общеобразовательное учреждение "Махнёвская средняя общеобразовательная школа"</v>
      </c>
      <c r="E743" s="6" t="str">
        <f>'Информация об ОО'!G742</f>
        <v>МКОУ "Махнёвская СОШ"</v>
      </c>
      <c r="F743" s="6" t="str">
        <f>'Информация об ОО'!H742</f>
        <v>sch663849</v>
      </c>
      <c r="G743" s="6">
        <f>'Информация об ОО'!I742</f>
        <v>640101</v>
      </c>
      <c r="H743" s="6">
        <f>'Информация об ОО'!J742</f>
        <v>0</v>
      </c>
    </row>
    <row r="744" spans="1:8" ht="16.5" customHeight="1" x14ac:dyDescent="0.25">
      <c r="A744" s="6">
        <f t="shared" si="11"/>
        <v>0</v>
      </c>
      <c r="B744" s="6">
        <f>IF('Информация об ОО'!D743&gt;0,'Информация об ОО'!D743,"")</f>
        <v>739</v>
      </c>
      <c r="C744" s="6" t="str">
        <f>'Информация об ОО'!E743</f>
        <v>Махнёвское</v>
      </c>
      <c r="D744" s="6" t="str">
        <f>'Информация об ОО'!F743</f>
        <v>Муниципальное казенное общеобразовательное учреждение "Санкинская средняя общеобразовательная школа"</v>
      </c>
      <c r="E744" s="6" t="str">
        <f>'Информация об ОО'!G743</f>
        <v>МКОУ "Санкинская сош"</v>
      </c>
      <c r="F744" s="6" t="str">
        <f>'Информация об ОО'!H743</f>
        <v>sch663850</v>
      </c>
      <c r="G744" s="6">
        <f>'Информация об ОО'!I743</f>
        <v>640102</v>
      </c>
      <c r="H744" s="6">
        <f>'Информация об ОО'!J743</f>
        <v>0</v>
      </c>
    </row>
    <row r="745" spans="1:8" ht="16.5" customHeight="1" x14ac:dyDescent="0.25">
      <c r="A745" s="6">
        <f t="shared" si="11"/>
        <v>0</v>
      </c>
      <c r="B745" s="6">
        <f>IF('Информация об ОО'!D744&gt;0,'Информация об ОО'!D744,"")</f>
        <v>740</v>
      </c>
      <c r="C745" s="6" t="str">
        <f>'Информация об ОО'!E744</f>
        <v>Махнёвское</v>
      </c>
      <c r="D745" s="6" t="str">
        <f>'Информация об ОО'!F744</f>
        <v>Муниципальное общеобразовательное учреждение "Муратковская начальная общеобразовательная школа" - филиал муниципального общеобразовательного учреждения "Санкинская средняя общеобразовательная школа"</v>
      </c>
      <c r="E745" s="6" t="str">
        <f>'Информация об ОО'!G744</f>
        <v>Филиал МКОУ "Санкинская СОШ" - Муратковская НОШ</v>
      </c>
      <c r="F745" s="6" t="str">
        <f>'Информация об ОО'!H744</f>
        <v>sch663853</v>
      </c>
      <c r="G745" s="6">
        <f>'Информация об ОО'!I744</f>
        <v>640105</v>
      </c>
      <c r="H745" s="6">
        <f>'Информация об ОО'!J744</f>
        <v>0</v>
      </c>
    </row>
    <row r="746" spans="1:8" ht="16.5" customHeight="1" x14ac:dyDescent="0.25">
      <c r="A746" s="6">
        <f t="shared" si="11"/>
        <v>0</v>
      </c>
      <c r="B746" s="6">
        <f>IF('Информация об ОО'!D745&gt;0,'Информация об ОО'!D745,"")</f>
        <v>741</v>
      </c>
      <c r="C746" s="6" t="str">
        <f>'Информация об ОО'!E745</f>
        <v>Махнёвское</v>
      </c>
      <c r="D746" s="6" t="str">
        <f>'Информация об ОО'!F745</f>
        <v>Филиал муниципального казенного общеобразовательного учреждения "Махнёвская средняя обшеобразовательная школа"- " Кишкинская начальная общеобразовательная школа"</v>
      </c>
      <c r="E746" s="6" t="str">
        <f>'Информация об ОО'!G745</f>
        <v>Филиал МКОУ "Махнёвская СОШ" - Кишкинская НОШ</v>
      </c>
      <c r="F746" s="6" t="str">
        <f>'Информация об ОО'!H745</f>
        <v>sch663854</v>
      </c>
      <c r="G746" s="6">
        <f>'Информация об ОО'!I745</f>
        <v>640106</v>
      </c>
      <c r="H746" s="6">
        <f>'Информация об ОО'!J745</f>
        <v>0</v>
      </c>
    </row>
    <row r="747" spans="1:8" ht="16.5" customHeight="1" x14ac:dyDescent="0.25">
      <c r="A747" s="6">
        <f t="shared" si="11"/>
        <v>0</v>
      </c>
      <c r="B747" s="6">
        <f>IF('Информация об ОО'!D746&gt;0,'Информация об ОО'!D746,"")</f>
        <v>742</v>
      </c>
      <c r="C747" s="6" t="str">
        <f>'Информация об ОО'!E746</f>
        <v>Махнёвское</v>
      </c>
      <c r="D747" s="6" t="str">
        <f>'Информация об ОО'!F746</f>
        <v>Муниципальное казённое общеобразовательное учреждение Мугайская основная общеобразовательная школа</v>
      </c>
      <c r="E747" s="6" t="str">
        <f>'Информация об ОО'!G746</f>
        <v>МКОУ " Мугайская ООШ"</v>
      </c>
      <c r="F747" s="6" t="str">
        <f>'Информация об ОО'!H746</f>
        <v>sch663855</v>
      </c>
      <c r="G747" s="6">
        <f>'Информация об ОО'!I746</f>
        <v>640107</v>
      </c>
      <c r="H747" s="6">
        <f>'Информация об ОО'!J746</f>
        <v>0</v>
      </c>
    </row>
    <row r="748" spans="1:8" ht="16.5" customHeight="1" x14ac:dyDescent="0.25">
      <c r="A748" s="6">
        <f t="shared" si="11"/>
        <v>0</v>
      </c>
      <c r="B748" s="6">
        <f>IF('Информация об ОО'!D747&gt;0,'Информация об ОО'!D747,"")</f>
        <v>743</v>
      </c>
      <c r="C748" s="6" t="str">
        <f>'Информация об ОО'!E747</f>
        <v>Махнёвское</v>
      </c>
      <c r="D748" s="6" t="str">
        <f>'Информация об ОО'!F747</f>
        <v>Филиал муниципального казенного общеобразовательного учреждения "Мугайская основная общеобразовательная школа" - "Измоденовская основная общеобразовательная школа"</v>
      </c>
      <c r="E748" s="6" t="str">
        <f>'Информация об ОО'!G747</f>
        <v>Филиал МКОУ Мугайская ООШ - "Измоденовская ООШ"</v>
      </c>
      <c r="F748" s="6" t="str">
        <f>'Информация об ОО'!H747</f>
        <v>sch663856</v>
      </c>
      <c r="G748" s="6">
        <f>'Информация об ОО'!I747</f>
        <v>640108</v>
      </c>
      <c r="H748" s="6">
        <f>'Информация об ОО'!J747</f>
        <v>0</v>
      </c>
    </row>
    <row r="749" spans="1:8" ht="16.5" customHeight="1" x14ac:dyDescent="0.25">
      <c r="A749" s="6">
        <f t="shared" si="11"/>
        <v>0</v>
      </c>
      <c r="B749" s="6">
        <f>IF('Информация об ОО'!D748&gt;0,'Информация об ОО'!D748,"")</f>
        <v>744</v>
      </c>
      <c r="C749" s="6" t="str">
        <f>'Информация об ОО'!E748</f>
        <v>Невьянский</v>
      </c>
      <c r="D749" s="6" t="str">
        <f>'Информация об ОО'!F748</f>
        <v>Муниципальное бюджетное общеобразовательное учреждение средняя общеобразовательная школа № 1 Невьянского городского округа</v>
      </c>
      <c r="E749" s="6" t="str">
        <f>'Информация об ОО'!G748</f>
        <v>МБОУ СОШ № 1 Невьянского ГО</v>
      </c>
      <c r="F749" s="6" t="str">
        <f>'Информация об ОО'!H748</f>
        <v>sch663187</v>
      </c>
      <c r="G749" s="6">
        <f>'Информация об ОО'!I748</f>
        <v>150101</v>
      </c>
      <c r="H749" s="6">
        <f>'Информация об ОО'!J748</f>
        <v>0</v>
      </c>
    </row>
    <row r="750" spans="1:8" ht="16.5" customHeight="1" x14ac:dyDescent="0.25">
      <c r="A750" s="6">
        <f t="shared" si="11"/>
        <v>0</v>
      </c>
      <c r="B750" s="6">
        <f>IF('Информация об ОО'!D749&gt;0,'Информация об ОО'!D749,"")</f>
        <v>745</v>
      </c>
      <c r="C750" s="6" t="str">
        <f>'Информация об ОО'!E749</f>
        <v>Невьянский</v>
      </c>
      <c r="D750" s="6" t="str">
        <f>'Информация об ОО'!F749</f>
        <v>муниципальное автономное общеобразовательное учреждение средняя общеобразовательная школа № 2 Невьянского городского округа</v>
      </c>
      <c r="E750" s="6" t="str">
        <f>'Информация об ОО'!G749</f>
        <v xml:space="preserve">МАОУ СОШ № 2 </v>
      </c>
      <c r="F750" s="6" t="str">
        <f>'Информация об ОО'!H749</f>
        <v>sch663188</v>
      </c>
      <c r="G750" s="6">
        <f>'Информация об ОО'!I749</f>
        <v>150102</v>
      </c>
      <c r="H750" s="6">
        <f>'Информация об ОО'!J749</f>
        <v>0</v>
      </c>
    </row>
    <row r="751" spans="1:8" ht="16.5" customHeight="1" x14ac:dyDescent="0.25">
      <c r="A751" s="6">
        <f t="shared" si="11"/>
        <v>0</v>
      </c>
      <c r="B751" s="6">
        <f>IF('Информация об ОО'!D750&gt;0,'Информация об ОО'!D750,"")</f>
        <v>746</v>
      </c>
      <c r="C751" s="6" t="str">
        <f>'Информация об ОО'!E750</f>
        <v>Невьянский</v>
      </c>
      <c r="D751" s="6" t="str">
        <f>'Информация об ОО'!F750</f>
        <v>Муниципальное бюджетное общеобразовательное учреждение средняя общеобразовательная школа №3 Невьянского городского округа</v>
      </c>
      <c r="E751" s="6" t="str">
        <f>'Информация об ОО'!G750</f>
        <v>МБОУ СОШ №3 НГО</v>
      </c>
      <c r="F751" s="6" t="str">
        <f>'Информация об ОО'!H750</f>
        <v>sch663189</v>
      </c>
      <c r="G751" s="6">
        <f>'Информация об ОО'!I750</f>
        <v>150103</v>
      </c>
      <c r="H751" s="6">
        <f>'Информация об ОО'!J750</f>
        <v>0</v>
      </c>
    </row>
    <row r="752" spans="1:8" ht="16.5" customHeight="1" x14ac:dyDescent="0.25">
      <c r="A752" s="6">
        <f t="shared" si="11"/>
        <v>0</v>
      </c>
      <c r="B752" s="6">
        <f>IF('Информация об ОО'!D751&gt;0,'Информация об ОО'!D751,"")</f>
        <v>747</v>
      </c>
      <c r="C752" s="6" t="str">
        <f>'Информация об ОО'!E751</f>
        <v>Невьянский</v>
      </c>
      <c r="D752" s="6" t="str">
        <f>'Информация об ОО'!F751</f>
        <v>Муниципальное бюджетное общеобразовательное учреждение средняя общеобразовательная школа № 4 Невьянского городского округа</v>
      </c>
      <c r="E752" s="6" t="str">
        <f>'Информация об ОО'!G751</f>
        <v>МБОУ СОШ № 4</v>
      </c>
      <c r="F752" s="6" t="str">
        <f>'Информация об ОО'!H751</f>
        <v>sch663190</v>
      </c>
      <c r="G752" s="6">
        <f>'Информация об ОО'!I751</f>
        <v>150104</v>
      </c>
      <c r="H752" s="6">
        <f>'Информация об ОО'!J751</f>
        <v>0</v>
      </c>
    </row>
    <row r="753" spans="1:8" ht="16.5" customHeight="1" x14ac:dyDescent="0.25">
      <c r="A753" s="6">
        <f t="shared" si="11"/>
        <v>0</v>
      </c>
      <c r="B753" s="6">
        <f>IF('Информация об ОО'!D752&gt;0,'Информация об ОО'!D752,"")</f>
        <v>748</v>
      </c>
      <c r="C753" s="6" t="str">
        <f>'Информация об ОО'!E752</f>
        <v>Невьянский</v>
      </c>
      <c r="D753" s="6" t="str">
        <f>'Информация об ОО'!F752</f>
        <v>муниципальное бюджетное общеобразовательное учреждение средняя общеобразовательная школа №5 Невьянского городского округа</v>
      </c>
      <c r="E753" s="6" t="str">
        <f>'Информация об ОО'!G752</f>
        <v>МБОУ СОШ № 5 г. Невьянска</v>
      </c>
      <c r="F753" s="6" t="str">
        <f>'Информация об ОО'!H752</f>
        <v>sch663191</v>
      </c>
      <c r="G753" s="6">
        <f>'Информация об ОО'!I752</f>
        <v>150105</v>
      </c>
      <c r="H753" s="6">
        <f>'Информация об ОО'!J752</f>
        <v>0</v>
      </c>
    </row>
    <row r="754" spans="1:8" ht="16.5" customHeight="1" x14ac:dyDescent="0.25">
      <c r="A754" s="6">
        <f t="shared" si="11"/>
        <v>0</v>
      </c>
      <c r="B754" s="6">
        <f>IF('Информация об ОО'!D753&gt;0,'Информация об ОО'!D753,"")</f>
        <v>749</v>
      </c>
      <c r="C754" s="6" t="str">
        <f>'Информация об ОО'!E753</f>
        <v>Невьянский</v>
      </c>
      <c r="D754" s="6" t="str">
        <f>'Информация об ОО'!F753</f>
        <v>Муниципальное автономное общеобразовательное учреждение средняя общеобразовательная школа посёлка Цементный</v>
      </c>
      <c r="E754" s="6" t="str">
        <f>'Информация об ОО'!G753</f>
        <v>МАОУ СОШ п. Цементный</v>
      </c>
      <c r="F754" s="6" t="str">
        <f>'Информация об ОО'!H753</f>
        <v>sch663192</v>
      </c>
      <c r="G754" s="6">
        <f>'Информация об ОО'!I753</f>
        <v>150106</v>
      </c>
      <c r="H754" s="6">
        <f>'Информация об ОО'!J753</f>
        <v>0</v>
      </c>
    </row>
    <row r="755" spans="1:8" ht="16.5" customHeight="1" x14ac:dyDescent="0.25">
      <c r="A755" s="6">
        <f t="shared" si="11"/>
        <v>0</v>
      </c>
      <c r="B755" s="6">
        <f>IF('Информация об ОО'!D754&gt;0,'Информация об ОО'!D754,"")</f>
        <v>750</v>
      </c>
      <c r="C755" s="6" t="str">
        <f>'Информация об ОО'!E754</f>
        <v>Невьянский</v>
      </c>
      <c r="D755" s="6" t="str">
        <f>'Информация об ОО'!F754</f>
        <v>Муниципальное бюджетное общеобразовательное учреждение средняя общеобразовательная школа села Быньги</v>
      </c>
      <c r="E755" s="6" t="str">
        <f>'Информация об ОО'!G754</f>
        <v>МБОУ СОШ с. Быньги</v>
      </c>
      <c r="F755" s="6" t="str">
        <f>'Информация об ОО'!H754</f>
        <v>sch663193</v>
      </c>
      <c r="G755" s="6">
        <f>'Информация об ОО'!I754</f>
        <v>150107</v>
      </c>
      <c r="H755" s="6">
        <f>'Информация об ОО'!J754</f>
        <v>0</v>
      </c>
    </row>
    <row r="756" spans="1:8" ht="16.5" customHeight="1" x14ac:dyDescent="0.25">
      <c r="A756" s="6">
        <f t="shared" si="11"/>
        <v>0</v>
      </c>
      <c r="B756" s="6">
        <f>IF('Информация об ОО'!D755&gt;0,'Информация об ОО'!D755,"")</f>
        <v>751</v>
      </c>
      <c r="C756" s="6" t="str">
        <f>'Информация об ОО'!E755</f>
        <v>Невьянский</v>
      </c>
      <c r="D756" s="6" t="str">
        <f>'Информация об ОО'!F755</f>
        <v>Муниципальное бюджетное общеобразовательное учреждение средняя общеобразовательная школа поселка Аять</v>
      </c>
      <c r="E756" s="6" t="str">
        <f>'Информация об ОО'!G755</f>
        <v>МБОУ СОШ п. Аять</v>
      </c>
      <c r="F756" s="6" t="str">
        <f>'Информация об ОО'!H755</f>
        <v>sch663194</v>
      </c>
      <c r="G756" s="6">
        <f>'Информация об ОО'!I755</f>
        <v>150108</v>
      </c>
      <c r="H756" s="6">
        <f>'Информация об ОО'!J755</f>
        <v>0</v>
      </c>
    </row>
    <row r="757" spans="1:8" ht="16.5" customHeight="1" x14ac:dyDescent="0.25">
      <c r="A757" s="6">
        <f t="shared" si="11"/>
        <v>0</v>
      </c>
      <c r="B757" s="6">
        <f>IF('Информация об ОО'!D756&gt;0,'Информация об ОО'!D756,"")</f>
        <v>752</v>
      </c>
      <c r="C757" s="6" t="str">
        <f>'Информация об ОО'!E756</f>
        <v>Невьянский</v>
      </c>
      <c r="D757" s="6" t="str">
        <f>'Информация об ОО'!F756</f>
        <v>Муниципальное бюджетное общеобразовательное учреждение средняя общеобразовательная школа поселка Калиново</v>
      </c>
      <c r="E757" s="6" t="str">
        <f>'Информация об ОО'!G756</f>
        <v>МБОУ СОШ п.Калиново</v>
      </c>
      <c r="F757" s="6" t="str">
        <f>'Информация об ОО'!H756</f>
        <v>sch660309</v>
      </c>
      <c r="G757" s="6">
        <f>'Информация об ОО'!I756</f>
        <v>150109</v>
      </c>
      <c r="H757" s="6">
        <f>'Информация об ОО'!J756</f>
        <v>0</v>
      </c>
    </row>
    <row r="758" spans="1:8" ht="16.5" customHeight="1" x14ac:dyDescent="0.25">
      <c r="A758" s="6">
        <f t="shared" si="11"/>
        <v>0</v>
      </c>
      <c r="B758" s="6">
        <f>IF('Информация об ОО'!D757&gt;0,'Информация об ОО'!D757,"")</f>
        <v>753</v>
      </c>
      <c r="C758" s="6" t="str">
        <f>'Информация об ОО'!E757</f>
        <v>Невьянский</v>
      </c>
      <c r="D758" s="6" t="str">
        <f>'Информация об ОО'!F757</f>
        <v>Муниципальное бюджетное общеобразовательное учреждение средняя общеобразовательная школа села Аятское</v>
      </c>
      <c r="E758" s="6" t="str">
        <f>'Информация об ОО'!G757</f>
        <v>МБОУ СОШ с.Аятское</v>
      </c>
      <c r="F758" s="6" t="str">
        <f>'Информация об ОО'!H757</f>
        <v>sch660310</v>
      </c>
      <c r="G758" s="6">
        <f>'Информация об ОО'!I757</f>
        <v>150110</v>
      </c>
      <c r="H758" s="6">
        <f>'Информация об ОО'!J757</f>
        <v>0</v>
      </c>
    </row>
    <row r="759" spans="1:8" ht="16.5" customHeight="1" x14ac:dyDescent="0.25">
      <c r="A759" s="6">
        <f t="shared" si="11"/>
        <v>0</v>
      </c>
      <c r="B759" s="6">
        <f>IF('Информация об ОО'!D758&gt;0,'Информация об ОО'!D758,"")</f>
        <v>754</v>
      </c>
      <c r="C759" s="6" t="str">
        <f>'Информация об ОО'!E758</f>
        <v>Невьянский</v>
      </c>
      <c r="D759" s="6" t="str">
        <f>'Информация об ОО'!F758</f>
        <v>Муниципальное бюджетное общеобразовательное учреждение средняя общеобразовательная школа поселка Ребристый</v>
      </c>
      <c r="E759" s="6" t="str">
        <f>'Информация об ОО'!G758</f>
        <v>МБОУ СОШ п.Ребристый</v>
      </c>
      <c r="F759" s="6" t="str">
        <f>'Информация об ОО'!H758</f>
        <v>sch663195</v>
      </c>
      <c r="G759" s="6">
        <f>'Информация об ОО'!I758</f>
        <v>150111</v>
      </c>
      <c r="H759" s="6">
        <f>'Информация об ОО'!J758</f>
        <v>0</v>
      </c>
    </row>
    <row r="760" spans="1:8" ht="16.5" customHeight="1" x14ac:dyDescent="0.25">
      <c r="A760" s="6">
        <f t="shared" si="11"/>
        <v>0</v>
      </c>
      <c r="B760" s="6">
        <f>IF('Информация об ОО'!D759&gt;0,'Информация об ОО'!D759,"")</f>
        <v>755</v>
      </c>
      <c r="C760" s="6" t="str">
        <f>'Информация об ОО'!E759</f>
        <v>Невьянский</v>
      </c>
      <c r="D760" s="6" t="str">
        <f>'Информация об ОО'!F759</f>
        <v>Муниципальное бюджетное общеобразовательное учреждение "Средняя общеобразовательная школа села Конево "</v>
      </c>
      <c r="E760" s="6" t="str">
        <f>'Информация об ОО'!G759</f>
        <v>МБОУ СОШ с. Конево</v>
      </c>
      <c r="F760" s="6" t="str">
        <f>'Информация об ОО'!H759</f>
        <v>sch666025</v>
      </c>
      <c r="G760" s="6">
        <f>'Информация об ОО'!I759</f>
        <v>150112</v>
      </c>
      <c r="H760" s="6">
        <f>'Информация об ОО'!J759</f>
        <v>0</v>
      </c>
    </row>
    <row r="761" spans="1:8" ht="16.5" customHeight="1" x14ac:dyDescent="0.25">
      <c r="A761" s="6">
        <f t="shared" si="11"/>
        <v>0</v>
      </c>
      <c r="B761" s="6">
        <f>IF('Информация об ОО'!D760&gt;0,'Информация об ОО'!D760,"")</f>
        <v>756</v>
      </c>
      <c r="C761" s="6" t="str">
        <f>'Информация об ОО'!E760</f>
        <v>Невьянский</v>
      </c>
      <c r="D761" s="6" t="str">
        <f>'Информация об ОО'!F760</f>
        <v>Муниципальное бюджетное общеобразовательное учреждение основная общеобразовательная школа п. Таватуй Невьянского городского округа</v>
      </c>
      <c r="E761" s="6" t="str">
        <f>'Информация об ОО'!G760</f>
        <v>МБОУ ООШ п.Таватуй НГО</v>
      </c>
      <c r="F761" s="6" t="str">
        <f>'Информация об ОО'!H760</f>
        <v>sch663196</v>
      </c>
      <c r="G761" s="6">
        <f>'Информация об ОО'!I760</f>
        <v>150113</v>
      </c>
      <c r="H761" s="6">
        <f>'Информация об ОО'!J760</f>
        <v>0</v>
      </c>
    </row>
    <row r="762" spans="1:8" ht="16.5" customHeight="1" x14ac:dyDescent="0.25">
      <c r="A762" s="6">
        <f t="shared" si="11"/>
        <v>0</v>
      </c>
      <c r="B762" s="6">
        <f>IF('Информация об ОО'!D761&gt;0,'Информация об ОО'!D761,"")</f>
        <v>757</v>
      </c>
      <c r="C762" s="6" t="str">
        <f>'Информация об ОО'!E761</f>
        <v>Невьянский</v>
      </c>
      <c r="D762" s="6" t="str">
        <f>'Информация об ОО'!F761</f>
        <v>Муниципальное бюджетное вечернее (сменное) общеобразовательное учреждение вечерняя (сменная) общеобразовательная школа Невьянского городского округа</v>
      </c>
      <c r="E762" s="6" t="str">
        <f>'Информация об ОО'!G761</f>
        <v>вечерняя школа НГО</v>
      </c>
      <c r="F762" s="6" t="str">
        <f>'Информация об ОО'!H761</f>
        <v>sch663197</v>
      </c>
      <c r="G762" s="6">
        <f>'Информация об ОО'!I761</f>
        <v>151001</v>
      </c>
      <c r="H762" s="6">
        <f>'Информация об ОО'!J761</f>
        <v>0</v>
      </c>
    </row>
    <row r="763" spans="1:8" ht="16.5" customHeight="1" x14ac:dyDescent="0.25">
      <c r="A763" s="6">
        <f t="shared" si="11"/>
        <v>0</v>
      </c>
      <c r="B763" s="6">
        <f>IF('Информация об ОО'!D762&gt;0,'Информация об ОО'!D762,"")</f>
        <v>758</v>
      </c>
      <c r="C763" s="6" t="str">
        <f>'Информация об ОО'!E762</f>
        <v>Нижнесергинский муниципальный район</v>
      </c>
      <c r="D763" s="6" t="str">
        <f>'Информация об ОО'!F762</f>
        <v>Муниципальное казенное общеобразоватетельное учреждение средняя общеобразовательная школа № 1 г. Нижние Серги</v>
      </c>
      <c r="E763" s="6" t="str">
        <f>'Информация об ОО'!G762</f>
        <v>МКОУ СОШ № 1 г. Нижние Серги</v>
      </c>
      <c r="F763" s="6" t="str">
        <f>'Информация об ОО'!H762</f>
        <v>sch660314</v>
      </c>
      <c r="G763" s="6">
        <f>'Информация об ОО'!I762</f>
        <v>160101</v>
      </c>
      <c r="H763" s="6">
        <f>'Информация об ОО'!J762</f>
        <v>0</v>
      </c>
    </row>
    <row r="764" spans="1:8" ht="16.5" customHeight="1" x14ac:dyDescent="0.25">
      <c r="A764" s="6">
        <f t="shared" si="11"/>
        <v>0</v>
      </c>
      <c r="B764" s="6">
        <f>IF('Информация об ОО'!D763&gt;0,'Информация об ОО'!D763,"")</f>
        <v>759</v>
      </c>
      <c r="C764" s="6" t="str">
        <f>'Информация об ОО'!E763</f>
        <v>Нижнесергинский муниципальный район</v>
      </c>
      <c r="D764" s="6" t="str">
        <f>'Информация об ОО'!F763</f>
        <v>Муниципальное казенное общеобразовательное учреждение средняя общеобразовательная школа №2 г. Нижние Серги</v>
      </c>
      <c r="E764" s="6" t="str">
        <f>'Информация об ОО'!G763</f>
        <v>МКОУ СОШ № 2 г. Нижние Серги</v>
      </c>
      <c r="F764" s="6" t="str">
        <f>'Информация об ОО'!H763</f>
        <v>sch663202</v>
      </c>
      <c r="G764" s="6">
        <f>'Информация об ОО'!I763</f>
        <v>160102</v>
      </c>
      <c r="H764" s="6">
        <f>'Информация об ОО'!J763</f>
        <v>0</v>
      </c>
    </row>
    <row r="765" spans="1:8" ht="16.5" customHeight="1" x14ac:dyDescent="0.25">
      <c r="A765" s="6">
        <f t="shared" si="11"/>
        <v>0</v>
      </c>
      <c r="B765" s="6">
        <f>IF('Информация об ОО'!D764&gt;0,'Информация об ОО'!D764,"")</f>
        <v>760</v>
      </c>
      <c r="C765" s="6" t="str">
        <f>'Информация об ОО'!E764</f>
        <v>Нижнесергинский муниципальный район</v>
      </c>
      <c r="D765" s="6" t="str">
        <f>'Информация об ОО'!F764</f>
        <v>Муниципальное казенное общеобразовательное учреждение средняя общеобразовательная школа №3 г.Нижние Серги-3</v>
      </c>
      <c r="E765" s="6" t="str">
        <f>'Информация об ОО'!G764</f>
        <v>МКОУ СОШ № 3 г.Нижние Серги-3</v>
      </c>
      <c r="F765" s="6" t="str">
        <f>'Информация об ОО'!H764</f>
        <v>sch660316</v>
      </c>
      <c r="G765" s="6">
        <f>'Информация об ОО'!I764</f>
        <v>160103</v>
      </c>
      <c r="H765" s="6">
        <f>'Информация об ОО'!J764</f>
        <v>0</v>
      </c>
    </row>
    <row r="766" spans="1:8" ht="16.5" customHeight="1" x14ac:dyDescent="0.25">
      <c r="A766" s="6">
        <f t="shared" si="11"/>
        <v>0</v>
      </c>
      <c r="B766" s="6">
        <f>IF('Информация об ОО'!D765&gt;0,'Информация об ОО'!D765,"")</f>
        <v>761</v>
      </c>
      <c r="C766" s="6" t="str">
        <f>'Информация об ОО'!E765</f>
        <v>Нижнесергинский муниципальный район</v>
      </c>
      <c r="D766" s="6" t="str">
        <f>'Информация об ОО'!F765</f>
        <v>Муниципальное автономное общеобразовательное учреждение "Средняя школа № 1 г. Михайловска"</v>
      </c>
      <c r="E766" s="6" t="str">
        <f>'Информация об ОО'!G765</f>
        <v>МАОУ СШ № 1 г. МИХАЙЛОВСКА</v>
      </c>
      <c r="F766" s="6" t="str">
        <f>'Информация об ОО'!H765</f>
        <v>sch660317</v>
      </c>
      <c r="G766" s="6">
        <f>'Информация об ОО'!I765</f>
        <v>160104</v>
      </c>
      <c r="H766" s="6">
        <f>'Информация об ОО'!J765</f>
        <v>0</v>
      </c>
    </row>
    <row r="767" spans="1:8" ht="16.5" customHeight="1" x14ac:dyDescent="0.25">
      <c r="A767" s="6">
        <f t="shared" si="11"/>
        <v>0</v>
      </c>
      <c r="B767" s="6">
        <f>IF('Информация об ОО'!D766&gt;0,'Информация об ОО'!D766,"")</f>
        <v>762</v>
      </c>
      <c r="C767" s="6" t="str">
        <f>'Информация об ОО'!E766</f>
        <v>Нижнесергинский муниципальный район</v>
      </c>
      <c r="D767" s="6" t="str">
        <f>'Информация об ОО'!F766</f>
        <v>Муниципальное автономное общеобразоватетельное учреждение"Средняя школа № 2 г. Михайловска"</v>
      </c>
      <c r="E767" s="6" t="str">
        <f>'Информация об ОО'!G766</f>
        <v>МАОУ СШ № 2 г.Михайловска</v>
      </c>
      <c r="F767" s="6" t="str">
        <f>'Информация об ОО'!H766</f>
        <v>sch663203</v>
      </c>
      <c r="G767" s="6">
        <f>'Информация об ОО'!I766</f>
        <v>160105</v>
      </c>
      <c r="H767" s="6">
        <f>'Информация об ОО'!J766</f>
        <v>0</v>
      </c>
    </row>
    <row r="768" spans="1:8" ht="16.5" customHeight="1" x14ac:dyDescent="0.25">
      <c r="A768" s="6">
        <f t="shared" si="11"/>
        <v>0</v>
      </c>
      <c r="B768" s="6">
        <f>IF('Информация об ОО'!D767&gt;0,'Информация об ОО'!D767,"")</f>
        <v>763</v>
      </c>
      <c r="C768" s="6" t="str">
        <f>'Информация об ОО'!E767</f>
        <v>Нижнесергинский муниципальный район</v>
      </c>
      <c r="D768" s="6" t="str">
        <f>'Информация об ОО'!F767</f>
        <v>Муниципальное казенное общеобразовательное учреждение средняя общеобразовательная школа №4 г.Михайловска</v>
      </c>
      <c r="E768" s="6" t="str">
        <f>'Информация об ОО'!G767</f>
        <v>МКОУ СОШ № 4 г.МИХАЙЛОВСКА</v>
      </c>
      <c r="F768" s="6" t="str">
        <f>'Информация об ОО'!H767</f>
        <v>sch660320</v>
      </c>
      <c r="G768" s="6">
        <f>'Информация об ОО'!I767</f>
        <v>160107</v>
      </c>
      <c r="H768" s="6">
        <f>'Информация об ОО'!J767</f>
        <v>0</v>
      </c>
    </row>
    <row r="769" spans="1:8" ht="16.5" customHeight="1" x14ac:dyDescent="0.25">
      <c r="A769" s="6">
        <f t="shared" si="11"/>
        <v>0</v>
      </c>
      <c r="B769" s="6">
        <f>IF('Информация об ОО'!D768&gt;0,'Информация об ОО'!D768,"")</f>
        <v>764</v>
      </c>
      <c r="C769" s="6" t="str">
        <f>'Информация об ОО'!E768</f>
        <v>Нижнесергинский муниципальный район</v>
      </c>
      <c r="D769" s="6" t="str">
        <f>'Информация об ОО'!F768</f>
        <v>Муниципальное казенное общеобразоватетельное учреждение средняя общеобразовательная школа № 10 р.п. Верхние Серги</v>
      </c>
      <c r="E769" s="6" t="str">
        <f>'Информация об ОО'!G768</f>
        <v>МКОУ СОШ № 10 р.п. Верхние Серги</v>
      </c>
      <c r="F769" s="6" t="str">
        <f>'Информация об ОО'!H768</f>
        <v>sch660321</v>
      </c>
      <c r="G769" s="6">
        <f>'Информация об ОО'!I768</f>
        <v>160108</v>
      </c>
      <c r="H769" s="6">
        <f>'Информация об ОО'!J768</f>
        <v>0</v>
      </c>
    </row>
    <row r="770" spans="1:8" ht="16.5" customHeight="1" x14ac:dyDescent="0.25">
      <c r="A770" s="6">
        <f t="shared" si="11"/>
        <v>0</v>
      </c>
      <c r="B770" s="6">
        <f>IF('Информация об ОО'!D769&gt;0,'Информация об ОО'!D769,"")</f>
        <v>765</v>
      </c>
      <c r="C770" s="6" t="str">
        <f>'Информация об ОО'!E769</f>
        <v>Нижнесергинский муниципальный район</v>
      </c>
      <c r="D770" s="6" t="str">
        <f>'Информация об ОО'!F769</f>
        <v>Муниципальное казенное общеобразовательное учреждение средняя общеобразовательная школа №8 р.п. Атиг</v>
      </c>
      <c r="E770" s="6" t="str">
        <f>'Информация об ОО'!G769</f>
        <v>МКОУ СОШ № 8 р.п.Атиг</v>
      </c>
      <c r="F770" s="6" t="str">
        <f>'Информация об ОО'!H769</f>
        <v>sch660322</v>
      </c>
      <c r="G770" s="6">
        <f>'Информация об ОО'!I769</f>
        <v>160109</v>
      </c>
      <c r="H770" s="6">
        <f>'Информация об ОО'!J769</f>
        <v>0</v>
      </c>
    </row>
    <row r="771" spans="1:8" ht="16.5" customHeight="1" x14ac:dyDescent="0.25">
      <c r="A771" s="6">
        <f t="shared" si="11"/>
        <v>0</v>
      </c>
      <c r="B771" s="6">
        <f>IF('Информация об ОО'!D770&gt;0,'Информация об ОО'!D770,"")</f>
        <v>766</v>
      </c>
      <c r="C771" s="6" t="str">
        <f>'Информация об ОО'!E770</f>
        <v>Нижнесергинский муниципальный район</v>
      </c>
      <c r="D771" s="6" t="str">
        <f>'Информация об ОО'!F770</f>
        <v>муниципальное казенное общеобразовательное учреждение средняя общеобразовательная школа № 13 р.п.Дружинино</v>
      </c>
      <c r="E771" s="6" t="str">
        <f>'Информация об ОО'!G770</f>
        <v>МКОУ СОШ № 13 р.п. Дружинино</v>
      </c>
      <c r="F771" s="6" t="str">
        <f>'Информация об ОО'!H770</f>
        <v>sch660323</v>
      </c>
      <c r="G771" s="6">
        <f>'Информация об ОО'!I770</f>
        <v>160110</v>
      </c>
      <c r="H771" s="6">
        <f>'Информация об ОО'!J770</f>
        <v>0</v>
      </c>
    </row>
    <row r="772" spans="1:8" ht="16.5" customHeight="1" x14ac:dyDescent="0.25">
      <c r="A772" s="6">
        <f t="shared" si="11"/>
        <v>0</v>
      </c>
      <c r="B772" s="6">
        <f>IF('Информация об ОО'!D771&gt;0,'Информация об ОО'!D771,"")</f>
        <v>767</v>
      </c>
      <c r="C772" s="6" t="str">
        <f>'Информация об ОО'!E771</f>
        <v>Нижнесергинский муниципальный район</v>
      </c>
      <c r="D772" s="6" t="str">
        <f>'Информация об ОО'!F771</f>
        <v>Муниципальное бюджетное общеобразовательное учреждение Центр образования "Наследие" (с.Акбаш)"</v>
      </c>
      <c r="E772" s="6" t="str">
        <f>'Информация об ОО'!G771</f>
        <v>МБОУ ЦО "Наследие" (с. Акбаш)</v>
      </c>
      <c r="F772" s="6" t="str">
        <f>'Информация об ОО'!H771</f>
        <v>sch663206</v>
      </c>
      <c r="G772" s="6">
        <f>'Информация об ОО'!I771</f>
        <v>160111</v>
      </c>
      <c r="H772" s="6">
        <f>'Информация об ОО'!J771</f>
        <v>0</v>
      </c>
    </row>
    <row r="773" spans="1:8" ht="16.5" customHeight="1" x14ac:dyDescent="0.25">
      <c r="A773" s="6">
        <f t="shared" si="11"/>
        <v>0</v>
      </c>
      <c r="B773" s="6">
        <f>IF('Информация об ОО'!D772&gt;0,'Информация об ОО'!D772,"")</f>
        <v>768</v>
      </c>
      <c r="C773" s="6" t="str">
        <f>'Информация об ОО'!E772</f>
        <v>Нижнесергинский муниципальный район</v>
      </c>
      <c r="D773" s="6" t="str">
        <f>'Информация об ОО'!F772</f>
        <v>Муниципальное бюджетное общеобразовательное учреждение Центр образования "Наследие" (с.Шокурово)"</v>
      </c>
      <c r="E773" s="6" t="str">
        <f>'Информация об ОО'!G772</f>
        <v>МБОУ ЦО "Наследие" (с.Шокурово)"</v>
      </c>
      <c r="F773" s="6" t="str">
        <f>'Информация об ОО'!H772</f>
        <v>sch663207</v>
      </c>
      <c r="G773" s="6">
        <f>'Информация об ОО'!I772</f>
        <v>160112</v>
      </c>
      <c r="H773" s="6">
        <f>'Информация об ОО'!J772</f>
        <v>0</v>
      </c>
    </row>
    <row r="774" spans="1:8" ht="16.5" customHeight="1" x14ac:dyDescent="0.25">
      <c r="A774" s="6">
        <f t="shared" si="11"/>
        <v>0</v>
      </c>
      <c r="B774" s="6">
        <f>IF('Информация об ОО'!D773&gt;0,'Информация об ОО'!D773,"")</f>
        <v>769</v>
      </c>
      <c r="C774" s="6" t="str">
        <f>'Информация об ОО'!E773</f>
        <v>Нижнесергинский муниципальный район</v>
      </c>
      <c r="D774" s="6" t="str">
        <f>'Информация об ОО'!F773</f>
        <v>Муниципальное казенное общеобразовательное учреждение средняя общеобразовательная школа п. Красноармеец</v>
      </c>
      <c r="E774" s="6" t="str">
        <f>'Информация об ОО'!G773</f>
        <v>МКОУ СОШ п. КРАСНОАРМЕЕЦ</v>
      </c>
      <c r="F774" s="6" t="str">
        <f>'Информация об ОО'!H773</f>
        <v>sch660326</v>
      </c>
      <c r="G774" s="6">
        <f>'Информация об ОО'!I773</f>
        <v>160113</v>
      </c>
      <c r="H774" s="6">
        <f>'Информация об ОО'!J773</f>
        <v>0</v>
      </c>
    </row>
    <row r="775" spans="1:8" ht="16.5" customHeight="1" x14ac:dyDescent="0.25">
      <c r="A775" s="6">
        <f t="shared" ref="A775:A838" si="12">IF(SUM(H775:K775)&gt;0,1,0)</f>
        <v>0</v>
      </c>
      <c r="B775" s="6">
        <f>IF('Информация об ОО'!D774&gt;0,'Информация об ОО'!D774,"")</f>
        <v>770</v>
      </c>
      <c r="C775" s="6" t="str">
        <f>'Информация об ОО'!E774</f>
        <v>Нижнесергинский муниципальный район</v>
      </c>
      <c r="D775" s="6" t="str">
        <f>'Информация об ОО'!F774</f>
        <v>Муниципальное казенное общеобразовательное учреждение средняя общеобразовательная школа д.Васькино</v>
      </c>
      <c r="E775" s="6" t="str">
        <f>'Информация об ОО'!G774</f>
        <v>МКОУ СОШ д. ВАСЬКИНО</v>
      </c>
      <c r="F775" s="6" t="str">
        <f>'Информация об ОО'!H774</f>
        <v>sch663208</v>
      </c>
      <c r="G775" s="6">
        <f>'Информация об ОО'!I774</f>
        <v>160114</v>
      </c>
      <c r="H775" s="6">
        <f>'Информация об ОО'!J774</f>
        <v>0</v>
      </c>
    </row>
    <row r="776" spans="1:8" ht="16.5" customHeight="1" x14ac:dyDescent="0.25">
      <c r="A776" s="6">
        <f t="shared" si="12"/>
        <v>0</v>
      </c>
      <c r="B776" s="6">
        <f>IF('Информация об ОО'!D775&gt;0,'Информация об ОО'!D775,"")</f>
        <v>771</v>
      </c>
      <c r="C776" s="6" t="str">
        <f>'Информация об ОО'!E775</f>
        <v>Нижнесергинский муниципальный район</v>
      </c>
      <c r="D776" s="6" t="str">
        <f>'Информация об ОО'!F775</f>
        <v>Муниципальное казенное общеобразовательное учреждение средняя общеобразовательная школа с.Накоряково</v>
      </c>
      <c r="E776" s="6" t="str">
        <f>'Информация об ОО'!G775</f>
        <v>МКОУ СОШ с. НАКОРЯКОВО</v>
      </c>
      <c r="F776" s="6" t="str">
        <f>'Информация об ОО'!H775</f>
        <v>sch660328</v>
      </c>
      <c r="G776" s="6">
        <f>'Информация об ОО'!I775</f>
        <v>160115</v>
      </c>
      <c r="H776" s="6">
        <f>'Информация об ОО'!J775</f>
        <v>0</v>
      </c>
    </row>
    <row r="777" spans="1:8" ht="16.5" customHeight="1" x14ac:dyDescent="0.25">
      <c r="A777" s="6">
        <f t="shared" si="12"/>
        <v>0</v>
      </c>
      <c r="B777" s="6">
        <f>IF('Информация об ОО'!D776&gt;0,'Информация об ОО'!D776,"")</f>
        <v>772</v>
      </c>
      <c r="C777" s="6" t="str">
        <f>'Информация об ОО'!E776</f>
        <v>Нижнесергинский муниципальный район</v>
      </c>
      <c r="D777" s="6" t="str">
        <f>'Информация об ОО'!F776</f>
        <v>Муниципальное казенное общеобразовательное учреждение средняя общеобразовательная школа п.Ключевая</v>
      </c>
      <c r="E777" s="6" t="str">
        <f>'Информация об ОО'!G776</f>
        <v>МКОУ СОШ п. Ключевая</v>
      </c>
      <c r="F777" s="6" t="str">
        <f>'Информация об ОО'!H776</f>
        <v>sch660329</v>
      </c>
      <c r="G777" s="6">
        <f>'Информация об ОО'!I776</f>
        <v>160116</v>
      </c>
      <c r="H777" s="6">
        <f>'Информация об ОО'!J776</f>
        <v>0</v>
      </c>
    </row>
    <row r="778" spans="1:8" ht="16.5" customHeight="1" x14ac:dyDescent="0.25">
      <c r="A778" s="6">
        <f t="shared" si="12"/>
        <v>0</v>
      </c>
      <c r="B778" s="6">
        <f>IF('Информация об ОО'!D777&gt;0,'Информация об ОО'!D777,"")</f>
        <v>773</v>
      </c>
      <c r="C778" s="6" t="str">
        <f>'Информация об ОО'!E777</f>
        <v>Нижнесергинский муниципальный район</v>
      </c>
      <c r="D778" s="6" t="str">
        <f>'Информация об ОО'!F777</f>
        <v>Муниципальное казенное общеобразовательное учреждение средняя общеобразовательная школа с.Кленовское</v>
      </c>
      <c r="E778" s="6" t="str">
        <f>'Информация об ОО'!G777</f>
        <v>МКОУ СОШ с. Кленовское</v>
      </c>
      <c r="F778" s="6" t="str">
        <f>'Информация об ОО'!H777</f>
        <v>sch663209</v>
      </c>
      <c r="G778" s="6">
        <f>'Информация об ОО'!I777</f>
        <v>160117</v>
      </c>
      <c r="H778" s="6">
        <f>'Информация об ОО'!J777</f>
        <v>0</v>
      </c>
    </row>
    <row r="779" spans="1:8" ht="16.5" customHeight="1" x14ac:dyDescent="0.25">
      <c r="A779" s="6">
        <f t="shared" si="12"/>
        <v>0</v>
      </c>
      <c r="B779" s="6">
        <f>IF('Информация об ОО'!D778&gt;0,'Информация об ОО'!D778,"")</f>
        <v>774</v>
      </c>
      <c r="C779" s="6" t="str">
        <f>'Информация об ОО'!E778</f>
        <v>Нижнесергинский муниципальный район</v>
      </c>
      <c r="D779" s="6" t="str">
        <f>'Информация об ОО'!F778</f>
        <v>Муниципальное бюджетное общеобразовательное учреждение "Центр образования "Наследие" (с.Урмикеево)"</v>
      </c>
      <c r="E779" s="6" t="str">
        <f>'Информация об ОО'!G778</f>
        <v>МБОУ ЦО "Наследие" (с.Урмикеево)"</v>
      </c>
      <c r="F779" s="6" t="str">
        <f>'Информация об ОО'!H778</f>
        <v>sch663210</v>
      </c>
      <c r="G779" s="6">
        <f>'Информация об ОО'!I778</f>
        <v>160118</v>
      </c>
      <c r="H779" s="6">
        <f>'Информация об ОО'!J778</f>
        <v>0</v>
      </c>
    </row>
    <row r="780" spans="1:8" ht="16.5" customHeight="1" x14ac:dyDescent="0.25">
      <c r="A780" s="6">
        <f t="shared" si="12"/>
        <v>0</v>
      </c>
      <c r="B780" s="6">
        <f>IF('Информация об ОО'!D779&gt;0,'Информация об ОО'!D779,"")</f>
        <v>775</v>
      </c>
      <c r="C780" s="6" t="str">
        <f>'Информация об ОО'!E779</f>
        <v>Нижнесергинский муниципальный район</v>
      </c>
      <c r="D780" s="6" t="str">
        <f>'Информация об ОО'!F779</f>
        <v>Муниципальное казенное общеобразовательное учреждение средняя общеобразовательная школа с.Первомайское</v>
      </c>
      <c r="E780" s="6" t="str">
        <f>'Информация об ОО'!G779</f>
        <v>МКОУ СОШ с. ПЕРВОМАЙСКОЕ</v>
      </c>
      <c r="F780" s="6" t="str">
        <f>'Информация об ОО'!H779</f>
        <v>sch660332</v>
      </c>
      <c r="G780" s="6">
        <f>'Информация об ОО'!I779</f>
        <v>160119</v>
      </c>
      <c r="H780" s="6">
        <f>'Информация об ОО'!J779</f>
        <v>0</v>
      </c>
    </row>
    <row r="781" spans="1:8" ht="16.5" customHeight="1" x14ac:dyDescent="0.25">
      <c r="A781" s="6">
        <f t="shared" si="12"/>
        <v>0</v>
      </c>
      <c r="B781" s="6">
        <f>IF('Информация об ОО'!D780&gt;0,'Информация об ОО'!D780,"")</f>
        <v>776</v>
      </c>
      <c r="C781" s="6" t="str">
        <f>'Информация об ОО'!E780</f>
        <v>Нижнесергинский муниципальный район</v>
      </c>
      <c r="D781" s="6" t="str">
        <f>'Информация об ОО'!F780</f>
        <v>Муниципальное казенное общеобразовательное учреждение основная обеобразовательная школа № 11 р.п. Верхние Серги</v>
      </c>
      <c r="E781" s="6" t="str">
        <f>'Информация об ОО'!G780</f>
        <v>МКОУ ООШ №11 р. п. Верхние Серги</v>
      </c>
      <c r="F781" s="6" t="str">
        <f>'Информация об ОО'!H780</f>
        <v>sch666003</v>
      </c>
      <c r="G781" s="6">
        <f>'Информация об ОО'!I780</f>
        <v>160121</v>
      </c>
      <c r="H781" s="6">
        <f>'Информация об ОО'!J780</f>
        <v>0</v>
      </c>
    </row>
    <row r="782" spans="1:8" ht="16.5" customHeight="1" x14ac:dyDescent="0.25">
      <c r="A782" s="6">
        <f t="shared" si="12"/>
        <v>0</v>
      </c>
      <c r="B782" s="6">
        <f>IF('Информация об ОО'!D781&gt;0,'Информация об ОО'!D781,"")</f>
        <v>777</v>
      </c>
      <c r="C782" s="6" t="str">
        <f>'Информация об ОО'!E781</f>
        <v>Нижнесергинский муниципальный район</v>
      </c>
      <c r="D782" s="6" t="str">
        <f>'Информация об ОО'!F781</f>
        <v>Муниципальное казенное общеобразовательное учреждение основная общеобразовательная школа № 6 р.п. Дружинино</v>
      </c>
      <c r="E782" s="6" t="str">
        <f>'Информация об ОО'!G781</f>
        <v>МКОУ ООШ № 6 р.п.Дружинино</v>
      </c>
      <c r="F782" s="6" t="str">
        <f>'Информация об ОО'!H781</f>
        <v>sch663213</v>
      </c>
      <c r="G782" s="6">
        <f>'Информация об ОО'!I781</f>
        <v>160122</v>
      </c>
      <c r="H782" s="6">
        <f>'Информация об ОО'!J781</f>
        <v>0</v>
      </c>
    </row>
    <row r="783" spans="1:8" ht="16.5" customHeight="1" x14ac:dyDescent="0.25">
      <c r="A783" s="6">
        <f t="shared" si="12"/>
        <v>0</v>
      </c>
      <c r="B783" s="6">
        <f>IF('Информация об ОО'!D782&gt;0,'Информация об ОО'!D782,"")</f>
        <v>778</v>
      </c>
      <c r="C783" s="6" t="str">
        <f>'Информация об ОО'!E782</f>
        <v>Нижнесергинский муниципальный район</v>
      </c>
      <c r="D783" s="6" t="str">
        <f>'Информация об ОО'!F782</f>
        <v>Муниципальное бюджетное общеобразовательное учреждение Центр образования "Наследие"</v>
      </c>
      <c r="E783" s="6" t="str">
        <f>'Информация об ОО'!G782</f>
        <v>МБОУ Центр образования "Наследие" (д. Уфа-Шигири)</v>
      </c>
      <c r="F783" s="6" t="str">
        <f>'Информация об ОО'!H782</f>
        <v>sch666026</v>
      </c>
      <c r="G783" s="6">
        <f>'Информация об ОО'!I782</f>
        <v>160123</v>
      </c>
      <c r="H783" s="6">
        <f>'Информация об ОО'!J782</f>
        <v>0</v>
      </c>
    </row>
    <row r="784" spans="1:8" ht="16.5" customHeight="1" x14ac:dyDescent="0.25">
      <c r="A784" s="6">
        <f t="shared" si="12"/>
        <v>0</v>
      </c>
      <c r="B784" s="6">
        <f>IF('Информация об ОО'!D783&gt;0,'Информация об ОО'!D783,"")</f>
        <v>779</v>
      </c>
      <c r="C784" s="6" t="str">
        <f>'Информация об ОО'!E783</f>
        <v>Нижнесергинский муниципальный район</v>
      </c>
      <c r="D784" s="6" t="str">
        <f>'Информация об ОО'!F783</f>
        <v>Муниципальное общеобразовательное учреждение основаная бщеобразовательная школа с. Старобухарово</v>
      </c>
      <c r="E784" s="6" t="str">
        <f>'Информация об ОО'!G783</f>
        <v>МКОУ ООШ с.Старобухарово</v>
      </c>
      <c r="F784" s="6" t="str">
        <f>'Информация об ОО'!H783</f>
        <v>sch663217</v>
      </c>
      <c r="G784" s="6">
        <f>'Информация об ОО'!I783</f>
        <v>160126</v>
      </c>
      <c r="H784" s="6">
        <f>'Информация об ОО'!J783</f>
        <v>0</v>
      </c>
    </row>
    <row r="785" spans="1:8" ht="16.5" customHeight="1" x14ac:dyDescent="0.25">
      <c r="A785" s="6">
        <f t="shared" si="12"/>
        <v>0</v>
      </c>
      <c r="B785" s="6">
        <f>IF('Информация об ОО'!D784&gt;0,'Информация об ОО'!D784,"")</f>
        <v>780</v>
      </c>
      <c r="C785" s="6" t="str">
        <f>'Информация об ОО'!E784</f>
        <v>Нижнесергинский муниципальный район</v>
      </c>
      <c r="D785" s="6" t="str">
        <f>'Информация об ОО'!F784</f>
        <v>Муниципальное казенное общеобразовательное учреждение основная общеобразовательная школа № 6 г.Нижние Серги</v>
      </c>
      <c r="E785" s="6" t="str">
        <f>'Информация об ОО'!G784</f>
        <v xml:space="preserve">МКОУ ООШ № 6 г.Нижние Серги </v>
      </c>
      <c r="F785" s="6" t="str">
        <f>'Информация об ОО'!H784</f>
        <v>sch663211</v>
      </c>
      <c r="G785" s="6">
        <f>'Информация об ОО'!I784</f>
        <v>160601</v>
      </c>
      <c r="H785" s="6">
        <f>'Информация об ОО'!J784</f>
        <v>0</v>
      </c>
    </row>
    <row r="786" spans="1:8" ht="16.5" customHeight="1" x14ac:dyDescent="0.25">
      <c r="A786" s="6">
        <f t="shared" si="12"/>
        <v>0</v>
      </c>
      <c r="B786" s="6">
        <f>IF('Информация об ОО'!D785&gt;0,'Информация об ОО'!D785,"")</f>
        <v>781</v>
      </c>
      <c r="C786" s="6" t="str">
        <f>'Информация об ОО'!E785</f>
        <v>Нижнетуринский</v>
      </c>
      <c r="D786" s="6" t="str">
        <f>'Информация об ОО'!F785</f>
        <v>Муниципальное бюджетное общеобразовательное учреждение "Средняя общеобразовательная школа №1"</v>
      </c>
      <c r="E786" s="6" t="str">
        <f>'Информация об ОО'!G785</f>
        <v>МБОУ "СОШ № 1"</v>
      </c>
      <c r="F786" s="6" t="str">
        <f>'Информация об ОО'!H785</f>
        <v>sch663222</v>
      </c>
      <c r="G786" s="6">
        <f>'Информация об ОО'!I785</f>
        <v>170101</v>
      </c>
      <c r="H786" s="6">
        <f>'Информация об ОО'!J785</f>
        <v>0</v>
      </c>
    </row>
    <row r="787" spans="1:8" ht="16.5" customHeight="1" x14ac:dyDescent="0.25">
      <c r="A787" s="6">
        <f t="shared" si="12"/>
        <v>0</v>
      </c>
      <c r="B787" s="6">
        <f>IF('Информация об ОО'!D786&gt;0,'Информация об ОО'!D786,"")</f>
        <v>782</v>
      </c>
      <c r="C787" s="6" t="str">
        <f>'Информация об ОО'!E786</f>
        <v>Нижнетуринский</v>
      </c>
      <c r="D787" s="6" t="str">
        <f>'Информация об ОО'!F786</f>
        <v>Муниципальное бюджетное общеобразовательное учреждение "Средняя общеобразовательная школа №2"</v>
      </c>
      <c r="E787" s="6" t="str">
        <f>'Информация об ОО'!G786</f>
        <v>МБОУ "СОШ № 2"</v>
      </c>
      <c r="F787" s="6" t="str">
        <f>'Информация об ОО'!H786</f>
        <v>sch660334</v>
      </c>
      <c r="G787" s="6">
        <f>'Информация об ОО'!I786</f>
        <v>170102</v>
      </c>
      <c r="H787" s="6">
        <f>'Информация об ОО'!J786</f>
        <v>0</v>
      </c>
    </row>
    <row r="788" spans="1:8" ht="16.5" customHeight="1" x14ac:dyDescent="0.25">
      <c r="A788" s="6">
        <f t="shared" si="12"/>
        <v>0</v>
      </c>
      <c r="B788" s="6">
        <f>IF('Информация об ОО'!D787&gt;0,'Информация об ОО'!D787,"")</f>
        <v>783</v>
      </c>
      <c r="C788" s="6" t="str">
        <f>'Информация об ОО'!E787</f>
        <v>Нижнетуринский</v>
      </c>
      <c r="D788" s="6" t="str">
        <f>'Информация об ОО'!F787</f>
        <v>Муниципальное автономное общеобразовательное учреждение Нижнетуринского городского округа "Средняя обшеобразовательная школа № 3 "</v>
      </c>
      <c r="E788" s="6" t="str">
        <f>'Информация об ОО'!G787</f>
        <v>МАОУ НТГО "СОШ № 3 "</v>
      </c>
      <c r="F788" s="6" t="str">
        <f>'Информация об ОО'!H787</f>
        <v>sch663223</v>
      </c>
      <c r="G788" s="6">
        <f>'Информация об ОО'!I787</f>
        <v>170103</v>
      </c>
      <c r="H788" s="6">
        <f>'Информация об ОО'!J787</f>
        <v>0</v>
      </c>
    </row>
    <row r="789" spans="1:8" ht="16.5" customHeight="1" x14ac:dyDescent="0.25">
      <c r="A789" s="6">
        <f t="shared" si="12"/>
        <v>0</v>
      </c>
      <c r="B789" s="6">
        <f>IF('Информация об ОО'!D788&gt;0,'Информация об ОО'!D788,"")</f>
        <v>784</v>
      </c>
      <c r="C789" s="6" t="str">
        <f>'Информация об ОО'!E788</f>
        <v>Нижнетуринский</v>
      </c>
      <c r="D789" s="6" t="str">
        <f>'Информация об ОО'!F788</f>
        <v>Муниципальное бюджетное общеобразовательное учреждение "Средняя общеобразовательная школа № 7"</v>
      </c>
      <c r="E789" s="6" t="str">
        <f>'Информация об ОО'!G788</f>
        <v>МБОУ "СОШ № 7"</v>
      </c>
      <c r="F789" s="6" t="str">
        <f>'Информация об ОО'!H788</f>
        <v>sch660336</v>
      </c>
      <c r="G789" s="6">
        <f>'Информация об ОО'!I788</f>
        <v>170104</v>
      </c>
      <c r="H789" s="6">
        <f>'Информация об ОО'!J788</f>
        <v>0</v>
      </c>
    </row>
    <row r="790" spans="1:8" ht="16.5" customHeight="1" x14ac:dyDescent="0.25">
      <c r="A790" s="6">
        <f t="shared" si="12"/>
        <v>0</v>
      </c>
      <c r="B790" s="6">
        <f>IF('Информация об ОО'!D789&gt;0,'Информация об ОО'!D789,"")</f>
        <v>785</v>
      </c>
      <c r="C790" s="6" t="str">
        <f>'Информация об ОО'!E789</f>
        <v>Нижнетуринский</v>
      </c>
      <c r="D790" s="6" t="str">
        <f>'Информация об ОО'!F789</f>
        <v>Муниципальное бюджетное общеобразовательное учреждение "Исовская средняя общеобразовательная школа"</v>
      </c>
      <c r="E790" s="6" t="str">
        <f>'Информация об ОО'!G789</f>
        <v>МБОУ "ИСОШ"</v>
      </c>
      <c r="F790" s="6" t="str">
        <f>'Информация об ОО'!H789</f>
        <v>sch660337</v>
      </c>
      <c r="G790" s="6">
        <f>'Информация об ОО'!I789</f>
        <v>170105</v>
      </c>
      <c r="H790" s="6">
        <f>'Информация об ОО'!J789</f>
        <v>0</v>
      </c>
    </row>
    <row r="791" spans="1:8" ht="16.5" customHeight="1" x14ac:dyDescent="0.25">
      <c r="A791" s="6">
        <f t="shared" si="12"/>
        <v>0</v>
      </c>
      <c r="B791" s="6">
        <f>IF('Информация об ОО'!D790&gt;0,'Информация об ОО'!D790,"")</f>
        <v>786</v>
      </c>
      <c r="C791" s="6" t="str">
        <f>'Информация об ОО'!E790</f>
        <v>Нижнетуринский</v>
      </c>
      <c r="D791" s="6" t="str">
        <f>'Информация об ОО'!F790</f>
        <v>Муниципальное казённое общеобразовательное учреждение "Сигнальненская средняя общеобразовательная школа "</v>
      </c>
      <c r="E791" s="6" t="str">
        <f>'Информация об ОО'!G790</f>
        <v>МКОУ "Сигнальненская СОШ "</v>
      </c>
      <c r="F791" s="6" t="str">
        <f>'Информация об ОО'!H790</f>
        <v>sch660339</v>
      </c>
      <c r="G791" s="6">
        <f>'Информация об ОО'!I790</f>
        <v>170107</v>
      </c>
      <c r="H791" s="6">
        <f>'Информация об ОО'!J790</f>
        <v>0</v>
      </c>
    </row>
    <row r="792" spans="1:8" ht="16.5" customHeight="1" x14ac:dyDescent="0.25">
      <c r="A792" s="6">
        <f t="shared" si="12"/>
        <v>0</v>
      </c>
      <c r="B792" s="6">
        <f>IF('Информация об ОО'!D791&gt;0,'Информация об ОО'!D791,"")</f>
        <v>787</v>
      </c>
      <c r="C792" s="6" t="str">
        <f>'Информация об ОО'!E791</f>
        <v>Нижнетуринский</v>
      </c>
      <c r="D792" s="6" t="str">
        <f>'Информация об ОО'!F791</f>
        <v>Муниципальное автономное общеобразовательное учреждение "Нижнетуринская гимназия "</v>
      </c>
      <c r="E792" s="6" t="str">
        <f>'Информация об ОО'!G791</f>
        <v>МАОУ "НТГ "</v>
      </c>
      <c r="F792" s="6" t="str">
        <f>'Информация об ОО'!H791</f>
        <v>sch666030</v>
      </c>
      <c r="G792" s="6">
        <f>'Информация об ОО'!I791</f>
        <v>170109</v>
      </c>
      <c r="H792" s="6">
        <f>'Информация об ОО'!J791</f>
        <v>0</v>
      </c>
    </row>
    <row r="793" spans="1:8" ht="16.5" customHeight="1" x14ac:dyDescent="0.25">
      <c r="A793" s="6">
        <f t="shared" si="12"/>
        <v>0</v>
      </c>
      <c r="B793" s="6">
        <f>IF('Информация об ОО'!D792&gt;0,'Информация об ОО'!D792,"")</f>
        <v>788</v>
      </c>
      <c r="C793" s="6" t="str">
        <f>'Информация об ОО'!E792</f>
        <v>Нижнетуринский</v>
      </c>
      <c r="D793" s="6" t="str">
        <f>'Информация об ОО'!F792</f>
        <v>Муниципальное казенное общеобразовательное учреждение "Платинская основная общеобразовательная школа "</v>
      </c>
      <c r="E793" s="6" t="str">
        <f>'Информация об ОО'!G792</f>
        <v>МКОУ "Платинская ООШ "</v>
      </c>
      <c r="F793" s="6" t="str">
        <f>'Информация об ОО'!H792</f>
        <v>sch663225</v>
      </c>
      <c r="G793" s="6">
        <f>'Информация об ОО'!I792</f>
        <v>170110</v>
      </c>
      <c r="H793" s="6">
        <f>'Информация об ОО'!J792</f>
        <v>0</v>
      </c>
    </row>
    <row r="794" spans="1:8" ht="16.5" customHeight="1" x14ac:dyDescent="0.25">
      <c r="A794" s="6">
        <f t="shared" si="12"/>
        <v>0</v>
      </c>
      <c r="B794" s="6">
        <f>IF('Информация об ОО'!D793&gt;0,'Информация об ОО'!D793,"")</f>
        <v>789</v>
      </c>
      <c r="C794" s="6" t="str">
        <f>'Информация об ОО'!E793</f>
        <v>Нижняя Салда</v>
      </c>
      <c r="D794" s="6" t="str">
        <f>'Информация об ОО'!F793</f>
        <v>Муниципальное бюджетное общеобразовательное учреждение "Средняя общеобразовательная школа №5"</v>
      </c>
      <c r="E794" s="6" t="str">
        <f>'Информация об ОО'!G793</f>
        <v>МБОУ "СОШ № 5"</v>
      </c>
      <c r="F794" s="6" t="str">
        <f>'Информация об ОО'!H793</f>
        <v>sch660701</v>
      </c>
      <c r="G794" s="6">
        <f>'Информация об ОО'!I793</f>
        <v>550101</v>
      </c>
      <c r="H794" s="6">
        <f>'Информация об ОО'!J793</f>
        <v>0</v>
      </c>
    </row>
    <row r="795" spans="1:8" ht="16.5" customHeight="1" x14ac:dyDescent="0.25">
      <c r="A795" s="6">
        <f t="shared" si="12"/>
        <v>0</v>
      </c>
      <c r="B795" s="6">
        <f>IF('Информация об ОО'!D794&gt;0,'Информация об ОО'!D794,"")</f>
        <v>790</v>
      </c>
      <c r="C795" s="6" t="str">
        <f>'Информация об ОО'!E794</f>
        <v>Нижняя Салда</v>
      </c>
      <c r="D795" s="6" t="str">
        <f>'Информация об ОО'!F794</f>
        <v>Муниципальное автономное общеобразовательное учреждение "Центр образования №7"""</v>
      </c>
      <c r="E795" s="6" t="str">
        <f>'Информация об ОО'!G794</f>
        <v>МАОУ «ЦО № 7»</v>
      </c>
      <c r="F795" s="6" t="str">
        <f>'Информация об ОО'!H794</f>
        <v>sch660702</v>
      </c>
      <c r="G795" s="6">
        <f>'Информация об ОО'!I794</f>
        <v>550102</v>
      </c>
      <c r="H795" s="6">
        <f>'Информация об ОО'!J794</f>
        <v>0</v>
      </c>
    </row>
    <row r="796" spans="1:8" ht="16.5" customHeight="1" x14ac:dyDescent="0.25">
      <c r="A796" s="6">
        <f t="shared" si="12"/>
        <v>0</v>
      </c>
      <c r="B796" s="6">
        <f>IF('Информация об ОО'!D795&gt;0,'Информация об ОО'!D795,"")</f>
        <v>791</v>
      </c>
      <c r="C796" s="6" t="str">
        <f>'Информация об ОО'!E795</f>
        <v>Нижняя Салда</v>
      </c>
      <c r="D796" s="6" t="str">
        <f>'Информация об ОО'!F795</f>
        <v>Муниципальное бюджетное общеобразовательное учреждение "Средняя общеобразовательная школа №10"</v>
      </c>
      <c r="E796" s="6" t="str">
        <f>'Информация об ОО'!G795</f>
        <v>МБОУ "СОШ № 10"</v>
      </c>
      <c r="F796" s="6" t="str">
        <f>'Информация об ОО'!H795</f>
        <v>sch660703</v>
      </c>
      <c r="G796" s="6">
        <f>'Информация об ОО'!I795</f>
        <v>550103</v>
      </c>
      <c r="H796" s="6">
        <f>'Информация об ОО'!J795</f>
        <v>0</v>
      </c>
    </row>
    <row r="797" spans="1:8" ht="16.5" customHeight="1" x14ac:dyDescent="0.25">
      <c r="A797" s="6">
        <f t="shared" si="12"/>
        <v>0</v>
      </c>
      <c r="B797" s="6">
        <f>IF('Информация об ОО'!D796&gt;0,'Информация об ОО'!D796,"")</f>
        <v>792</v>
      </c>
      <c r="C797" s="6" t="str">
        <f>'Информация об ОО'!E796</f>
        <v>Нижняя Салда</v>
      </c>
      <c r="D797" s="6" t="str">
        <f>'Информация об ОО'!F796</f>
        <v>Муниципальное общеобразовательное учреждение Гимназия</v>
      </c>
      <c r="E797" s="6" t="str">
        <f>'Информация об ОО'!G796</f>
        <v>МОУГ</v>
      </c>
      <c r="F797" s="6" t="str">
        <f>'Информация об ОО'!H796</f>
        <v>sch660704</v>
      </c>
      <c r="G797" s="6">
        <f>'Информация об ОО'!I796</f>
        <v>550104</v>
      </c>
      <c r="H797" s="6">
        <f>'Информация об ОО'!J796</f>
        <v>0</v>
      </c>
    </row>
    <row r="798" spans="1:8" ht="16.5" customHeight="1" x14ac:dyDescent="0.25">
      <c r="A798" s="6">
        <f t="shared" si="12"/>
        <v>0</v>
      </c>
      <c r="B798" s="6">
        <f>IF('Информация об ОО'!D797&gt;0,'Информация об ОО'!D797,"")</f>
        <v>793</v>
      </c>
      <c r="C798" s="6" t="str">
        <f>'Информация об ОО'!E797</f>
        <v>Нижняя Салда</v>
      </c>
      <c r="D798" s="6" t="str">
        <f>'Информация об ОО'!F797</f>
        <v>Муниципальное общеобразовательное учреждение "Основная общеобразовательная школа с. Акинфиево"</v>
      </c>
      <c r="E798" s="6" t="str">
        <f>'Информация об ОО'!G797</f>
        <v>МОУ ООШ С. Акинфиево</v>
      </c>
      <c r="F798" s="6" t="str">
        <f>'Информация об ОО'!H797</f>
        <v>sch663692</v>
      </c>
      <c r="G798" s="6">
        <f>'Информация об ОО'!I797</f>
        <v>550105</v>
      </c>
      <c r="H798" s="6">
        <f>'Информация об ОО'!J797</f>
        <v>0</v>
      </c>
    </row>
    <row r="799" spans="1:8" ht="16.5" customHeight="1" x14ac:dyDescent="0.25">
      <c r="A799" s="6">
        <f t="shared" si="12"/>
        <v>0</v>
      </c>
      <c r="B799" s="6">
        <f>IF('Информация об ОО'!D798&gt;0,'Информация об ОО'!D798,"")</f>
        <v>794</v>
      </c>
      <c r="C799" s="6" t="str">
        <f>'Информация об ОО'!E798</f>
        <v>Нижняя Салда</v>
      </c>
      <c r="D799" s="6" t="str">
        <f>'Информация об ОО'!F798</f>
        <v>Государственное бюджетное образовательное учреждение начального профессионального образования Свердловской области "Нижнесалдинское профессиональное училище"</v>
      </c>
      <c r="E799" s="6" t="str">
        <f>'Информация об ОО'!G798</f>
        <v>ГБОУ НПО СО Нижнесалдинское ПУ</v>
      </c>
      <c r="F799" s="6" t="str">
        <f>'Информация об ОО'!H798</f>
        <v>sch663693</v>
      </c>
      <c r="G799" s="6">
        <f>'Информация об ОО'!I798</f>
        <v>551101</v>
      </c>
      <c r="H799" s="6">
        <f>'Информация об ОО'!J798</f>
        <v>0</v>
      </c>
    </row>
    <row r="800" spans="1:8" ht="16.5" customHeight="1" x14ac:dyDescent="0.25">
      <c r="A800" s="6">
        <f t="shared" si="12"/>
        <v>0</v>
      </c>
      <c r="B800" s="6">
        <f>IF('Информация об ОО'!D799&gt;0,'Информация об ОО'!D799,"")</f>
        <v>795</v>
      </c>
      <c r="C800" s="6" t="str">
        <f>'Информация об ОО'!E799</f>
        <v>Новолялинский</v>
      </c>
      <c r="D800" s="6" t="str">
        <f>'Информация об ОО'!F799</f>
        <v>Муниципальное автономное общеобразовательное учреждение Новолялинского городского округа "Средняя общеобразовательная школа №1"</v>
      </c>
      <c r="E800" s="6" t="str">
        <f>'Информация об ОО'!G799</f>
        <v>МАОУ НГО "СОШ № 1"</v>
      </c>
      <c r="F800" s="6" t="str">
        <f>'Информация об ОО'!H799</f>
        <v>sch660342</v>
      </c>
      <c r="G800" s="6">
        <f>'Информация об ОО'!I799</f>
        <v>180101</v>
      </c>
      <c r="H800" s="6">
        <f>'Информация об ОО'!J799</f>
        <v>0</v>
      </c>
    </row>
    <row r="801" spans="1:8" ht="16.5" customHeight="1" x14ac:dyDescent="0.25">
      <c r="A801" s="6">
        <f t="shared" si="12"/>
        <v>0</v>
      </c>
      <c r="B801" s="6">
        <f>IF('Информация об ОО'!D800&gt;0,'Информация об ОО'!D800,"")</f>
        <v>796</v>
      </c>
      <c r="C801" s="6" t="str">
        <f>'Информация об ОО'!E800</f>
        <v>Новолялинский</v>
      </c>
      <c r="D801" s="6" t="str">
        <f>'Информация об ОО'!F800</f>
        <v>Муниципальное бюджетное общеобразовательное учреждение Новолялинского городского округа "Средняя общеобразовательная школа № 2"</v>
      </c>
      <c r="E801" s="6" t="str">
        <f>'Информация об ОО'!G800</f>
        <v>МБОУ НГО "СОШ №2"</v>
      </c>
      <c r="F801" s="6" t="str">
        <f>'Информация об ОО'!H800</f>
        <v>sch660343</v>
      </c>
      <c r="G801" s="6">
        <f>'Информация об ОО'!I800</f>
        <v>180102</v>
      </c>
      <c r="H801" s="6">
        <f>'Информация об ОО'!J800</f>
        <v>0</v>
      </c>
    </row>
    <row r="802" spans="1:8" ht="16.5" customHeight="1" x14ac:dyDescent="0.25">
      <c r="A802" s="6">
        <f t="shared" si="12"/>
        <v>0</v>
      </c>
      <c r="B802" s="6">
        <f>IF('Информация об ОО'!D801&gt;0,'Информация об ОО'!D801,"")</f>
        <v>797</v>
      </c>
      <c r="C802" s="6" t="str">
        <f>'Информация об ОО'!E801</f>
        <v>Новолялинский</v>
      </c>
      <c r="D802" s="6" t="str">
        <f>'Информация об ОО'!F801</f>
        <v>Муниципальное автономное общеобразовательное учреждение Новолялинского городского округа "Средняя общеобразовательная школа №4"</v>
      </c>
      <c r="E802" s="6" t="str">
        <f>'Информация об ОО'!G801</f>
        <v>МАОУ НГО "СОШ №4"</v>
      </c>
      <c r="F802" s="6" t="str">
        <f>'Информация об ОО'!H801</f>
        <v>sch660344</v>
      </c>
      <c r="G802" s="6">
        <f>'Информация об ОО'!I801</f>
        <v>180103</v>
      </c>
      <c r="H802" s="6">
        <f>'Информация об ОО'!J801</f>
        <v>0</v>
      </c>
    </row>
    <row r="803" spans="1:8" ht="16.5" customHeight="1" x14ac:dyDescent="0.25">
      <c r="A803" s="6">
        <f t="shared" si="12"/>
        <v>0</v>
      </c>
      <c r="B803" s="6">
        <f>IF('Информация об ОО'!D802&gt;0,'Информация об ОО'!D802,"")</f>
        <v>798</v>
      </c>
      <c r="C803" s="6" t="str">
        <f>'Информация об ОО'!E802</f>
        <v>Новолялинский</v>
      </c>
      <c r="D803" s="6" t="str">
        <f>'Информация об ОО'!F802</f>
        <v>Муниципальное бюджетное общеобразовательное учреждение Новолялинского городского округа "Средняя общеобразовательная школа №10"</v>
      </c>
      <c r="E803" s="6" t="str">
        <f>'Информация об ОО'!G802</f>
        <v>МБОУ НГО "СОШ № 10"</v>
      </c>
      <c r="F803" s="6" t="str">
        <f>'Информация об ОО'!H802</f>
        <v>sch660346</v>
      </c>
      <c r="G803" s="6">
        <f>'Информация об ОО'!I802</f>
        <v>180105</v>
      </c>
      <c r="H803" s="6">
        <f>'Информация об ОО'!J802</f>
        <v>0</v>
      </c>
    </row>
    <row r="804" spans="1:8" ht="16.5" customHeight="1" x14ac:dyDescent="0.25">
      <c r="A804" s="6">
        <f t="shared" si="12"/>
        <v>0</v>
      </c>
      <c r="B804" s="6">
        <f>IF('Информация об ОО'!D803&gt;0,'Информация об ОО'!D803,"")</f>
        <v>799</v>
      </c>
      <c r="C804" s="6" t="str">
        <f>'Информация об ОО'!E803</f>
        <v>Новолялинский</v>
      </c>
      <c r="D804" s="6" t="str">
        <f>'Информация об ОО'!F803</f>
        <v>Муниципальное автономное общеобразовательное учреждение Новолялинского городского округа "Средняя общеобразовательная школа № 12"</v>
      </c>
      <c r="E804" s="6" t="str">
        <f>'Информация об ОО'!G803</f>
        <v>МАОУ НГО "СОШ № 12"</v>
      </c>
      <c r="F804" s="6" t="str">
        <f>'Информация об ОО'!H803</f>
        <v>sch660347</v>
      </c>
      <c r="G804" s="6">
        <f>'Информация об ОО'!I803</f>
        <v>180106</v>
      </c>
      <c r="H804" s="6">
        <f>'Информация об ОО'!J803</f>
        <v>0</v>
      </c>
    </row>
    <row r="805" spans="1:8" ht="16.5" customHeight="1" x14ac:dyDescent="0.25">
      <c r="A805" s="6">
        <f t="shared" si="12"/>
        <v>0</v>
      </c>
      <c r="B805" s="6">
        <f>IF('Информация об ОО'!D804&gt;0,'Информация об ОО'!D804,"")</f>
        <v>800</v>
      </c>
      <c r="C805" s="6" t="str">
        <f>'Информация об ОО'!E804</f>
        <v>Новолялинский</v>
      </c>
      <c r="D805" s="6" t="str">
        <f>'Информация об ОО'!F804</f>
        <v>Мунициальное казённое общеобразовательное учреждение «Старолялинская средняя общеобразовательная школа»</v>
      </c>
      <c r="E805" s="6" t="str">
        <f>'Информация об ОО'!G804</f>
        <v>МКОУ НГО «Старолялинская СОШ»</v>
      </c>
      <c r="F805" s="6" t="str">
        <f>'Информация об ОО'!H804</f>
        <v>sch663230</v>
      </c>
      <c r="G805" s="6">
        <f>'Информация об ОО'!I804</f>
        <v>180107</v>
      </c>
      <c r="H805" s="6">
        <f>'Информация об ОО'!J804</f>
        <v>0</v>
      </c>
    </row>
    <row r="806" spans="1:8" ht="16.5" customHeight="1" x14ac:dyDescent="0.25">
      <c r="A806" s="6">
        <f t="shared" si="12"/>
        <v>0</v>
      </c>
      <c r="B806" s="6">
        <f>IF('Информация об ОО'!D805&gt;0,'Информация об ОО'!D805,"")</f>
        <v>801</v>
      </c>
      <c r="C806" s="6" t="str">
        <f>'Информация об ОО'!E805</f>
        <v>Новолялинский</v>
      </c>
      <c r="D806" s="6" t="str">
        <f>'Информация об ОО'!F805</f>
        <v>Муниципальное казённое общеобразовательное учреждение Новолялинского городского округа "Павдинская средняя общеобразовательная школа"</v>
      </c>
      <c r="E806" s="6" t="str">
        <f>'Информация об ОО'!G805</f>
        <v>МКОУ НГО "Павдинская СОШ"</v>
      </c>
      <c r="F806" s="6" t="str">
        <f>'Информация об ОО'!H805</f>
        <v>sch663231</v>
      </c>
      <c r="G806" s="6">
        <f>'Информация об ОО'!I805</f>
        <v>180108</v>
      </c>
      <c r="H806" s="6">
        <f>'Информация об ОО'!J805</f>
        <v>0</v>
      </c>
    </row>
    <row r="807" spans="1:8" ht="16.5" customHeight="1" x14ac:dyDescent="0.25">
      <c r="A807" s="6">
        <f t="shared" si="12"/>
        <v>0</v>
      </c>
      <c r="B807" s="6">
        <f>IF('Информация об ОО'!D806&gt;0,'Информация об ОО'!D806,"")</f>
        <v>802</v>
      </c>
      <c r="C807" s="6" t="str">
        <f>'Информация об ОО'!E806</f>
        <v>Новолялинский</v>
      </c>
      <c r="D807" s="6" t="str">
        <f>'Информация об ОО'!F806</f>
        <v>Муниципальное бюджетное общеобразовательное учреждение Новолялинского городского округа "Основная общеобразовательная школа №11"</v>
      </c>
      <c r="E807" s="6" t="str">
        <f>'Информация об ОО'!G806</f>
        <v>МБОУ НГО "ООШ №11"</v>
      </c>
      <c r="F807" s="6" t="str">
        <f>'Информация об ОО'!H806</f>
        <v>sch666010</v>
      </c>
      <c r="G807" s="6">
        <f>'Информация об ОО'!I806</f>
        <v>180112</v>
      </c>
      <c r="H807" s="6">
        <f>'Информация об ОО'!J806</f>
        <v>0</v>
      </c>
    </row>
    <row r="808" spans="1:8" ht="16.5" customHeight="1" x14ac:dyDescent="0.25">
      <c r="A808" s="6">
        <f t="shared" si="12"/>
        <v>0</v>
      </c>
      <c r="B808" s="6">
        <f>IF('Информация об ОО'!D807&gt;0,'Информация об ОО'!D807,"")</f>
        <v>803</v>
      </c>
      <c r="C808" s="6" t="str">
        <f>'Информация об ОО'!E807</f>
        <v>Новолялинский</v>
      </c>
      <c r="D808" s="6" t="str">
        <f>'Информация об ОО'!F807</f>
        <v>Муниципальное казенное общеобразовательное учреждение Новолялинского городского округа "Лопаевская основная общеобразовательная школа"""</v>
      </c>
      <c r="E808" s="6" t="str">
        <f>'Информация об ОО'!G807</f>
        <v>МКОУ НГО "Лопаевская ООШ"""</v>
      </c>
      <c r="F808" s="6" t="str">
        <f>'Информация об ОО'!H807</f>
        <v>sch663232</v>
      </c>
      <c r="G808" s="6">
        <f>'Информация об ОО'!I807</f>
        <v>180601</v>
      </c>
      <c r="H808" s="6">
        <f>'Информация об ОО'!J807</f>
        <v>0</v>
      </c>
    </row>
    <row r="809" spans="1:8" ht="16.5" customHeight="1" x14ac:dyDescent="0.25">
      <c r="A809" s="6">
        <f t="shared" si="12"/>
        <v>0</v>
      </c>
      <c r="B809" s="6">
        <f>IF('Информация об ОО'!D808&gt;0,'Информация об ОО'!D808,"")</f>
        <v>804</v>
      </c>
      <c r="C809" s="6" t="str">
        <f>'Информация об ОО'!E808</f>
        <v>Новолялинский</v>
      </c>
      <c r="D809" s="6" t="str">
        <f>'Информация об ОО'!F808</f>
        <v>Муниципальное казенное общеобразовательное учрждение "Савиновская основная общеобразовательная школа"""</v>
      </c>
      <c r="E809" s="6" t="str">
        <f>'Информация об ОО'!G808</f>
        <v>МКОУ НГО "Савиновская ООШ"""</v>
      </c>
      <c r="F809" s="6" t="str">
        <f>'Информация об ОО'!H808</f>
        <v>sch663233</v>
      </c>
      <c r="G809" s="6">
        <f>'Информация об ОО'!I808</f>
        <v>180602</v>
      </c>
      <c r="H809" s="6">
        <f>'Информация об ОО'!J808</f>
        <v>0</v>
      </c>
    </row>
    <row r="810" spans="1:8" ht="16.5" customHeight="1" x14ac:dyDescent="0.25">
      <c r="A810" s="6">
        <f t="shared" si="12"/>
        <v>0</v>
      </c>
      <c r="B810" s="6">
        <f>IF('Информация об ОО'!D809&gt;0,'Информация об ОО'!D809,"")</f>
        <v>805</v>
      </c>
      <c r="C810" s="6" t="str">
        <f>'Информация об ОО'!E809</f>
        <v>Новолялинский</v>
      </c>
      <c r="D810" s="6" t="str">
        <f>'Информация об ОО'!F809</f>
        <v>Муниципальное казенное общеобразовательное учреждение Новолялинского городского округа "Шайтанская основная общеобразовательная школа"""</v>
      </c>
      <c r="E810" s="6" t="str">
        <f>'Информация об ОО'!G809</f>
        <v>МКОУ НГО "Шайтанская ООШ"""</v>
      </c>
      <c r="F810" s="6" t="str">
        <f>'Информация об ОО'!H809</f>
        <v>sch663234</v>
      </c>
      <c r="G810" s="6">
        <f>'Информация об ОО'!I809</f>
        <v>180603</v>
      </c>
      <c r="H810" s="6">
        <f>'Информация об ОО'!J809</f>
        <v>0</v>
      </c>
    </row>
    <row r="811" spans="1:8" ht="16.5" customHeight="1" x14ac:dyDescent="0.25">
      <c r="A811" s="6">
        <f t="shared" si="12"/>
        <v>0</v>
      </c>
      <c r="B811" s="6">
        <f>IF('Информация об ОО'!D810&gt;0,'Информация об ОО'!D810,"")</f>
        <v>806</v>
      </c>
      <c r="C811" s="6" t="str">
        <f>'Информация об ОО'!E810</f>
        <v>Новоуральский</v>
      </c>
      <c r="D811" s="6" t="str">
        <f>'Информация об ОО'!F810</f>
        <v>муниципальное автономное общеобразовательное учреждение "Средняя общеобразовательная школа № 40"</v>
      </c>
      <c r="E811" s="6" t="str">
        <f>'Информация об ОО'!G810</f>
        <v>МАОУ "СОШ № 40"</v>
      </c>
      <c r="F811" s="6" t="str">
        <f>'Информация об ОО'!H810</f>
        <v>sch663751</v>
      </c>
      <c r="G811" s="6">
        <f>'Информация об ОО'!I810</f>
        <v>570101</v>
      </c>
      <c r="H811" s="6">
        <f>'Информация об ОО'!J810</f>
        <v>0</v>
      </c>
    </row>
    <row r="812" spans="1:8" ht="16.5" customHeight="1" x14ac:dyDescent="0.25">
      <c r="A812" s="6">
        <f t="shared" si="12"/>
        <v>0</v>
      </c>
      <c r="B812" s="6">
        <f>IF('Информация об ОО'!D811&gt;0,'Информация об ОО'!D811,"")</f>
        <v>807</v>
      </c>
      <c r="C812" s="6" t="str">
        <f>'Информация об ОО'!E811</f>
        <v>Новоуральский</v>
      </c>
      <c r="D812" s="6" t="str">
        <f>'Информация об ОО'!F811</f>
        <v>Муниципальное автономное общеобразовательное учреждение "Средняя общеобразовательная школа № 45"</v>
      </c>
      <c r="E812" s="6" t="str">
        <f>'Информация об ОО'!G811</f>
        <v>МАОУ "СОШ № 45"</v>
      </c>
      <c r="F812" s="6" t="str">
        <f>'Информация об ОО'!H811</f>
        <v>sch663753</v>
      </c>
      <c r="G812" s="6">
        <f>'Информация об ОО'!I811</f>
        <v>570103</v>
      </c>
      <c r="H812" s="6">
        <f>'Информация об ОО'!J811</f>
        <v>0</v>
      </c>
    </row>
    <row r="813" spans="1:8" ht="16.5" customHeight="1" x14ac:dyDescent="0.25">
      <c r="A813" s="6">
        <f t="shared" si="12"/>
        <v>0</v>
      </c>
      <c r="B813" s="6">
        <f>IF('Информация об ОО'!D812&gt;0,'Информация об ОО'!D812,"")</f>
        <v>808</v>
      </c>
      <c r="C813" s="6" t="str">
        <f>'Информация об ОО'!E812</f>
        <v>Новоуральский</v>
      </c>
      <c r="D813" s="6" t="str">
        <f>'Информация об ОО'!F812</f>
        <v>Муниципальное автономное общеобразовательное учреждение "Средняя общеобразовательная школа № 48 "</v>
      </c>
      <c r="E813" s="6" t="str">
        <f>'Информация об ОО'!G812</f>
        <v>МАОУ "СОШ № 48"</v>
      </c>
      <c r="F813" s="6" t="str">
        <f>'Информация об ОО'!H812</f>
        <v>sch660769</v>
      </c>
      <c r="G813" s="6">
        <f>'Информация об ОО'!I812</f>
        <v>570104</v>
      </c>
      <c r="H813" s="6">
        <f>'Информация об ОО'!J812</f>
        <v>0</v>
      </c>
    </row>
    <row r="814" spans="1:8" ht="16.5" customHeight="1" x14ac:dyDescent="0.25">
      <c r="A814" s="6">
        <f t="shared" si="12"/>
        <v>0</v>
      </c>
      <c r="B814" s="6">
        <f>IF('Информация об ОО'!D813&gt;0,'Информация об ОО'!D813,"")</f>
        <v>809</v>
      </c>
      <c r="C814" s="6" t="str">
        <f>'Информация об ОО'!E813</f>
        <v>Новоуральский</v>
      </c>
      <c r="D814" s="6" t="str">
        <f>'Информация об ОО'!F813</f>
        <v>Муниципальное автономное общеобразовательное учреждение "Средняя общеобразовательная школа № 49 "</v>
      </c>
      <c r="E814" s="6" t="str">
        <f>'Информация об ОО'!G813</f>
        <v>МАОУ "СОШ № 49 "</v>
      </c>
      <c r="F814" s="6" t="str">
        <f>'Информация об ОО'!H813</f>
        <v>sch663754</v>
      </c>
      <c r="G814" s="6">
        <f>'Информация об ОО'!I813</f>
        <v>570105</v>
      </c>
      <c r="H814" s="6">
        <f>'Информация об ОО'!J813</f>
        <v>0</v>
      </c>
    </row>
    <row r="815" spans="1:8" ht="16.5" customHeight="1" x14ac:dyDescent="0.25">
      <c r="A815" s="6">
        <f t="shared" si="12"/>
        <v>0</v>
      </c>
      <c r="B815" s="6">
        <f>IF('Информация об ОО'!D814&gt;0,'Информация об ОО'!D814,"")</f>
        <v>810</v>
      </c>
      <c r="C815" s="6" t="str">
        <f>'Информация об ОО'!E814</f>
        <v>Новоуральский</v>
      </c>
      <c r="D815" s="6" t="str">
        <f>'Информация об ОО'!F814</f>
        <v>Муниципальное автономное общеобразовательное учреждение "Средняя общеобразовательная школа № 54"</v>
      </c>
      <c r="E815" s="6" t="str">
        <f>'Информация об ОО'!G814</f>
        <v>МАОУ "СОШ № 54"</v>
      </c>
      <c r="F815" s="6" t="str">
        <f>'Информация об ОО'!H814</f>
        <v>sch663755</v>
      </c>
      <c r="G815" s="6">
        <f>'Информация об ОО'!I814</f>
        <v>570106</v>
      </c>
      <c r="H815" s="6">
        <f>'Информация об ОО'!J814</f>
        <v>0</v>
      </c>
    </row>
    <row r="816" spans="1:8" ht="16.5" customHeight="1" x14ac:dyDescent="0.25">
      <c r="A816" s="6">
        <f t="shared" si="12"/>
        <v>0</v>
      </c>
      <c r="B816" s="6">
        <f>IF('Информация об ОО'!D815&gt;0,'Информация об ОО'!D815,"")</f>
        <v>811</v>
      </c>
      <c r="C816" s="6" t="str">
        <f>'Информация об ОО'!E815</f>
        <v>Новоуральский</v>
      </c>
      <c r="D816" s="6" t="str">
        <f>'Информация об ОО'!F815</f>
        <v>Муниципальное автономное общеобразовательное учреждение "Лицей № 56"</v>
      </c>
      <c r="E816" s="6" t="str">
        <f>'Информация об ОО'!G815</f>
        <v>МАОУ "Лицей № 56"</v>
      </c>
      <c r="F816" s="6" t="str">
        <f>'Информация об ОО'!H815</f>
        <v>sch660773</v>
      </c>
      <c r="G816" s="6">
        <f>'Информация об ОО'!I815</f>
        <v>570108</v>
      </c>
      <c r="H816" s="6">
        <f>'Информация об ОО'!J815</f>
        <v>0</v>
      </c>
    </row>
    <row r="817" spans="1:8" ht="16.5" customHeight="1" x14ac:dyDescent="0.25">
      <c r="A817" s="6">
        <f t="shared" si="12"/>
        <v>0</v>
      </c>
      <c r="B817" s="6">
        <f>IF('Информация об ОО'!D816&gt;0,'Информация об ОО'!D816,"")</f>
        <v>812</v>
      </c>
      <c r="C817" s="6" t="str">
        <f>'Информация об ОО'!E816</f>
        <v>Новоуральский</v>
      </c>
      <c r="D817" s="6" t="str">
        <f>'Информация об ОО'!F816</f>
        <v>Муниципальное автономное общеобразовательное учреждение "Средняя общеобразовательная школа села Тарасково Новоуральского городского округа"</v>
      </c>
      <c r="E817" s="6" t="str">
        <f>'Информация об ОО'!G816</f>
        <v>МАОУ "СОШ с.Тарасково"</v>
      </c>
      <c r="F817" s="6" t="str">
        <f>'Информация об ОО'!H816</f>
        <v>sch660775</v>
      </c>
      <c r="G817" s="6">
        <f>'Информация об ОО'!I816</f>
        <v>570109</v>
      </c>
      <c r="H817" s="6">
        <f>'Информация об ОО'!J816</f>
        <v>0</v>
      </c>
    </row>
    <row r="818" spans="1:8" ht="16.5" customHeight="1" x14ac:dyDescent="0.25">
      <c r="A818" s="6">
        <f t="shared" si="12"/>
        <v>0</v>
      </c>
      <c r="B818" s="6">
        <f>IF('Информация об ОО'!D817&gt;0,'Информация об ОО'!D817,"")</f>
        <v>813</v>
      </c>
      <c r="C818" s="6" t="str">
        <f>'Информация об ОО'!E817</f>
        <v>Новоуральский</v>
      </c>
      <c r="D818" s="6" t="str">
        <f>'Информация об ОО'!F817</f>
        <v>Муниципальное автономное общеобразовательное учреждение "Средняя общеобразовательная школа деревни Починок Новоуральского городского округа"</v>
      </c>
      <c r="E818" s="6" t="str">
        <f>'Информация об ОО'!G817</f>
        <v>МАОУ "СОШ д. Починок"</v>
      </c>
      <c r="F818" s="6" t="str">
        <f>'Информация об ОО'!H817</f>
        <v>sch660776</v>
      </c>
      <c r="G818" s="6">
        <f>'Информация об ОО'!I817</f>
        <v>570110</v>
      </c>
      <c r="H818" s="6">
        <f>'Информация об ОО'!J817</f>
        <v>0</v>
      </c>
    </row>
    <row r="819" spans="1:8" ht="16.5" customHeight="1" x14ac:dyDescent="0.25">
      <c r="A819" s="6">
        <f t="shared" si="12"/>
        <v>0</v>
      </c>
      <c r="B819" s="6">
        <f>IF('Информация об ОО'!D818&gt;0,'Информация об ОО'!D818,"")</f>
        <v>814</v>
      </c>
      <c r="C819" s="6" t="str">
        <f>'Информация об ОО'!E818</f>
        <v>Новоуральский</v>
      </c>
      <c r="D819" s="6" t="str">
        <f>'Информация об ОО'!F818</f>
        <v>Муниципальное автономное общеобразовательное учреждение "Средняя общеобразовательная школа № 57 с углубленным изучением отдельных предметов"</v>
      </c>
      <c r="E819" s="6" t="str">
        <f>'Информация об ОО'!G818</f>
        <v>МАОУ "СОШ № 57"</v>
      </c>
      <c r="F819" s="6" t="str">
        <f>'Информация об ОО'!H818</f>
        <v>sch660778</v>
      </c>
      <c r="G819" s="6">
        <f>'Информация об ОО'!I818</f>
        <v>570111</v>
      </c>
      <c r="H819" s="6">
        <f>'Информация об ОО'!J818</f>
        <v>0</v>
      </c>
    </row>
    <row r="820" spans="1:8" ht="16.5" customHeight="1" x14ac:dyDescent="0.25">
      <c r="A820" s="6">
        <f t="shared" si="12"/>
        <v>0</v>
      </c>
      <c r="B820" s="6">
        <f>IF('Информация об ОО'!D819&gt;0,'Информация об ОО'!D819,"")</f>
        <v>815</v>
      </c>
      <c r="C820" s="6" t="str">
        <f>'Информация об ОО'!E819</f>
        <v>Новоуральский</v>
      </c>
      <c r="D820" s="6" t="str">
        <f>'Информация об ОО'!F819</f>
        <v>Муниципальное автономное общеобразовательное учреждение "Лицей № 58"</v>
      </c>
      <c r="E820" s="6" t="str">
        <f>'Информация об ОО'!G819</f>
        <v>МАОУ "Лицей № 58"</v>
      </c>
      <c r="F820" s="6" t="str">
        <f>'Информация об ОО'!H819</f>
        <v>sch663757</v>
      </c>
      <c r="G820" s="6">
        <f>'Информация об ОО'!I819</f>
        <v>570112</v>
      </c>
      <c r="H820" s="6">
        <f>'Информация об ОО'!J819</f>
        <v>0</v>
      </c>
    </row>
    <row r="821" spans="1:8" ht="16.5" customHeight="1" x14ac:dyDescent="0.25">
      <c r="A821" s="6">
        <f t="shared" si="12"/>
        <v>0</v>
      </c>
      <c r="B821" s="6">
        <f>IF('Информация об ОО'!D820&gt;0,'Информация об ОО'!D820,"")</f>
        <v>816</v>
      </c>
      <c r="C821" s="6" t="str">
        <f>'Информация об ОО'!E820</f>
        <v>Новоуральский</v>
      </c>
      <c r="D821" s="6" t="str">
        <f>'Информация об ОО'!F820</f>
        <v>Муниципальное автономное общеобразовательное учреждение "Гимназия № 41 "</v>
      </c>
      <c r="E821" s="6" t="str">
        <f>'Информация об ОО'!G820</f>
        <v>МАОУ "Гимназия № 41 "</v>
      </c>
      <c r="F821" s="6" t="str">
        <f>'Информация об ОО'!H820</f>
        <v>sch660777</v>
      </c>
      <c r="G821" s="6">
        <f>'Информация об ОО'!I820</f>
        <v>570113</v>
      </c>
      <c r="H821" s="6">
        <f>'Информация об ОО'!J820</f>
        <v>0</v>
      </c>
    </row>
    <row r="822" spans="1:8" ht="16.5" customHeight="1" x14ac:dyDescent="0.25">
      <c r="A822" s="6">
        <f t="shared" si="12"/>
        <v>0</v>
      </c>
      <c r="B822" s="6">
        <f>IF('Информация об ОО'!D821&gt;0,'Информация об ОО'!D821,"")</f>
        <v>817</v>
      </c>
      <c r="C822" s="6" t="str">
        <f>'Информация об ОО'!E821</f>
        <v>Новоуральский</v>
      </c>
      <c r="D822" s="6" t="str">
        <f>'Информация об ОО'!F821</f>
        <v>Муниципальное автономное общеобразовательное учреждение "Гимназия"</v>
      </c>
      <c r="E822" s="6" t="str">
        <f>'Информация об ОО'!G821</f>
        <v>МАОУ "Гимназия"</v>
      </c>
      <c r="F822" s="6" t="str">
        <f>'Информация об ОО'!H821</f>
        <v>sch660779</v>
      </c>
      <c r="G822" s="6">
        <f>'Информация об ОО'!I821</f>
        <v>570114</v>
      </c>
      <c r="H822" s="6">
        <f>'Информация об ОО'!J821</f>
        <v>0</v>
      </c>
    </row>
    <row r="823" spans="1:8" ht="16.5" customHeight="1" x14ac:dyDescent="0.25">
      <c r="A823" s="6">
        <f t="shared" si="12"/>
        <v>0</v>
      </c>
      <c r="B823" s="6">
        <f>IF('Информация об ОО'!D822&gt;0,'Информация об ОО'!D822,"")</f>
        <v>818</v>
      </c>
      <c r="C823" s="6" t="str">
        <f>'Информация об ОО'!E822</f>
        <v>Новоуральский</v>
      </c>
      <c r="D823" s="6" t="str">
        <f>'Информация об ОО'!F822</f>
        <v>Муниципальное автономное общеобразовательное учреждение "Школа-интернат № 53 "</v>
      </c>
      <c r="E823" s="6" t="str">
        <f>'Информация об ОО'!G822</f>
        <v>МАОУ "Школа-интернат № 53 "</v>
      </c>
      <c r="F823" s="6" t="str">
        <f>'Информация об ОО'!H822</f>
        <v>sch663759</v>
      </c>
      <c r="G823" s="6">
        <f>'Информация об ОО'!I822</f>
        <v>570201</v>
      </c>
      <c r="H823" s="6">
        <f>'Информация об ОО'!J822</f>
        <v>0</v>
      </c>
    </row>
    <row r="824" spans="1:8" ht="16.5" customHeight="1" x14ac:dyDescent="0.25">
      <c r="A824" s="6">
        <f t="shared" si="12"/>
        <v>0</v>
      </c>
      <c r="B824" s="6">
        <f>IF('Информация об ОО'!D823&gt;0,'Информация об ОО'!D823,"")</f>
        <v>819</v>
      </c>
      <c r="C824" s="6" t="str">
        <f>'Информация об ОО'!E823</f>
        <v>Пелым</v>
      </c>
      <c r="D824" s="6" t="str">
        <f>'Информация об ОО'!F823</f>
        <v>Муниципальное казённое общеобразовательное учреждение средняя общеобразовательная школа №1 п. Пелым</v>
      </c>
      <c r="E824" s="6" t="str">
        <f>'Информация об ОО'!G823</f>
        <v>МКОУ СОШ № 1</v>
      </c>
      <c r="F824" s="6" t="str">
        <f>'Информация об ОО'!H823</f>
        <v>sch660866</v>
      </c>
      <c r="G824" s="6">
        <f>'Информация об ОО'!I823</f>
        <v>700101</v>
      </c>
      <c r="H824" s="6">
        <f>'Информация об ОО'!J823</f>
        <v>0</v>
      </c>
    </row>
    <row r="825" spans="1:8" ht="16.5" customHeight="1" x14ac:dyDescent="0.25">
      <c r="A825" s="6">
        <f t="shared" si="12"/>
        <v>0</v>
      </c>
      <c r="B825" s="6">
        <f>IF('Информация об ОО'!D824&gt;0,'Информация об ОО'!D824,"")</f>
        <v>820</v>
      </c>
      <c r="C825" s="6" t="str">
        <f>'Информация об ОО'!E824</f>
        <v>Пелым</v>
      </c>
      <c r="D825" s="6" t="str">
        <f>'Информация об ОО'!F824</f>
        <v>Муниципальное казенное общеобразовательное учреждение средняя общеобразовательная школа №2 п. Атымья</v>
      </c>
      <c r="E825" s="6" t="str">
        <f>'Информация об ОО'!G824</f>
        <v>МКОУ СОШ № 2</v>
      </c>
      <c r="F825" s="6" t="str">
        <f>'Информация об ОО'!H824</f>
        <v>sch660867</v>
      </c>
      <c r="G825" s="6">
        <f>'Информация об ОО'!I824</f>
        <v>700102</v>
      </c>
      <c r="H825" s="6">
        <f>'Информация об ОО'!J824</f>
        <v>0</v>
      </c>
    </row>
    <row r="826" spans="1:8" ht="16.5" customHeight="1" x14ac:dyDescent="0.25">
      <c r="A826" s="6">
        <f t="shared" si="12"/>
        <v>0</v>
      </c>
      <c r="B826" s="6">
        <f>IF('Информация об ОО'!D825&gt;0,'Информация об ОО'!D825,"")</f>
        <v>821</v>
      </c>
      <c r="C826" s="6" t="str">
        <f>'Информация об ОО'!E825</f>
        <v>Первоуральск</v>
      </c>
      <c r="D826" s="6" t="str">
        <f>'Информация об ОО'!F825</f>
        <v>Муниципальное автономное общеобразовательное учреждение "Средняя общеобразовательная школа № 1"</v>
      </c>
      <c r="E826" s="6" t="str">
        <f>'Информация об ОО'!G825</f>
        <v>МАОУ СОШ № 1</v>
      </c>
      <c r="F826" s="6" t="str">
        <f>'Информация об ОО'!H825</f>
        <v>sch660801</v>
      </c>
      <c r="G826" s="6">
        <f>'Информация об ОО'!I825</f>
        <v>580101</v>
      </c>
      <c r="H826" s="6">
        <f>'Информация об ОО'!J825</f>
        <v>0</v>
      </c>
    </row>
    <row r="827" spans="1:8" ht="16.5" customHeight="1" x14ac:dyDescent="0.25">
      <c r="A827" s="6">
        <f t="shared" si="12"/>
        <v>0</v>
      </c>
      <c r="B827" s="6">
        <f>IF('Информация об ОО'!D826&gt;0,'Информация об ОО'!D826,"")</f>
        <v>822</v>
      </c>
      <c r="C827" s="6" t="str">
        <f>'Информация об ОО'!E826</f>
        <v>Первоуральск</v>
      </c>
      <c r="D827" s="6" t="str">
        <f>'Информация об ОО'!F826</f>
        <v>Муниципальное автономное общеобразовательное учреждение "Средняя общеобразовательная школа № 2 "</v>
      </c>
      <c r="E827" s="6" t="str">
        <f>'Информация об ОО'!G826</f>
        <v>МАОУ СОШ № 2</v>
      </c>
      <c r="F827" s="6" t="str">
        <f>'Информация об ОО'!H826</f>
        <v>sch660815</v>
      </c>
      <c r="G827" s="6">
        <f>'Информация об ОО'!I826</f>
        <v>580102</v>
      </c>
      <c r="H827" s="6">
        <f>'Информация об ОО'!J826</f>
        <v>0</v>
      </c>
    </row>
    <row r="828" spans="1:8" ht="16.5" customHeight="1" x14ac:dyDescent="0.25">
      <c r="A828" s="6">
        <f t="shared" si="12"/>
        <v>0</v>
      </c>
      <c r="B828" s="6">
        <f>IF('Информация об ОО'!D827&gt;0,'Информация об ОО'!D827,"")</f>
        <v>823</v>
      </c>
      <c r="C828" s="6" t="str">
        <f>'Информация об ОО'!E827</f>
        <v>Первоуральск</v>
      </c>
      <c r="D828" s="6" t="str">
        <f>'Информация об ОО'!F827</f>
        <v>Муниципальное автономное общеобразовательное учреждение "Средняя общеобразовательная школа № 3 "</v>
      </c>
      <c r="E828" s="6" t="str">
        <f>'Информация об ОО'!G827</f>
        <v>МАОУ СОШ № 3</v>
      </c>
      <c r="F828" s="6" t="str">
        <f>'Информация об ОО'!H827</f>
        <v>sch660802</v>
      </c>
      <c r="G828" s="6">
        <f>'Информация об ОО'!I827</f>
        <v>580103</v>
      </c>
      <c r="H828" s="6">
        <f>'Информация об ОО'!J827</f>
        <v>0</v>
      </c>
    </row>
    <row r="829" spans="1:8" ht="16.5" customHeight="1" x14ac:dyDescent="0.25">
      <c r="A829" s="6">
        <f t="shared" si="12"/>
        <v>0</v>
      </c>
      <c r="B829" s="6">
        <f>IF('Информация об ОО'!D828&gt;0,'Информация об ОО'!D828,"")</f>
        <v>824</v>
      </c>
      <c r="C829" s="6" t="str">
        <f>'Информация об ОО'!E828</f>
        <v>Первоуральск</v>
      </c>
      <c r="D829" s="6" t="str">
        <f>'Информация об ОО'!F828</f>
        <v>Муниципальное автономное общеобразовательное учреждение "Средняя общеобразовательная школа № 4"</v>
      </c>
      <c r="E829" s="6" t="str">
        <f>'Информация об ОО'!G828</f>
        <v>МАОУ СОШ № 4</v>
      </c>
      <c r="F829" s="6" t="str">
        <f>'Информация об ОО'!H828</f>
        <v>sch660803</v>
      </c>
      <c r="G829" s="6">
        <f>'Информация об ОО'!I828</f>
        <v>580104</v>
      </c>
      <c r="H829" s="6">
        <f>'Информация об ОО'!J828</f>
        <v>0</v>
      </c>
    </row>
    <row r="830" spans="1:8" ht="16.5" customHeight="1" x14ac:dyDescent="0.25">
      <c r="A830" s="6">
        <f t="shared" si="12"/>
        <v>0</v>
      </c>
      <c r="B830" s="6">
        <f>IF('Информация об ОО'!D829&gt;0,'Информация об ОО'!D829,"")</f>
        <v>825</v>
      </c>
      <c r="C830" s="6" t="str">
        <f>'Информация об ОО'!E829</f>
        <v>Первоуральск</v>
      </c>
      <c r="D830" s="6" t="str">
        <f>'Информация об ОО'!F829</f>
        <v>Муниципальное автономное общеобразовательное учреждение "Средняя общеобразовательная школа № 6"</v>
      </c>
      <c r="E830" s="6" t="str">
        <f>'Информация об ОО'!G829</f>
        <v>МАОУ СОШ № 6</v>
      </c>
      <c r="F830" s="6" t="str">
        <f>'Информация об ОО'!H829</f>
        <v>sch663766</v>
      </c>
      <c r="G830" s="6">
        <f>'Информация об ОО'!I829</f>
        <v>580105</v>
      </c>
      <c r="H830" s="6">
        <f>'Информация об ОО'!J829</f>
        <v>0</v>
      </c>
    </row>
    <row r="831" spans="1:8" ht="16.5" customHeight="1" x14ac:dyDescent="0.25">
      <c r="A831" s="6">
        <f t="shared" si="12"/>
        <v>0</v>
      </c>
      <c r="B831" s="6">
        <f>IF('Информация об ОО'!D830&gt;0,'Информация об ОО'!D830,"")</f>
        <v>826</v>
      </c>
      <c r="C831" s="6" t="str">
        <f>'Информация об ОО'!E830</f>
        <v>Первоуральск</v>
      </c>
      <c r="D831" s="6" t="str">
        <f>'Информация об ОО'!F830</f>
        <v>Муниципальное автономное общеобразовательное учреждение "Средняя общеобразовательная школа № 9"</v>
      </c>
      <c r="E831" s="6" t="str">
        <f>'Информация об ОО'!G830</f>
        <v>МАОУ СОШ № 9</v>
      </c>
      <c r="F831" s="6" t="str">
        <f>'Информация об ОО'!H830</f>
        <v>sch660805</v>
      </c>
      <c r="G831" s="6">
        <f>'Информация об ОО'!I830</f>
        <v>580106</v>
      </c>
      <c r="H831" s="6">
        <f>'Информация об ОО'!J830</f>
        <v>0</v>
      </c>
    </row>
    <row r="832" spans="1:8" ht="16.5" customHeight="1" x14ac:dyDescent="0.25">
      <c r="A832" s="6">
        <f t="shared" si="12"/>
        <v>0</v>
      </c>
      <c r="B832" s="6">
        <f>IF('Информация об ОО'!D831&gt;0,'Информация об ОО'!D831,"")</f>
        <v>827</v>
      </c>
      <c r="C832" s="6" t="str">
        <f>'Информация об ОО'!E831</f>
        <v>Первоуральск</v>
      </c>
      <c r="D832" s="6" t="str">
        <f>'Информация об ОО'!F831</f>
        <v>Муниципальное автономное общеобразовательное учреждение «Средняя общеобразовательная школа № 12»</v>
      </c>
      <c r="E832" s="6" t="str">
        <f>'Информация об ОО'!G831</f>
        <v>МАОУ СОШ №12</v>
      </c>
      <c r="F832" s="6" t="str">
        <f>'Информация об ОО'!H831</f>
        <v>sch663767</v>
      </c>
      <c r="G832" s="6">
        <f>'Информация об ОО'!I831</f>
        <v>580107</v>
      </c>
      <c r="H832" s="6">
        <f>'Информация об ОО'!J831</f>
        <v>0</v>
      </c>
    </row>
    <row r="833" spans="1:8" ht="16.5" customHeight="1" x14ac:dyDescent="0.25">
      <c r="A833" s="6">
        <f t="shared" si="12"/>
        <v>0</v>
      </c>
      <c r="B833" s="6">
        <f>IF('Информация об ОО'!D832&gt;0,'Информация об ОО'!D832,"")</f>
        <v>828</v>
      </c>
      <c r="C833" s="6" t="str">
        <f>'Информация об ОО'!E832</f>
        <v>Первоуральск</v>
      </c>
      <c r="D833" s="6" t="str">
        <f>'Информация об ОО'!F832</f>
        <v>Муниципальное автономное общеобразовательное учреждение "Средняя общеобразовательная школа №15"</v>
      </c>
      <c r="E833" s="6" t="str">
        <f>'Информация об ОО'!G832</f>
        <v>МАОУ СОШ № 15</v>
      </c>
      <c r="F833" s="6" t="str">
        <f>'Информация об ОО'!H832</f>
        <v>sch663768</v>
      </c>
      <c r="G833" s="6">
        <f>'Информация об ОО'!I832</f>
        <v>580108</v>
      </c>
      <c r="H833" s="6">
        <f>'Информация об ОО'!J832</f>
        <v>0</v>
      </c>
    </row>
    <row r="834" spans="1:8" ht="16.5" customHeight="1" x14ac:dyDescent="0.25">
      <c r="A834" s="6">
        <f t="shared" si="12"/>
        <v>0</v>
      </c>
      <c r="B834" s="6">
        <f>IF('Информация об ОО'!D833&gt;0,'Информация об ОО'!D833,"")</f>
        <v>829</v>
      </c>
      <c r="C834" s="6" t="str">
        <f>'Информация об ОО'!E833</f>
        <v>Первоуральск</v>
      </c>
      <c r="D834" s="6" t="str">
        <f>'Информация об ОО'!F833</f>
        <v>Муниципальное бюджетное общеобразовательное учреждение "Средняя общеобразовательная школа № 16 "</v>
      </c>
      <c r="E834" s="6" t="str">
        <f>'Информация об ОО'!G833</f>
        <v>МБОУ СОШ № 16</v>
      </c>
      <c r="F834" s="6" t="str">
        <f>'Информация об ОО'!H833</f>
        <v>sch663769</v>
      </c>
      <c r="G834" s="6">
        <f>'Информация об ОО'!I833</f>
        <v>580109</v>
      </c>
      <c r="H834" s="6">
        <f>'Информация об ОО'!J833</f>
        <v>0</v>
      </c>
    </row>
    <row r="835" spans="1:8" ht="16.5" customHeight="1" x14ac:dyDescent="0.25">
      <c r="A835" s="6">
        <f t="shared" si="12"/>
        <v>0</v>
      </c>
      <c r="B835" s="6">
        <f>IF('Информация об ОО'!D834&gt;0,'Информация об ОО'!D834,"")</f>
        <v>830</v>
      </c>
      <c r="C835" s="6" t="str">
        <f>'Информация об ОО'!E834</f>
        <v>Первоуральск</v>
      </c>
      <c r="D835" s="6" t="str">
        <f>'Информация об ОО'!F834</f>
        <v>Муниципальное автономное общеобразовательное учреждение "Средняя общеобразовательная школа № 20 "</v>
      </c>
      <c r="E835" s="6" t="str">
        <f>'Информация об ОО'!G834</f>
        <v>МАОУ СОШ № 20</v>
      </c>
      <c r="F835" s="6" t="str">
        <f>'Информация об ОО'!H834</f>
        <v>sch663770</v>
      </c>
      <c r="G835" s="6">
        <f>'Информация об ОО'!I834</f>
        <v>580110</v>
      </c>
      <c r="H835" s="6">
        <f>'Информация об ОО'!J834</f>
        <v>0</v>
      </c>
    </row>
    <row r="836" spans="1:8" ht="16.5" customHeight="1" x14ac:dyDescent="0.25">
      <c r="A836" s="6">
        <f t="shared" si="12"/>
        <v>0</v>
      </c>
      <c r="B836" s="6">
        <f>IF('Информация об ОО'!D835&gt;0,'Информация об ОО'!D835,"")</f>
        <v>831</v>
      </c>
      <c r="C836" s="6" t="str">
        <f>'Информация об ОО'!E835</f>
        <v>Первоуральск</v>
      </c>
      <c r="D836" s="6" t="str">
        <f>'Информация об ОО'!F835</f>
        <v>Муниципальное автономное общеобразовательное учреждение "Средняя общеобразовательная школа №22"</v>
      </c>
      <c r="E836" s="6" t="str">
        <f>'Информация об ОО'!G835</f>
        <v>МАОУ "СОШ № 22"</v>
      </c>
      <c r="F836" s="6" t="str">
        <f>'Информация об ОО'!H835</f>
        <v>sch663771</v>
      </c>
      <c r="G836" s="6">
        <f>'Информация об ОО'!I835</f>
        <v>580111</v>
      </c>
      <c r="H836" s="6">
        <f>'Информация об ОО'!J835</f>
        <v>0</v>
      </c>
    </row>
    <row r="837" spans="1:8" ht="16.5" customHeight="1" x14ac:dyDescent="0.25">
      <c r="A837" s="6">
        <f t="shared" si="12"/>
        <v>0</v>
      </c>
      <c r="B837" s="6">
        <f>IF('Информация об ОО'!D836&gt;0,'Информация об ОО'!D836,"")</f>
        <v>832</v>
      </c>
      <c r="C837" s="6" t="str">
        <f>'Информация об ОО'!E836</f>
        <v>Первоуральск</v>
      </c>
      <c r="D837" s="6" t="str">
        <f>'Информация об ОО'!F836</f>
        <v>Муниципальное автономное общеобразовательное учреждение "Средняя общеобразовательная школа №26"</v>
      </c>
      <c r="E837" s="6" t="str">
        <f>'Информация об ОО'!G836</f>
        <v>МАОУ "СОШ № 26"</v>
      </c>
      <c r="F837" s="6" t="str">
        <f>'Информация об ОО'!H836</f>
        <v>sch663772</v>
      </c>
      <c r="G837" s="6">
        <f>'Информация об ОО'!I836</f>
        <v>580112</v>
      </c>
      <c r="H837" s="6">
        <f>'Информация об ОО'!J836</f>
        <v>0</v>
      </c>
    </row>
    <row r="838" spans="1:8" ht="16.5" customHeight="1" x14ac:dyDescent="0.25">
      <c r="A838" s="6">
        <f t="shared" si="12"/>
        <v>0</v>
      </c>
      <c r="B838" s="6">
        <f>IF('Информация об ОО'!D837&gt;0,'Информация об ОО'!D837,"")</f>
        <v>833</v>
      </c>
      <c r="C838" s="6" t="str">
        <f>'Информация об ОО'!E837</f>
        <v>Первоуральск</v>
      </c>
      <c r="D838" s="6" t="str">
        <f>'Информация об ОО'!F837</f>
        <v>Муниципальное автономное общеобразовательное учреждение "Средняя общеобразовательная школа № 28 "</v>
      </c>
      <c r="E838" s="6" t="str">
        <f>'Информация об ОО'!G837</f>
        <v>МАОУ СОШ № 28</v>
      </c>
      <c r="F838" s="6" t="str">
        <f>'Информация об ОО'!H837</f>
        <v>sch663773</v>
      </c>
      <c r="G838" s="6">
        <f>'Информация об ОО'!I837</f>
        <v>580113</v>
      </c>
      <c r="H838" s="6">
        <f>'Информация об ОО'!J837</f>
        <v>0</v>
      </c>
    </row>
    <row r="839" spans="1:8" ht="16.5" customHeight="1" x14ac:dyDescent="0.25">
      <c r="A839" s="6">
        <f t="shared" ref="A839:A902" si="13">IF(SUM(H839:K839)&gt;0,1,0)</f>
        <v>0</v>
      </c>
      <c r="B839" s="6">
        <f>IF('Информация об ОО'!D838&gt;0,'Информация об ОО'!D838,"")</f>
        <v>834</v>
      </c>
      <c r="C839" s="6" t="str">
        <f>'Информация об ОО'!E838</f>
        <v>Первоуральск</v>
      </c>
      <c r="D839" s="6" t="str">
        <f>'Информация об ОО'!F838</f>
        <v>Муниципальное бюджетное общеобразовательное учреждение "Средняя общеобразовательная школа № 29"</v>
      </c>
      <c r="E839" s="6" t="str">
        <f>'Информация об ОО'!G838</f>
        <v>МБОУ СОШ № 29</v>
      </c>
      <c r="F839" s="6" t="str">
        <f>'Информация об ОО'!H838</f>
        <v>sch663774</v>
      </c>
      <c r="G839" s="6">
        <f>'Информация об ОО'!I838</f>
        <v>580114</v>
      </c>
      <c r="H839" s="6">
        <f>'Информация об ОО'!J838</f>
        <v>0</v>
      </c>
    </row>
    <row r="840" spans="1:8" ht="16.5" customHeight="1" x14ac:dyDescent="0.25">
      <c r="A840" s="6">
        <f t="shared" si="13"/>
        <v>0</v>
      </c>
      <c r="B840" s="6">
        <f>IF('Информация об ОО'!D839&gt;0,'Информация об ОО'!D839,"")</f>
        <v>835</v>
      </c>
      <c r="C840" s="6" t="str">
        <f>'Информация об ОО'!E839</f>
        <v>Первоуральск</v>
      </c>
      <c r="D840" s="6" t="str">
        <f>'Информация об ОО'!F839</f>
        <v>Муниципальное бюджетное общеобразовательное учреждение "Средняя общеобразовательная школа №36"</v>
      </c>
      <c r="E840" s="6" t="str">
        <f>'Информация об ОО'!G839</f>
        <v>МБОУ СОШ № 36</v>
      </c>
      <c r="F840" s="6" t="str">
        <f>'Информация об ОО'!H839</f>
        <v>sch663775</v>
      </c>
      <c r="G840" s="6">
        <f>'Информация об ОО'!I839</f>
        <v>580116</v>
      </c>
      <c r="H840" s="6">
        <f>'Информация об ОО'!J839</f>
        <v>0</v>
      </c>
    </row>
    <row r="841" spans="1:8" ht="16.5" customHeight="1" x14ac:dyDescent="0.25">
      <c r="A841" s="6">
        <f t="shared" si="13"/>
        <v>0</v>
      </c>
      <c r="B841" s="6">
        <f>IF('Информация об ОО'!D840&gt;0,'Информация об ОО'!D840,"")</f>
        <v>836</v>
      </c>
      <c r="C841" s="6" t="str">
        <f>'Информация об ОО'!E840</f>
        <v>Первоуральск</v>
      </c>
      <c r="D841" s="6" t="str">
        <f>'Информация об ОО'!F840</f>
        <v>Муниципальное автономное общеобразовательное учреждение "Средняя общеобразовательная школа №5 с углубленным изучением отдельных предметов"</v>
      </c>
      <c r="E841" s="6" t="str">
        <f>'Информация об ОО'!G840</f>
        <v>МАОУ "СОШ № 5 с УИОП"</v>
      </c>
      <c r="F841" s="6" t="str">
        <f>'Информация об ОО'!H840</f>
        <v>sch663776</v>
      </c>
      <c r="G841" s="6">
        <f>'Информация об ОО'!I840</f>
        <v>580117</v>
      </c>
      <c r="H841" s="6">
        <f>'Информация об ОО'!J840</f>
        <v>0</v>
      </c>
    </row>
    <row r="842" spans="1:8" ht="16.5" customHeight="1" x14ac:dyDescent="0.25">
      <c r="A842" s="6">
        <f t="shared" si="13"/>
        <v>0</v>
      </c>
      <c r="B842" s="6">
        <f>IF('Информация об ОО'!D841&gt;0,'Информация об ОО'!D841,"")</f>
        <v>837</v>
      </c>
      <c r="C842" s="6" t="str">
        <f>'Информация об ОО'!E841</f>
        <v>Первоуральск</v>
      </c>
      <c r="D842" s="6" t="str">
        <f>'Информация об ОО'!F841</f>
        <v>Муниципальное автономное общеобразовательное учреждение "Средняя общеобразовательная школа №7 с углубленным изучением отдельных предметов"</v>
      </c>
      <c r="E842" s="6" t="str">
        <f>'Информация об ОО'!G841</f>
        <v>МАОУ СОШ № 7 с углублённым изучением отдельных предметов</v>
      </c>
      <c r="F842" s="6" t="str">
        <f>'Информация об ОО'!H841</f>
        <v>sch660817</v>
      </c>
      <c r="G842" s="6">
        <f>'Информация об ОО'!I841</f>
        <v>580118</v>
      </c>
      <c r="H842" s="6">
        <f>'Информация об ОО'!J841</f>
        <v>0</v>
      </c>
    </row>
    <row r="843" spans="1:8" ht="16.5" customHeight="1" x14ac:dyDescent="0.25">
      <c r="A843" s="6">
        <f t="shared" si="13"/>
        <v>0</v>
      </c>
      <c r="B843" s="6">
        <f>IF('Информация об ОО'!D842&gt;0,'Информация об ОО'!D842,"")</f>
        <v>838</v>
      </c>
      <c r="C843" s="6" t="str">
        <f>'Информация об ОО'!E842</f>
        <v>Первоуральск</v>
      </c>
      <c r="D843" s="6" t="str">
        <f>'Информация об ОО'!F842</f>
        <v>Муниципальное автономное общеобразовательное учреждение "Средняя общеобразовательная школа №10 с углублённым изучением отдельных предметов "</v>
      </c>
      <c r="E843" s="6" t="str">
        <f>'Информация об ОО'!G842</f>
        <v>МАОУ СОШ № 10 с углубленным изучением отдельных предметов</v>
      </c>
      <c r="F843" s="6" t="str">
        <f>'Информация об ОО'!H842</f>
        <v>sch660818</v>
      </c>
      <c r="G843" s="6">
        <f>'Информация об ОО'!I842</f>
        <v>580119</v>
      </c>
      <c r="H843" s="6">
        <f>'Информация об ОО'!J842</f>
        <v>0</v>
      </c>
    </row>
    <row r="844" spans="1:8" ht="16.5" customHeight="1" x14ac:dyDescent="0.25">
      <c r="A844" s="6">
        <f t="shared" si="13"/>
        <v>0</v>
      </c>
      <c r="B844" s="6">
        <f>IF('Информация об ОО'!D843&gt;0,'Информация об ОО'!D843,"")</f>
        <v>839</v>
      </c>
      <c r="C844" s="6" t="str">
        <f>'Информация об ОО'!E843</f>
        <v>Первоуральск</v>
      </c>
      <c r="D844" s="6" t="str">
        <f>'Информация об ОО'!F843</f>
        <v>Муниципальное автономное общеобразовательное учреждение "Средняя общеобразовательная школа № 32 с углубленным изучением отдельных предметов"</v>
      </c>
      <c r="E844" s="6" t="str">
        <f>'Информация об ОО'!G843</f>
        <v>МАОУ "СОШ № 32 с углубленным изучением отдельных предметов"</v>
      </c>
      <c r="F844" s="6" t="str">
        <f>'Информация об ОО'!H843</f>
        <v>sch660819</v>
      </c>
      <c r="G844" s="6">
        <f>'Информация об ОО'!I843</f>
        <v>580120</v>
      </c>
      <c r="H844" s="6">
        <f>'Информация об ОО'!J843</f>
        <v>0</v>
      </c>
    </row>
    <row r="845" spans="1:8" ht="16.5" customHeight="1" x14ac:dyDescent="0.25">
      <c r="A845" s="6">
        <f t="shared" si="13"/>
        <v>0</v>
      </c>
      <c r="B845" s="6">
        <f>IF('Информация об ОО'!D844&gt;0,'Информация об ОО'!D844,"")</f>
        <v>840</v>
      </c>
      <c r="C845" s="6" t="str">
        <f>'Информация об ОО'!E844</f>
        <v>Первоуральск</v>
      </c>
      <c r="D845" s="6" t="str">
        <f>'Информация об ОО'!F844</f>
        <v>Муниципальное автономное общеобразовательное учреждение "Лицей № 21"</v>
      </c>
      <c r="E845" s="6" t="str">
        <f>'Информация об ОО'!G844</f>
        <v>МАОУ "Лицей № 21"</v>
      </c>
      <c r="F845" s="6" t="str">
        <f>'Информация об ОО'!H844</f>
        <v>sch660821</v>
      </c>
      <c r="G845" s="6">
        <f>'Информация об ОО'!I844</f>
        <v>580121</v>
      </c>
      <c r="H845" s="6">
        <f>'Информация об ОО'!J844</f>
        <v>0</v>
      </c>
    </row>
    <row r="846" spans="1:8" ht="16.5" customHeight="1" x14ac:dyDescent="0.25">
      <c r="A846" s="6">
        <f t="shared" si="13"/>
        <v>0</v>
      </c>
      <c r="B846" s="6">
        <f>IF('Информация об ОО'!D845&gt;0,'Информация об ОО'!D845,"")</f>
        <v>841</v>
      </c>
      <c r="C846" s="6" t="str">
        <f>'Информация об ОО'!E845</f>
        <v>Первоуральск</v>
      </c>
      <c r="D846" s="6" t="str">
        <f>'Информация об ОО'!F845</f>
        <v>Муниципальное бюджетное общеобразовательное учреждение « Средняя общеобразовательная школа № 11»</v>
      </c>
      <c r="E846" s="6" t="str">
        <f>'Информация об ОО'!G845</f>
        <v>МБОУ СОШ №11</v>
      </c>
      <c r="F846" s="6" t="str">
        <f>'Информация об ОО'!H845</f>
        <v>sch663777</v>
      </c>
      <c r="G846" s="6">
        <f>'Информация об ОО'!I845</f>
        <v>580122</v>
      </c>
      <c r="H846" s="6">
        <f>'Информация об ОО'!J845</f>
        <v>0</v>
      </c>
    </row>
    <row r="847" spans="1:8" ht="16.5" customHeight="1" x14ac:dyDescent="0.25">
      <c r="A847" s="6">
        <f t="shared" si="13"/>
        <v>0</v>
      </c>
      <c r="B847" s="6">
        <f>IF('Информация об ОО'!D846&gt;0,'Информация об ОО'!D846,"")</f>
        <v>842</v>
      </c>
      <c r="C847" s="6" t="str">
        <f>'Информация об ОО'!E846</f>
        <v>Первоуральск</v>
      </c>
      <c r="D847" s="6" t="str">
        <f>'Информация об ОО'!F846</f>
        <v>Муниципальное бюджетное общеобразовательное учреждение «Основная общеобразовательная школа № 40»</v>
      </c>
      <c r="E847" s="6" t="str">
        <f>'Информация об ОО'!G846</f>
        <v>МБОУ ООШ №40</v>
      </c>
      <c r="F847" s="6" t="str">
        <f>'Информация об ОО'!H846</f>
        <v>sch663778</v>
      </c>
      <c r="G847" s="6">
        <f>'Информация об ОО'!I846</f>
        <v>580123</v>
      </c>
      <c r="H847" s="6">
        <f>'Информация об ОО'!J846</f>
        <v>0</v>
      </c>
    </row>
    <row r="848" spans="1:8" ht="16.5" customHeight="1" x14ac:dyDescent="0.25">
      <c r="A848" s="6">
        <f t="shared" si="13"/>
        <v>0</v>
      </c>
      <c r="B848" s="6">
        <f>IF('Информация об ОО'!D847&gt;0,'Информация об ОО'!D847,"")</f>
        <v>843</v>
      </c>
      <c r="C848" s="6" t="str">
        <f>'Информация об ОО'!E847</f>
        <v>Первоуральск</v>
      </c>
      <c r="D848" s="6" t="str">
        <f>'Информация об ОО'!F847</f>
        <v>Муниципальное автономное общеобразовательное учреждение Начальная школа - детский сад № 14"</v>
      </c>
      <c r="E848" s="6" t="str">
        <f>'Информация об ОО'!G847</f>
        <v>МАОУ НШДС № 14"</v>
      </c>
      <c r="F848" s="6" t="str">
        <f>'Информация об ОО'!H847</f>
        <v>sch666046</v>
      </c>
      <c r="G848" s="6">
        <f>'Информация об ОО'!I847</f>
        <v>580125</v>
      </c>
      <c r="H848" s="6">
        <f>'Информация об ОО'!J847</f>
        <v>0</v>
      </c>
    </row>
    <row r="849" spans="1:8" ht="16.5" customHeight="1" x14ac:dyDescent="0.25">
      <c r="A849" s="6">
        <f t="shared" si="13"/>
        <v>0</v>
      </c>
      <c r="B849" s="6">
        <f>IF('Информация об ОО'!D848&gt;0,'Информация об ОО'!D848,"")</f>
        <v>844</v>
      </c>
      <c r="C849" s="6" t="str">
        <f>'Информация об ОО'!E848</f>
        <v>Первоуральск</v>
      </c>
      <c r="D849" s="6" t="str">
        <f>'Информация об ОО'!F848</f>
        <v>Муниципальное бюджетное общеобразовательное учреждение "Начальная школа-детский сад №17"</v>
      </c>
      <c r="E849" s="6" t="str">
        <f>'Информация об ОО'!G848</f>
        <v>МБОУ НШ-ДС №17</v>
      </c>
      <c r="F849" s="6" t="str">
        <f>'Информация об ОО'!H848</f>
        <v>sch666055</v>
      </c>
      <c r="G849" s="6">
        <f>'Информация об ОО'!I848</f>
        <v>0</v>
      </c>
      <c r="H849" s="6">
        <f>'Информация об ОО'!J848</f>
        <v>0</v>
      </c>
    </row>
    <row r="850" spans="1:8" ht="16.5" customHeight="1" x14ac:dyDescent="0.25">
      <c r="A850" s="6">
        <f t="shared" si="13"/>
        <v>0</v>
      </c>
      <c r="B850" s="6">
        <f>IF('Информация об ОО'!D849&gt;0,'Информация об ОО'!D849,"")</f>
        <v>845</v>
      </c>
      <c r="C850" s="6" t="str">
        <f>'Информация об ОО'!E849</f>
        <v>Полевской</v>
      </c>
      <c r="D850" s="6" t="str">
        <f>'Информация об ОО'!F849</f>
        <v>Муниципальное казенное общеобразовательное учреждение Полевского городского округа "Средняя общеобразовательная школа № 1"</v>
      </c>
      <c r="E850" s="6" t="str">
        <f>'Информация об ОО'!G849</f>
        <v>МКОУ ПГО "СОШ №1"</v>
      </c>
      <c r="F850" s="6" t="str">
        <f>'Информация об ОО'!H849</f>
        <v>sch663787</v>
      </c>
      <c r="G850" s="6">
        <f>'Информация об ОО'!I849</f>
        <v>590101</v>
      </c>
      <c r="H850" s="6">
        <f>'Информация об ОО'!J849</f>
        <v>0</v>
      </c>
    </row>
    <row r="851" spans="1:8" ht="16.5" customHeight="1" x14ac:dyDescent="0.25">
      <c r="A851" s="6">
        <f t="shared" si="13"/>
        <v>0</v>
      </c>
      <c r="B851" s="6">
        <f>IF('Информация об ОО'!D850&gt;0,'Информация об ОО'!D850,"")</f>
        <v>846</v>
      </c>
      <c r="C851" s="6" t="str">
        <f>'Информация об ОО'!E850</f>
        <v>Полевской</v>
      </c>
      <c r="D851" s="6" t="str">
        <f>'Информация об ОО'!F850</f>
        <v>Муниципальное автономное общеобразовательное учреждение Полевского городского округа "Средняя общеобразовательная школа № 8"</v>
      </c>
      <c r="E851" s="6" t="str">
        <f>'Информация об ОО'!G850</f>
        <v>МАОУ ПГО "СОШ № 8"</v>
      </c>
      <c r="F851" s="6" t="str">
        <f>'Информация об ОО'!H850</f>
        <v>sch661060</v>
      </c>
      <c r="G851" s="6">
        <f>'Информация об ОО'!I850</f>
        <v>590102</v>
      </c>
      <c r="H851" s="6">
        <f>'Информация об ОО'!J850</f>
        <v>0</v>
      </c>
    </row>
    <row r="852" spans="1:8" ht="16.5" customHeight="1" x14ac:dyDescent="0.25">
      <c r="A852" s="6">
        <f t="shared" si="13"/>
        <v>0</v>
      </c>
      <c r="B852" s="6">
        <f>IF('Информация об ОО'!D851&gt;0,'Информация об ОО'!D851,"")</f>
        <v>847</v>
      </c>
      <c r="C852" s="6" t="str">
        <f>'Информация об ОО'!E851</f>
        <v>Полевской</v>
      </c>
      <c r="D852" s="6" t="str">
        <f>'Информация об ОО'!F851</f>
        <v>Муниципальное автономное общеобразовательное учреждение Полевского городского округа "Средняя общеобразовательная школа № 13 с углубленным изучением отдельных предметов"</v>
      </c>
      <c r="E852" s="6" t="str">
        <f>'Информация об ОО'!G851</f>
        <v>МАОУ ПГО "СОШ № 13 с УИОП"</v>
      </c>
      <c r="F852" s="6" t="str">
        <f>'Информация об ОО'!H851</f>
        <v>sch660783</v>
      </c>
      <c r="G852" s="6">
        <f>'Информация об ОО'!I851</f>
        <v>590103</v>
      </c>
      <c r="H852" s="6">
        <f>'Информация об ОО'!J851</f>
        <v>0</v>
      </c>
    </row>
    <row r="853" spans="1:8" ht="16.5" customHeight="1" x14ac:dyDescent="0.25">
      <c r="A853" s="6">
        <f t="shared" si="13"/>
        <v>0</v>
      </c>
      <c r="B853" s="6">
        <f>IF('Информация об ОО'!D852&gt;0,'Информация об ОО'!D852,"")</f>
        <v>848</v>
      </c>
      <c r="C853" s="6" t="str">
        <f>'Информация об ОО'!E852</f>
        <v>Полевской</v>
      </c>
      <c r="D853" s="6" t="str">
        <f>'Информация об ОО'!F852</f>
        <v>Муниципальное бюджетное общеобразовательное учреждение Полевского городского округа"Средняя общеобразовательная школа № 14"</v>
      </c>
      <c r="E853" s="6" t="str">
        <f>'Информация об ОО'!G852</f>
        <v>МБОУ ПГО "СОШ № 14"</v>
      </c>
      <c r="F853" s="6" t="str">
        <f>'Информация об ОО'!H852</f>
        <v>sch660784</v>
      </c>
      <c r="G853" s="6">
        <f>'Информация об ОО'!I852</f>
        <v>590104</v>
      </c>
      <c r="H853" s="6">
        <f>'Информация об ОО'!J852</f>
        <v>0</v>
      </c>
    </row>
    <row r="854" spans="1:8" ht="16.5" customHeight="1" x14ac:dyDescent="0.25">
      <c r="A854" s="6">
        <f t="shared" si="13"/>
        <v>0</v>
      </c>
      <c r="B854" s="6">
        <f>IF('Информация об ОО'!D853&gt;0,'Информация об ОО'!D853,"")</f>
        <v>849</v>
      </c>
      <c r="C854" s="6" t="str">
        <f>'Информация об ОО'!E853</f>
        <v>Полевской</v>
      </c>
      <c r="D854" s="6" t="str">
        <f>'Информация об ОО'!F853</f>
        <v>Муниципальное казенное общеобразовательное учреждение Полевского городского округа "Средняя общеобразовательная школа № 16" имени Заслуженного учителя РСФСР Г.И.Чебыкина</v>
      </c>
      <c r="E854" s="6" t="str">
        <f>'Информация об ОО'!G853</f>
        <v>МКОУ ПГО "СОШ № 16"</v>
      </c>
      <c r="F854" s="6" t="str">
        <f>'Информация об ОО'!H853</f>
        <v>sch663788</v>
      </c>
      <c r="G854" s="6">
        <f>'Информация об ОО'!I853</f>
        <v>590105</v>
      </c>
      <c r="H854" s="6">
        <f>'Информация об ОО'!J853</f>
        <v>0</v>
      </c>
    </row>
    <row r="855" spans="1:8" ht="16.5" customHeight="1" x14ac:dyDescent="0.25">
      <c r="A855" s="6">
        <f t="shared" si="13"/>
        <v>0</v>
      </c>
      <c r="B855" s="6">
        <f>IF('Информация об ОО'!D854&gt;0,'Информация об ОО'!D854,"")</f>
        <v>850</v>
      </c>
      <c r="C855" s="6" t="str">
        <f>'Информация об ОО'!E854</f>
        <v>Полевской</v>
      </c>
      <c r="D855" s="6" t="str">
        <f>'Информация об ОО'!F854</f>
        <v>Муниципальное бюджетное общеобразовательное учреждение Полевского городского округа «Средняя общеобразовательная школа № 17»</v>
      </c>
      <c r="E855" s="6" t="str">
        <f>'Информация об ОО'!G854</f>
        <v>МБОУ ПГО "СОШ № 17"</v>
      </c>
      <c r="F855" s="6" t="str">
        <f>'Информация об ОО'!H854</f>
        <v>sch660786</v>
      </c>
      <c r="G855" s="6">
        <f>'Информация об ОО'!I854</f>
        <v>590106</v>
      </c>
      <c r="H855" s="6">
        <f>'Информация об ОО'!J854</f>
        <v>0</v>
      </c>
    </row>
    <row r="856" spans="1:8" ht="16.5" customHeight="1" x14ac:dyDescent="0.25">
      <c r="A856" s="6">
        <f t="shared" si="13"/>
        <v>0</v>
      </c>
      <c r="B856" s="6">
        <f>IF('Информация об ОО'!D855&gt;0,'Информация об ОО'!D855,"")</f>
        <v>851</v>
      </c>
      <c r="C856" s="6" t="str">
        <f>'Информация об ОО'!E855</f>
        <v>Полевской</v>
      </c>
      <c r="D856" s="6" t="str">
        <f>'Информация об ОО'!F855</f>
        <v>Муниципальное бюджетное общеобразовательное учреждение Полевского городского округа "Средняя общеобразовательная школа № 18"</v>
      </c>
      <c r="E856" s="6" t="str">
        <f>'Информация об ОО'!G855</f>
        <v>МБОУ ПГО "СОШ № 18"</v>
      </c>
      <c r="F856" s="6" t="str">
        <f>'Информация об ОО'!H855</f>
        <v>sch660787</v>
      </c>
      <c r="G856" s="6">
        <f>'Информация об ОО'!I855</f>
        <v>590107</v>
      </c>
      <c r="H856" s="6">
        <f>'Информация об ОО'!J855</f>
        <v>0</v>
      </c>
    </row>
    <row r="857" spans="1:8" ht="16.5" customHeight="1" x14ac:dyDescent="0.25">
      <c r="A857" s="6">
        <f t="shared" si="13"/>
        <v>0</v>
      </c>
      <c r="B857" s="6">
        <f>IF('Информация об ОО'!D856&gt;0,'Информация об ОО'!D856,"")</f>
        <v>852</v>
      </c>
      <c r="C857" s="6" t="str">
        <f>'Информация об ОО'!E856</f>
        <v>Полевской</v>
      </c>
      <c r="D857" s="6" t="str">
        <f>'Информация об ОО'!F856</f>
        <v>Муниципальное бюджетное общеобразовательное учреждение Полевского городского округа "Средняя общеобразовательная школа № 20"</v>
      </c>
      <c r="E857" s="6" t="str">
        <f>'Информация об ОО'!G856</f>
        <v>МБОУ ПГО "СОШ № 20"</v>
      </c>
      <c r="F857" s="6" t="str">
        <f>'Информация об ОО'!H856</f>
        <v>sch660788</v>
      </c>
      <c r="G857" s="6">
        <f>'Информация об ОО'!I856</f>
        <v>590108</v>
      </c>
      <c r="H857" s="6">
        <f>'Информация об ОО'!J856</f>
        <v>0</v>
      </c>
    </row>
    <row r="858" spans="1:8" ht="16.5" customHeight="1" x14ac:dyDescent="0.25">
      <c r="A858" s="6">
        <f t="shared" si="13"/>
        <v>0</v>
      </c>
      <c r="B858" s="6">
        <f>IF('Информация об ОО'!D857&gt;0,'Информация об ОО'!D857,"")</f>
        <v>853</v>
      </c>
      <c r="C858" s="6" t="str">
        <f>'Информация об ОО'!E857</f>
        <v>Полевской</v>
      </c>
      <c r="D858" s="6" t="str">
        <f>'Информация об ОО'!F857</f>
        <v>Муниципальное автономное общеобразовательное учреждение Полевского городского округа "Политехнический лицей № 21 "Эрудит"</v>
      </c>
      <c r="E858" s="6" t="str">
        <f>'Информация об ОО'!G857</f>
        <v>МАОУ ПГО "Политехнический лицей № 21 "Эрудит"</v>
      </c>
      <c r="F858" s="6" t="str">
        <f>'Информация об ОО'!H857</f>
        <v>sch660789</v>
      </c>
      <c r="G858" s="6">
        <f>'Информация об ОО'!I857</f>
        <v>590109</v>
      </c>
      <c r="H858" s="6">
        <f>'Информация об ОО'!J857</f>
        <v>0</v>
      </c>
    </row>
    <row r="859" spans="1:8" ht="16.5" customHeight="1" x14ac:dyDescent="0.25">
      <c r="A859" s="6">
        <f t="shared" si="13"/>
        <v>0</v>
      </c>
      <c r="B859" s="6">
        <f>IF('Информация об ОО'!D858&gt;0,'Информация об ОО'!D858,"")</f>
        <v>854</v>
      </c>
      <c r="C859" s="6" t="str">
        <f>'Информация об ОО'!E858</f>
        <v>Полевской</v>
      </c>
      <c r="D859" s="6" t="str">
        <f>'Информация об ОО'!F858</f>
        <v>Муниципальное казенное общеобразовательное учреждение Полевского городского округа "Средняя общеобразовательная школа п. Зюзельский"</v>
      </c>
      <c r="E859" s="6" t="str">
        <f>'Информация об ОО'!G858</f>
        <v>МКОУ ПГО "СОШ п. Зюзельский"</v>
      </c>
      <c r="F859" s="6" t="str">
        <f>'Информация об ОО'!H858</f>
        <v>sch663789</v>
      </c>
      <c r="G859" s="6">
        <f>'Информация об ОО'!I858</f>
        <v>590110</v>
      </c>
      <c r="H859" s="6">
        <f>'Информация об ОО'!J858</f>
        <v>0</v>
      </c>
    </row>
    <row r="860" spans="1:8" ht="16.5" customHeight="1" x14ac:dyDescent="0.25">
      <c r="A860" s="6">
        <f t="shared" si="13"/>
        <v>0</v>
      </c>
      <c r="B860" s="6">
        <f>IF('Информация об ОО'!D859&gt;0,'Информация об ОО'!D859,"")</f>
        <v>855</v>
      </c>
      <c r="C860" s="6" t="str">
        <f>'Информация об ОО'!E859</f>
        <v>Полевской</v>
      </c>
      <c r="D860" s="6" t="str">
        <f>'Информация об ОО'!F859</f>
        <v>Муниципальное казенное общеобразовательное учреждение Полевского городского округа "Средняя общеобразовательная школа с. Полдневая"</v>
      </c>
      <c r="E860" s="6" t="str">
        <f>'Информация об ОО'!G859</f>
        <v>МКОУ ПГО "СОШ с. Полдневая"</v>
      </c>
      <c r="F860" s="6" t="str">
        <f>'Информация об ОО'!H859</f>
        <v>sch663790</v>
      </c>
      <c r="G860" s="6">
        <f>'Информация об ОО'!I859</f>
        <v>590111</v>
      </c>
      <c r="H860" s="6">
        <f>'Информация об ОО'!J859</f>
        <v>0</v>
      </c>
    </row>
    <row r="861" spans="1:8" ht="16.5" customHeight="1" x14ac:dyDescent="0.25">
      <c r="A861" s="6">
        <f t="shared" si="13"/>
        <v>0</v>
      </c>
      <c r="B861" s="6">
        <f>IF('Информация об ОО'!D860&gt;0,'Информация об ОО'!D860,"")</f>
        <v>856</v>
      </c>
      <c r="C861" s="6" t="str">
        <f>'Информация об ОО'!E860</f>
        <v>Полевской</v>
      </c>
      <c r="D861" s="6" t="str">
        <f>'Информация об ОО'!F860</f>
        <v>Муниципальное автономное общеобразовательное учреждение Полевского Городского Округа "Средняя общеобразовательная школа-лицей № 4 "Интеллект"</v>
      </c>
      <c r="E861" s="6" t="str">
        <f>'Информация об ОО'!G860</f>
        <v>МАОУ ПГО "СОШ-Лицей № 4 "Интеллект"</v>
      </c>
      <c r="F861" s="6" t="str">
        <f>'Информация об ОО'!H860</f>
        <v>sch660792</v>
      </c>
      <c r="G861" s="6">
        <f>'Информация об ОО'!I860</f>
        <v>590113</v>
      </c>
      <c r="H861" s="6">
        <f>'Информация об ОО'!J860</f>
        <v>0</v>
      </c>
    </row>
    <row r="862" spans="1:8" ht="16.5" customHeight="1" x14ac:dyDescent="0.25">
      <c r="A862" s="6">
        <f t="shared" si="13"/>
        <v>0</v>
      </c>
      <c r="B862" s="6">
        <f>IF('Информация об ОО'!D861&gt;0,'Информация об ОО'!D861,"")</f>
        <v>857</v>
      </c>
      <c r="C862" s="6" t="str">
        <f>'Информация об ОО'!E861</f>
        <v>Полевской</v>
      </c>
      <c r="D862" s="6" t="str">
        <f>'Информация об ОО'!F861</f>
        <v>муниципальное казённое общеобразовательное учреждение Полевского городского округа "Основная общеобразовательная школа с. Мраморское"</v>
      </c>
      <c r="E862" s="6" t="str">
        <f>'Информация об ОО'!G861</f>
        <v>МКОУ ПГО "ООШ с. Мраморское"</v>
      </c>
      <c r="F862" s="6" t="str">
        <f>'Информация об ОО'!H861</f>
        <v>sch663793</v>
      </c>
      <c r="G862" s="6">
        <f>'Информация об ОО'!I861</f>
        <v>590115</v>
      </c>
      <c r="H862" s="6">
        <f>'Информация об ОО'!J861</f>
        <v>0</v>
      </c>
    </row>
    <row r="863" spans="1:8" ht="16.5" customHeight="1" x14ac:dyDescent="0.25">
      <c r="A863" s="6">
        <f t="shared" si="13"/>
        <v>0</v>
      </c>
      <c r="B863" s="6">
        <f>IF('Информация об ОО'!D862&gt;0,'Информация об ОО'!D862,"")</f>
        <v>858</v>
      </c>
      <c r="C863" s="6" t="str">
        <f>'Информация об ОО'!E862</f>
        <v>Полевской</v>
      </c>
      <c r="D863" s="6" t="str">
        <f>'Информация об ОО'!F862</f>
        <v>Муниципальное казенное общеобразовательное учреждение Полевского городского округа "Основная общеобразовательная школа с. Косой Брод"</v>
      </c>
      <c r="E863" s="6" t="str">
        <f>'Информация об ОО'!G862</f>
        <v>МКОУ ПГО "ООШ с. Косой Брод"</v>
      </c>
      <c r="F863" s="6" t="str">
        <f>'Информация об ОО'!H862</f>
        <v>sch663794</v>
      </c>
      <c r="G863" s="6">
        <f>'Информация об ОО'!I862</f>
        <v>590116</v>
      </c>
      <c r="H863" s="6">
        <f>'Информация об ОО'!J862</f>
        <v>0</v>
      </c>
    </row>
    <row r="864" spans="1:8" ht="16.5" customHeight="1" x14ac:dyDescent="0.25">
      <c r="A864" s="6">
        <f t="shared" si="13"/>
        <v>0</v>
      </c>
      <c r="B864" s="6">
        <f>IF('Информация об ОО'!D863&gt;0,'Информация об ОО'!D863,"")</f>
        <v>859</v>
      </c>
      <c r="C864" s="6" t="str">
        <f>'Информация об ОО'!E863</f>
        <v>Полевской</v>
      </c>
      <c r="D864" s="6" t="str">
        <f>'Информация об ОО'!F863</f>
        <v>Муниципальное казенное общеобразовательное учреждение Полевского городского округа "Основная общеобразовательная школа с. Курганово"</v>
      </c>
      <c r="E864" s="6" t="str">
        <f>'Информация об ОО'!G863</f>
        <v>МКОУ ПГО "ООШ с. Курганово"</v>
      </c>
      <c r="F864" s="6" t="str">
        <f>'Информация об ОО'!H863</f>
        <v>sch663795</v>
      </c>
      <c r="G864" s="6">
        <f>'Информация об ОО'!I863</f>
        <v>590117</v>
      </c>
      <c r="H864" s="6">
        <f>'Информация об ОО'!J863</f>
        <v>0</v>
      </c>
    </row>
    <row r="865" spans="1:8" ht="16.5" customHeight="1" x14ac:dyDescent="0.25">
      <c r="A865" s="6">
        <f t="shared" si="13"/>
        <v>0</v>
      </c>
      <c r="B865" s="6">
        <f>IF('Информация об ОО'!D864&gt;0,'Информация об ОО'!D864,"")</f>
        <v>860</v>
      </c>
      <c r="C865" s="6" t="str">
        <f>'Информация об ОО'!E864</f>
        <v>Полевской</v>
      </c>
      <c r="D865" s="6" t="str">
        <f>'Информация об ОО'!F864</f>
        <v>муниципальное казённое общеобразовательное учреждение Полевского городского округа «Основная общеобразовательная школа пос. Станционный-Полевской»</v>
      </c>
      <c r="E865" s="6" t="str">
        <f>'Информация об ОО'!G864</f>
        <v>МКОУ ПГО «ООШ пос. Станционный-Полевской»</v>
      </c>
      <c r="F865" s="6" t="str">
        <f>'Информация об ОО'!H864</f>
        <v>sch663796</v>
      </c>
      <c r="G865" s="6">
        <f>'Информация об ОО'!I864</f>
        <v>590118</v>
      </c>
      <c r="H865" s="6">
        <f>'Информация об ОО'!J864</f>
        <v>0</v>
      </c>
    </row>
    <row r="866" spans="1:8" ht="16.5" customHeight="1" x14ac:dyDescent="0.25">
      <c r="A866" s="6">
        <f t="shared" si="13"/>
        <v>0</v>
      </c>
      <c r="B866" s="6">
        <f>IF('Информация об ОО'!D865&gt;0,'Информация об ОО'!D865,"")</f>
        <v>861</v>
      </c>
      <c r="C866" s="6" t="str">
        <f>'Информация об ОО'!E865</f>
        <v>поселок Уральский</v>
      </c>
      <c r="D866" s="6" t="str">
        <f>'Информация об ОО'!F865</f>
        <v>муниципальное общеобразовательное учреждение "Средняя общеобразовательная школа пос. Уральский" Свердловской области</v>
      </c>
      <c r="E866" s="6" t="str">
        <f>'Информация об ОО'!G865</f>
        <v>МОУ "СОШ пос. Уральский"</v>
      </c>
      <c r="F866" s="6" t="str">
        <f>'Информация об ОО'!H865</f>
        <v>sch663880</v>
      </c>
      <c r="G866" s="6">
        <f>'Информация об ОО'!I865</f>
        <v>730101</v>
      </c>
      <c r="H866" s="6">
        <f>'Информация об ОО'!J865</f>
        <v>0</v>
      </c>
    </row>
    <row r="867" spans="1:8" ht="16.5" customHeight="1" x14ac:dyDescent="0.25">
      <c r="A867" s="6">
        <f t="shared" si="13"/>
        <v>0</v>
      </c>
      <c r="B867" s="6">
        <f>IF('Информация об ОО'!D866&gt;0,'Информация об ОО'!D866,"")</f>
        <v>862</v>
      </c>
      <c r="C867" s="6" t="str">
        <f>'Информация об ОО'!E866</f>
        <v>Пышминский</v>
      </c>
      <c r="D867" s="6" t="str">
        <f>'Информация об ОО'!F866</f>
        <v>муниципальная бюджетная образовательная организация Пышминского городского округа "Пульниковская начальная школа "</v>
      </c>
      <c r="E867" s="6" t="str">
        <f>'Информация об ОО'!G866</f>
        <v>МБОО ПГО "Пульниковская начальная школа "</v>
      </c>
      <c r="F867" s="6" t="str">
        <f>'Информация об ОО'!H866</f>
        <v>sch663254</v>
      </c>
      <c r="G867" s="6">
        <f>'Информация об ОО'!I866</f>
        <v>0</v>
      </c>
      <c r="H867" s="6">
        <f>'Информация об ОО'!J866</f>
        <v>0</v>
      </c>
    </row>
    <row r="868" spans="1:8" ht="16.5" customHeight="1" x14ac:dyDescent="0.25">
      <c r="A868" s="6">
        <f t="shared" si="13"/>
        <v>0</v>
      </c>
      <c r="B868" s="6">
        <f>IF('Информация об ОО'!D867&gt;0,'Информация об ОО'!D867,"")</f>
        <v>863</v>
      </c>
      <c r="C868" s="6" t="str">
        <f>'Информация об ОО'!E867</f>
        <v>Пышминский</v>
      </c>
      <c r="D868" s="6" t="str">
        <f>'Информация об ОО'!F867</f>
        <v>Муниципальное бюджетное общеобразовательное учреждение Пышминского городского округа "Пышминская средняя общеобразовательная школа"</v>
      </c>
      <c r="E868" s="6" t="str">
        <f>'Информация об ОО'!G867</f>
        <v>МБОУ ПГО "ПЫШМИНСКАЯ СОШ"</v>
      </c>
      <c r="F868" s="6" t="str">
        <f>'Информация об ОО'!H867</f>
        <v>sch663247</v>
      </c>
      <c r="G868" s="6">
        <f>'Информация об ОО'!I867</f>
        <v>200101</v>
      </c>
      <c r="H868" s="6">
        <f>'Информация об ОО'!J867</f>
        <v>0</v>
      </c>
    </row>
    <row r="869" spans="1:8" ht="16.5" customHeight="1" x14ac:dyDescent="0.25">
      <c r="A869" s="6">
        <f t="shared" si="13"/>
        <v>0</v>
      </c>
      <c r="B869" s="6">
        <f>IF('Информация об ОО'!D868&gt;0,'Информация об ОО'!D868,"")</f>
        <v>864</v>
      </c>
      <c r="C869" s="6" t="str">
        <f>'Информация об ОО'!E868</f>
        <v>Пышминский</v>
      </c>
      <c r="D869" s="6" t="str">
        <f>'Информация об ОО'!F868</f>
        <v>Муниципальное бюджетное общеобразовательное учреждение Пышминского городского округа "Трифоновская средняя общеобразовательная школа "</v>
      </c>
      <c r="E869" s="6" t="str">
        <f>'Информация об ОО'!G868</f>
        <v>МБОУ ПГО "Трифоновская СОШ "</v>
      </c>
      <c r="F869" s="6" t="str">
        <f>'Информация об ОО'!H868</f>
        <v>sch663248</v>
      </c>
      <c r="G869" s="6">
        <f>'Информация об ОО'!I868</f>
        <v>200102</v>
      </c>
      <c r="H869" s="6">
        <f>'Информация об ОО'!J868</f>
        <v>0</v>
      </c>
    </row>
    <row r="870" spans="1:8" ht="16.5" customHeight="1" x14ac:dyDescent="0.25">
      <c r="A870" s="6">
        <f t="shared" si="13"/>
        <v>0</v>
      </c>
      <c r="B870" s="6">
        <f>IF('Информация об ОО'!D869&gt;0,'Информация об ОО'!D869,"")</f>
        <v>865</v>
      </c>
      <c r="C870" s="6" t="str">
        <f>'Информация об ОО'!E869</f>
        <v>Пышминский</v>
      </c>
      <c r="D870" s="6" t="str">
        <f>'Информация об ОО'!F869</f>
        <v>Муниципальное бюджетное общеобразовательное учреждение Пышминского городского округа "Печеркинская средняя обшеобразовательная школа"</v>
      </c>
      <c r="E870" s="6" t="str">
        <f>'Информация об ОО'!G869</f>
        <v>МБОУ ПГО "ПЕЧЕРКИНСКАЯ СОШ"</v>
      </c>
      <c r="F870" s="6" t="str">
        <f>'Информация об ОО'!H869</f>
        <v>sch663249</v>
      </c>
      <c r="G870" s="6">
        <f>'Информация об ОО'!I869</f>
        <v>200103</v>
      </c>
      <c r="H870" s="6">
        <f>'Информация об ОО'!J869</f>
        <v>0</v>
      </c>
    </row>
    <row r="871" spans="1:8" ht="16.5" customHeight="1" x14ac:dyDescent="0.25">
      <c r="A871" s="6">
        <f t="shared" si="13"/>
        <v>0</v>
      </c>
      <c r="B871" s="6">
        <f>IF('Информация об ОО'!D870&gt;0,'Информация об ОО'!D870,"")</f>
        <v>866</v>
      </c>
      <c r="C871" s="6" t="str">
        <f>'Информация об ОО'!E870</f>
        <v>Пышминский</v>
      </c>
      <c r="D871" s="6" t="str">
        <f>'Информация об ОО'!F870</f>
        <v>муниципальное бюджетное общеобразовательное учреждение Пышминского городского округа "Четкаринская средняя общеобразовательная школа"</v>
      </c>
      <c r="E871" s="6" t="str">
        <f>'Информация об ОО'!G870</f>
        <v>МБОУ ПГО "Четкаринская СОШ"</v>
      </c>
      <c r="F871" s="6" t="str">
        <f>'Информация об ОО'!H870</f>
        <v>sch660294</v>
      </c>
      <c r="G871" s="6">
        <f>'Информация об ОО'!I870</f>
        <v>200104</v>
      </c>
      <c r="H871" s="6">
        <f>'Информация об ОО'!J870</f>
        <v>0</v>
      </c>
    </row>
    <row r="872" spans="1:8" ht="16.5" customHeight="1" x14ac:dyDescent="0.25">
      <c r="A872" s="6">
        <f t="shared" si="13"/>
        <v>0</v>
      </c>
      <c r="B872" s="6">
        <f>IF('Информация об ОО'!D871&gt;0,'Информация об ОО'!D871,"")</f>
        <v>867</v>
      </c>
      <c r="C872" s="6" t="str">
        <f>'Информация об ОО'!E871</f>
        <v>Пышминский</v>
      </c>
      <c r="D872" s="6" t="str">
        <f>'Информация об ОО'!F871</f>
        <v>Муниципальное бюджетное общеобразовательное учреждение Пышминского городского округа "Черемышская средняя общеобразовательная школа"</v>
      </c>
      <c r="E872" s="6" t="str">
        <f>'Информация об ОО'!G871</f>
        <v>МБОУ ПГО"Черемышская СОШ"</v>
      </c>
      <c r="F872" s="6" t="str">
        <f>'Информация об ОО'!H871</f>
        <v>sch660295</v>
      </c>
      <c r="G872" s="6">
        <f>'Информация об ОО'!I871</f>
        <v>200105</v>
      </c>
      <c r="H872" s="6">
        <f>'Информация об ОО'!J871</f>
        <v>0</v>
      </c>
    </row>
    <row r="873" spans="1:8" ht="16.5" customHeight="1" x14ac:dyDescent="0.25">
      <c r="A873" s="6">
        <f t="shared" si="13"/>
        <v>0</v>
      </c>
      <c r="B873" s="6">
        <f>IF('Информация об ОО'!D872&gt;0,'Информация об ОО'!D872,"")</f>
        <v>868</v>
      </c>
      <c r="C873" s="6" t="str">
        <f>'Информация об ОО'!E872</f>
        <v>Пышминский</v>
      </c>
      <c r="D873" s="6" t="str">
        <f>'Информация об ОО'!F872</f>
        <v>Муниципальное бюджетное общеобразовательное учреждение Пышминского городского округа "Боровлянская средняя общеобразовательная школа"</v>
      </c>
      <c r="E873" s="6" t="str">
        <f>'Информация об ОО'!G872</f>
        <v>МБОУ ПГО "БОРОВЛЯНСКАЯ СОШ"</v>
      </c>
      <c r="F873" s="6" t="str">
        <f>'Информация об ОО'!H872</f>
        <v>sch660296</v>
      </c>
      <c r="G873" s="6">
        <f>'Информация об ОО'!I872</f>
        <v>200106</v>
      </c>
      <c r="H873" s="6">
        <f>'Информация об ОО'!J872</f>
        <v>0</v>
      </c>
    </row>
    <row r="874" spans="1:8" ht="16.5" customHeight="1" x14ac:dyDescent="0.25">
      <c r="A874" s="6">
        <f t="shared" si="13"/>
        <v>0</v>
      </c>
      <c r="B874" s="6">
        <f>IF('Информация об ОО'!D873&gt;0,'Информация об ОО'!D873,"")</f>
        <v>869</v>
      </c>
      <c r="C874" s="6" t="str">
        <f>'Информация об ОО'!E873</f>
        <v>Пышминский</v>
      </c>
      <c r="D874" s="6" t="str">
        <f>'Информация об ОО'!F873</f>
        <v>Муниципальное бюджетное общеобразовательное учреждение Пышминского городского округа " Ощепковская средняя общеобразовательная школа"</v>
      </c>
      <c r="E874" s="6" t="str">
        <f>'Информация об ОО'!G873</f>
        <v>МБОУ ПГО "ОЩЕПКОВСКАЯ СОШ"</v>
      </c>
      <c r="F874" s="6" t="str">
        <f>'Информация об ОО'!H873</f>
        <v>sch660297</v>
      </c>
      <c r="G874" s="6">
        <f>'Информация об ОО'!I873</f>
        <v>200107</v>
      </c>
      <c r="H874" s="6">
        <f>'Информация об ОО'!J873</f>
        <v>0</v>
      </c>
    </row>
    <row r="875" spans="1:8" ht="16.5" customHeight="1" x14ac:dyDescent="0.25">
      <c r="A875" s="6">
        <f t="shared" si="13"/>
        <v>0</v>
      </c>
      <c r="B875" s="6">
        <f>IF('Информация об ОО'!D874&gt;0,'Информация об ОО'!D874,"")</f>
        <v>870</v>
      </c>
      <c r="C875" s="6" t="str">
        <f>'Информация об ОО'!E874</f>
        <v>Пышминский</v>
      </c>
      <c r="D875" s="6" t="str">
        <f>'Информация об ОО'!F874</f>
        <v>муниципальное бюджетное общеобразовательное учреждение Пышминского городского округа "Первомайская основная общеобразовательная школа"</v>
      </c>
      <c r="E875" s="6" t="str">
        <f>'Информация об ОО'!G874</f>
        <v>МБОУ ПГО "Первомайская ООШ"</v>
      </c>
      <c r="F875" s="6" t="str">
        <f>'Информация об ОО'!H874</f>
        <v>sch663253</v>
      </c>
      <c r="G875" s="6">
        <f>'Информация об ОО'!I874</f>
        <v>200109</v>
      </c>
      <c r="H875" s="6">
        <f>'Информация об ОО'!J874</f>
        <v>0</v>
      </c>
    </row>
    <row r="876" spans="1:8" ht="16.5" customHeight="1" x14ac:dyDescent="0.25">
      <c r="A876" s="6">
        <f t="shared" si="13"/>
        <v>0</v>
      </c>
      <c r="B876" s="6">
        <f>IF('Информация об ОО'!D875&gt;0,'Информация об ОО'!D875,"")</f>
        <v>871</v>
      </c>
      <c r="C876" s="6" t="str">
        <f>'Информация об ОО'!E875</f>
        <v>Пышминский</v>
      </c>
      <c r="D876" s="6" t="str">
        <f>'Информация об ОО'!F875</f>
        <v>муниципальная бюджетная образовательная организация Пышминского городского округа "Тимохинская начальная школа "</v>
      </c>
      <c r="E876" s="6" t="str">
        <f>'Информация об ОО'!G875</f>
        <v>МБОО ПГО "Тимохинская начальная школа "</v>
      </c>
      <c r="F876" s="6" t="str">
        <f>'Информация об ОО'!H875</f>
        <v>sch663255</v>
      </c>
      <c r="G876" s="6">
        <f>'Информация об ОО'!I875</f>
        <v>200111</v>
      </c>
      <c r="H876" s="6">
        <f>'Информация об ОО'!J875</f>
        <v>0</v>
      </c>
    </row>
    <row r="877" spans="1:8" ht="16.5" customHeight="1" x14ac:dyDescent="0.25">
      <c r="A877" s="6">
        <f t="shared" si="13"/>
        <v>0</v>
      </c>
      <c r="B877" s="6">
        <f>IF('Информация об ОО'!D876&gt;0,'Информация об ОО'!D876,"")</f>
        <v>872</v>
      </c>
      <c r="C877" s="6" t="str">
        <f>'Информация об ОО'!E876</f>
        <v>Пышминский</v>
      </c>
      <c r="D877" s="6" t="str">
        <f>'Информация об ОО'!F876</f>
        <v>муниципальная бюджетная образовательная организация Пышминского городского округа "Талицкая начальная школа"</v>
      </c>
      <c r="E877" s="6" t="str">
        <f>'Информация об ОО'!G876</f>
        <v>МБОО ПГО "Талицкая начальная школа"</v>
      </c>
      <c r="F877" s="6" t="str">
        <f>'Информация об ОО'!H876</f>
        <v>sch666056</v>
      </c>
      <c r="G877" s="6">
        <f>'Информация об ОО'!I876</f>
        <v>0</v>
      </c>
      <c r="H877" s="6">
        <f>'Информация об ОО'!J876</f>
        <v>0</v>
      </c>
    </row>
    <row r="878" spans="1:8" ht="16.5" customHeight="1" x14ac:dyDescent="0.25">
      <c r="A878" s="6">
        <f t="shared" si="13"/>
        <v>0</v>
      </c>
      <c r="B878" s="6">
        <f>IF('Информация об ОО'!D877&gt;0,'Информация об ОО'!D877,"")</f>
        <v>873</v>
      </c>
      <c r="C878" s="6" t="str">
        <f>'Информация об ОО'!E877</f>
        <v>Пышминский</v>
      </c>
      <c r="D878" s="6" t="str">
        <f>'Информация об ОО'!F877</f>
        <v>муниципальная бюджетная образовательная организация Пышминского городского округа "Тупицинская начальная школа"</v>
      </c>
      <c r="E878" s="6" t="str">
        <f>'Информация об ОО'!G877</f>
        <v>МБОО ПГО "Тупицинская начальная школа"</v>
      </c>
      <c r="F878" s="6" t="str">
        <f>'Информация об ОО'!H877</f>
        <v>sch666057</v>
      </c>
      <c r="G878" s="6">
        <f>'Информация об ОО'!I877</f>
        <v>0</v>
      </c>
      <c r="H878" s="6">
        <f>'Информация об ОО'!J877</f>
        <v>0</v>
      </c>
    </row>
    <row r="879" spans="1:8" ht="16.5" customHeight="1" x14ac:dyDescent="0.25">
      <c r="A879" s="6">
        <f t="shared" si="13"/>
        <v>0</v>
      </c>
      <c r="B879" s="6">
        <f>IF('Информация об ОО'!D878&gt;0,'Информация об ОО'!D878,"")</f>
        <v>874</v>
      </c>
      <c r="C879" s="6" t="str">
        <f>'Информация об ОО'!E878</f>
        <v>Ревда</v>
      </c>
      <c r="D879" s="6" t="str">
        <f>'Информация об ОО'!F878</f>
        <v>Муниципальное казенное общеобразовательное учреждение "Средняя общеобразовательная школа №1"</v>
      </c>
      <c r="E879" s="6" t="str">
        <f>'Информация об ОО'!G878</f>
        <v>МКОУ "СОШ №1"</v>
      </c>
      <c r="F879" s="6" t="str">
        <f>'Информация об ОО'!H878</f>
        <v>sch663258</v>
      </c>
      <c r="G879" s="6">
        <f>'Информация об ОО'!I878</f>
        <v>210101</v>
      </c>
      <c r="H879" s="6">
        <f>'Информация об ОО'!J878</f>
        <v>0</v>
      </c>
    </row>
    <row r="880" spans="1:8" ht="16.5" customHeight="1" x14ac:dyDescent="0.25">
      <c r="A880" s="6">
        <f t="shared" si="13"/>
        <v>0</v>
      </c>
      <c r="B880" s="6">
        <f>IF('Информация об ОО'!D879&gt;0,'Информация об ОО'!D879,"")</f>
        <v>875</v>
      </c>
      <c r="C880" s="6" t="str">
        <f>'Информация об ОО'!E879</f>
        <v>Ревда</v>
      </c>
      <c r="D880" s="6" t="str">
        <f>'Информация об ОО'!F879</f>
        <v>Муниципальное казенное общеобразовательное учреждение "Средняя общеобразовательная школа №2"</v>
      </c>
      <c r="E880" s="6" t="str">
        <f>'Информация об ОО'!G879</f>
        <v>МКОУ "СОШ № 2"</v>
      </c>
      <c r="F880" s="6" t="str">
        <f>'Информация об ОО'!H879</f>
        <v>sch660368</v>
      </c>
      <c r="G880" s="6">
        <f>'Информация об ОО'!I879</f>
        <v>210102</v>
      </c>
      <c r="H880" s="6">
        <f>'Информация об ОО'!J879</f>
        <v>0</v>
      </c>
    </row>
    <row r="881" spans="1:8" ht="16.5" customHeight="1" x14ac:dyDescent="0.25">
      <c r="A881" s="6">
        <f t="shared" si="13"/>
        <v>0</v>
      </c>
      <c r="B881" s="6">
        <f>IF('Информация об ОО'!D880&gt;0,'Информация об ОО'!D880,"")</f>
        <v>876</v>
      </c>
      <c r="C881" s="6" t="str">
        <f>'Информация об ОО'!E880</f>
        <v>Ревда</v>
      </c>
      <c r="D881" s="6" t="str">
        <f>'Информация об ОО'!F880</f>
        <v>Муниципальное казенное общеобразовательное учреждение "Средняя общеобразовательная школа № 7"</v>
      </c>
      <c r="E881" s="6" t="str">
        <f>'Информация об ОО'!G880</f>
        <v>МКОУ "СОШ № 7"</v>
      </c>
      <c r="F881" s="6" t="str">
        <f>'Информация об ОО'!H880</f>
        <v>sch660371</v>
      </c>
      <c r="G881" s="6">
        <f>'Информация об ОО'!I880</f>
        <v>210104</v>
      </c>
      <c r="H881" s="6">
        <f>'Информация об ОО'!J880</f>
        <v>0</v>
      </c>
    </row>
    <row r="882" spans="1:8" ht="16.5" customHeight="1" x14ac:dyDescent="0.25">
      <c r="A882" s="6">
        <f t="shared" si="13"/>
        <v>0</v>
      </c>
      <c r="B882" s="6">
        <f>IF('Информация об ОО'!D881&gt;0,'Информация об ОО'!D881,"")</f>
        <v>877</v>
      </c>
      <c r="C882" s="6" t="str">
        <f>'Информация об ОО'!E881</f>
        <v>Ревда</v>
      </c>
      <c r="D882" s="6" t="str">
        <f>'Информация об ОО'!F881</f>
        <v>муниципальное автономное общеобразовательное учреждение "Средняя общеобразовательная школа № 10"</v>
      </c>
      <c r="E882" s="6" t="str">
        <f>'Информация об ОО'!G881</f>
        <v>МАОУ "СОШ № 10"</v>
      </c>
      <c r="F882" s="6" t="str">
        <f>'Информация об ОО'!H881</f>
        <v>sch663260</v>
      </c>
      <c r="G882" s="6">
        <f>'Информация об ОО'!I881</f>
        <v>210105</v>
      </c>
      <c r="H882" s="6">
        <f>'Информация об ОО'!J881</f>
        <v>0</v>
      </c>
    </row>
    <row r="883" spans="1:8" ht="16.5" customHeight="1" x14ac:dyDescent="0.25">
      <c r="A883" s="6">
        <f t="shared" si="13"/>
        <v>0</v>
      </c>
      <c r="B883" s="6">
        <f>IF('Информация об ОО'!D882&gt;0,'Информация об ОО'!D882,"")</f>
        <v>878</v>
      </c>
      <c r="C883" s="6" t="str">
        <f>'Информация об ОО'!E882</f>
        <v>Ревда</v>
      </c>
      <c r="D883" s="6" t="str">
        <f>'Информация об ОО'!F882</f>
        <v>муниципальное казенное общеобразовательное учреждение "Средняя общеобразовательная школа №13"</v>
      </c>
      <c r="E883" s="6" t="str">
        <f>'Информация об ОО'!G882</f>
        <v>МКОУ "СОШ №13"</v>
      </c>
      <c r="F883" s="6" t="str">
        <f>'Информация об ОО'!H882</f>
        <v>sch663261</v>
      </c>
      <c r="G883" s="6">
        <f>'Информация об ОО'!I882</f>
        <v>210106</v>
      </c>
      <c r="H883" s="6">
        <f>'Информация об ОО'!J882</f>
        <v>0</v>
      </c>
    </row>
    <row r="884" spans="1:8" ht="16.5" customHeight="1" x14ac:dyDescent="0.25">
      <c r="A884" s="6">
        <f t="shared" si="13"/>
        <v>0</v>
      </c>
      <c r="B884" s="6">
        <f>IF('Информация об ОО'!D883&gt;0,'Информация об ОО'!D883,"")</f>
        <v>879</v>
      </c>
      <c r="C884" s="6" t="str">
        <f>'Информация об ОО'!E883</f>
        <v>Ревда</v>
      </c>
      <c r="D884" s="6" t="str">
        <f>'Информация об ОО'!F883</f>
        <v>Муниципальное казенное общеобразовательное учреждение "Средняя общеобразовательная школа № 22"</v>
      </c>
      <c r="E884" s="6" t="str">
        <f>'Информация об ОО'!G883</f>
        <v>МКОУ "СОШ № 22"</v>
      </c>
      <c r="F884" s="6" t="str">
        <f>'Информация об ОО'!H883</f>
        <v>sch660377</v>
      </c>
      <c r="G884" s="6">
        <f>'Информация об ОО'!I883</f>
        <v>210108</v>
      </c>
      <c r="H884" s="6">
        <f>'Информация об ОО'!J883</f>
        <v>0</v>
      </c>
    </row>
    <row r="885" spans="1:8" ht="16.5" customHeight="1" x14ac:dyDescent="0.25">
      <c r="A885" s="6">
        <f t="shared" si="13"/>
        <v>0</v>
      </c>
      <c r="B885" s="6">
        <f>IF('Информация об ОО'!D884&gt;0,'Информация об ОО'!D884,"")</f>
        <v>880</v>
      </c>
      <c r="C885" s="6" t="str">
        <f>'Информация об ОО'!E884</f>
        <v>Ревда</v>
      </c>
      <c r="D885" s="6" t="str">
        <f>'Информация об ОО'!F884</f>
        <v>Муниципальное казенное общеобразовательное учреждение "Средняя общеобразовательная школа № 29 "</v>
      </c>
      <c r="E885" s="6" t="str">
        <f>'Информация об ОО'!G884</f>
        <v>МКОУ "СОШ № 29 "</v>
      </c>
      <c r="F885" s="6" t="str">
        <f>'Информация об ОО'!H884</f>
        <v>sch660376</v>
      </c>
      <c r="G885" s="6">
        <f>'Информация об ОО'!I884</f>
        <v>210109</v>
      </c>
      <c r="H885" s="6">
        <f>'Информация об ОО'!J884</f>
        <v>0</v>
      </c>
    </row>
    <row r="886" spans="1:8" ht="16.5" customHeight="1" x14ac:dyDescent="0.25">
      <c r="A886" s="6">
        <f t="shared" si="13"/>
        <v>0</v>
      </c>
      <c r="B886" s="6">
        <f>IF('Информация об ОО'!D885&gt;0,'Информация об ОО'!D885,"")</f>
        <v>881</v>
      </c>
      <c r="C886" s="6" t="str">
        <f>'Информация об ОО'!E885</f>
        <v>Ревда</v>
      </c>
      <c r="D886" s="6" t="str">
        <f>'Информация об ОО'!F885</f>
        <v>Муниципальное автономное общеобразовательное учреждение «Средняя общеобразовательная школа № 3 с углубленным изучением отдельных предметов имени Героя России Игоря Ржавитина»</v>
      </c>
      <c r="E886" s="6" t="str">
        <f>'Информация об ОО'!G885</f>
        <v>МАОУ "СОШ № 3"</v>
      </c>
      <c r="F886" s="6" t="str">
        <f>'Информация об ОО'!H885</f>
        <v>sch660369</v>
      </c>
      <c r="G886" s="6">
        <f>'Информация об ОО'!I885</f>
        <v>210110</v>
      </c>
      <c r="H886" s="6">
        <f>'Информация об ОО'!J885</f>
        <v>0</v>
      </c>
    </row>
    <row r="887" spans="1:8" ht="16.5" customHeight="1" x14ac:dyDescent="0.25">
      <c r="A887" s="6">
        <f t="shared" si="13"/>
        <v>0</v>
      </c>
      <c r="B887" s="6">
        <f>IF('Информация об ОО'!D886&gt;0,'Информация об ОО'!D886,"")</f>
        <v>882</v>
      </c>
      <c r="C887" s="6" t="str">
        <f>'Информация об ОО'!E886</f>
        <v>Ревда</v>
      </c>
      <c r="D887" s="6" t="str">
        <f>'Информация об ОО'!F886</f>
        <v>муниципальное казенное общеобразовательное учреждение "Средняя общеобразовательная школа № 28 с углубленным изучением отдельных предметов "</v>
      </c>
      <c r="E887" s="6" t="str">
        <f>'Информация об ОО'!G886</f>
        <v>МКОУ "СОШ № 28 "</v>
      </c>
      <c r="F887" s="6" t="str">
        <f>'Информация об ОО'!H886</f>
        <v>sch660375</v>
      </c>
      <c r="G887" s="6">
        <f>'Информация об ОО'!I886</f>
        <v>210111</v>
      </c>
      <c r="H887" s="6">
        <f>'Информация об ОО'!J886</f>
        <v>0</v>
      </c>
    </row>
    <row r="888" spans="1:8" ht="16.5" customHeight="1" x14ac:dyDescent="0.25">
      <c r="A888" s="6">
        <f t="shared" si="13"/>
        <v>0</v>
      </c>
      <c r="B888" s="6">
        <f>IF('Информация об ОО'!D887&gt;0,'Информация об ОО'!D887,"")</f>
        <v>883</v>
      </c>
      <c r="C888" s="6" t="str">
        <f>'Информация об ОО'!E887</f>
        <v>Ревда</v>
      </c>
      <c r="D888" s="6" t="str">
        <f>'Информация об ОО'!F887</f>
        <v>Муниципальное казённое общеобразовательное учреждение "Гимназия № 25"</v>
      </c>
      <c r="E888" s="6" t="str">
        <f>'Информация об ОО'!G887</f>
        <v>МКОУ "Гимназия № 25"</v>
      </c>
      <c r="F888" s="6" t="str">
        <f>'Информация об ОО'!H887</f>
        <v>sch660378</v>
      </c>
      <c r="G888" s="6">
        <f>'Информация об ОО'!I887</f>
        <v>210112</v>
      </c>
      <c r="H888" s="6">
        <f>'Информация об ОО'!J887</f>
        <v>0</v>
      </c>
    </row>
    <row r="889" spans="1:8" ht="16.5" customHeight="1" x14ac:dyDescent="0.25">
      <c r="A889" s="6">
        <f t="shared" si="13"/>
        <v>0</v>
      </c>
      <c r="B889" s="6">
        <f>IF('Информация об ОО'!D888&gt;0,'Информация об ОО'!D888,"")</f>
        <v>884</v>
      </c>
      <c r="C889" s="6" t="str">
        <f>'Информация об ОО'!E888</f>
        <v>Ревда</v>
      </c>
      <c r="D889" s="6" t="str">
        <f>'Информация об ОО'!F888</f>
        <v>Муниципальное автономное общеобразовательное учреждение "Еврогимназия"</v>
      </c>
      <c r="E889" s="6" t="str">
        <f>'Информация об ОО'!G888</f>
        <v>МАОУ "Еврогимназия"</v>
      </c>
      <c r="F889" s="6" t="str">
        <f>'Информация об ОО'!H888</f>
        <v>sch663263</v>
      </c>
      <c r="G889" s="6">
        <f>'Информация об ОО'!I888</f>
        <v>210113</v>
      </c>
      <c r="H889" s="6">
        <f>'Информация об ОО'!J888</f>
        <v>0</v>
      </c>
    </row>
    <row r="890" spans="1:8" ht="16.5" customHeight="1" x14ac:dyDescent="0.25">
      <c r="A890" s="6">
        <f t="shared" si="13"/>
        <v>0</v>
      </c>
      <c r="B890" s="6">
        <f>IF('Информация об ОО'!D889&gt;0,'Информация об ОО'!D889,"")</f>
        <v>885</v>
      </c>
      <c r="C890" s="6" t="str">
        <f>'Информация об ОО'!E889</f>
        <v>Ревда</v>
      </c>
      <c r="D890" s="6" t="str">
        <f>'Информация об ОО'!F889</f>
        <v>Частное общеобразовательное учреждение Средняя общеобразовательная школа "Истоки "</v>
      </c>
      <c r="E890" s="6" t="str">
        <f>'Информация об ОО'!G889</f>
        <v>ЧОУ "СОШ "Истоки "</v>
      </c>
      <c r="F890" s="6" t="str">
        <f>'Информация об ОО'!H889</f>
        <v>sch666031</v>
      </c>
      <c r="G890" s="6">
        <f>'Информация об ОО'!I889</f>
        <v>210115</v>
      </c>
      <c r="H890" s="6">
        <f>'Информация об ОО'!J889</f>
        <v>0</v>
      </c>
    </row>
    <row r="891" spans="1:8" ht="16.5" customHeight="1" x14ac:dyDescent="0.25">
      <c r="A891" s="6">
        <f t="shared" si="13"/>
        <v>0</v>
      </c>
      <c r="B891" s="6">
        <f>IF('Информация об ОО'!D890&gt;0,'Информация об ОО'!D890,"")</f>
        <v>886</v>
      </c>
      <c r="C891" s="6" t="str">
        <f>'Информация об ОО'!E890</f>
        <v>Ревда</v>
      </c>
      <c r="D891" s="6" t="str">
        <f>'Информация об ОО'!F890</f>
        <v>Государственное автономное образовательное учреждение среднего профессионального образования Свердловской области "Ревдинский многопрофильный техникум"</v>
      </c>
      <c r="E891" s="6" t="str">
        <f>'Информация об ОО'!G890</f>
        <v>ГАОУ СПО СО "Ревдинский многопрофильный техникум"</v>
      </c>
      <c r="F891" s="6" t="str">
        <f>'Информация об ОО'!H890</f>
        <v>sch663266</v>
      </c>
      <c r="G891" s="6">
        <f>'Информация об ОО'!I890</f>
        <v>211201</v>
      </c>
      <c r="H891" s="6">
        <f>'Информация об ОО'!J890</f>
        <v>0</v>
      </c>
    </row>
    <row r="892" spans="1:8" ht="16.5" customHeight="1" x14ac:dyDescent="0.25">
      <c r="A892" s="6">
        <f t="shared" si="13"/>
        <v>0</v>
      </c>
      <c r="B892" s="6">
        <f>IF('Информация об ОО'!D891&gt;0,'Информация об ОО'!D891,"")</f>
        <v>887</v>
      </c>
      <c r="C892" s="6" t="str">
        <f>'Информация об ОО'!E891</f>
        <v>Ревда</v>
      </c>
      <c r="D892" s="6" t="str">
        <f>'Информация об ОО'!F891</f>
        <v>Государственное бюджетное образовательное учреждение среднего профессионального образования Свердловской области "Ревдинский педагогический колледж"</v>
      </c>
      <c r="E892" s="6" t="str">
        <f>'Информация об ОО'!G891</f>
        <v>ГБОУ СПО СО РПК</v>
      </c>
      <c r="F892" s="6" t="str">
        <f>'Информация об ОО'!H891</f>
        <v>sch661056</v>
      </c>
      <c r="G892" s="6">
        <f>'Информация об ОО'!I891</f>
        <v>211202</v>
      </c>
      <c r="H892" s="6">
        <f>'Информация об ОО'!J891</f>
        <v>0</v>
      </c>
    </row>
    <row r="893" spans="1:8" ht="16.5" customHeight="1" x14ac:dyDescent="0.25">
      <c r="A893" s="6">
        <f t="shared" si="13"/>
        <v>0</v>
      </c>
      <c r="B893" s="6">
        <f>IF('Информация об ОО'!D892&gt;0,'Информация об ОО'!D892,"")</f>
        <v>888</v>
      </c>
      <c r="C893" s="6" t="str">
        <f>'Информация об ОО'!E892</f>
        <v>Режевской</v>
      </c>
      <c r="D893" s="6" t="str">
        <f>'Информация об ОО'!F892</f>
        <v>Муниципальное бюджетное общеобразовательное учреждение "Средняя общеобразовательная школа № 1"""</v>
      </c>
      <c r="E893" s="6" t="str">
        <f>'Информация об ОО'!G892</f>
        <v>МБОУ СОШ № 1</v>
      </c>
      <c r="F893" s="6" t="str">
        <f>'Информация об ОО'!H892</f>
        <v>sch660381</v>
      </c>
      <c r="G893" s="6">
        <f>'Информация об ОО'!I892</f>
        <v>220101</v>
      </c>
      <c r="H893" s="6">
        <f>'Информация об ОО'!J892</f>
        <v>0</v>
      </c>
    </row>
    <row r="894" spans="1:8" ht="16.5" customHeight="1" x14ac:dyDescent="0.25">
      <c r="A894" s="6">
        <f t="shared" si="13"/>
        <v>0</v>
      </c>
      <c r="B894" s="6">
        <f>IF('Информация об ОО'!D893&gt;0,'Информация об ОО'!D893,"")</f>
        <v>889</v>
      </c>
      <c r="C894" s="6" t="str">
        <f>'Информация об ОО'!E893</f>
        <v>Режевской</v>
      </c>
      <c r="D894" s="6" t="str">
        <f>'Информация об ОО'!F893</f>
        <v>Муниципальное автономное общеобразовательное учреждение "Средняя общеобразовательная школа № 2"</v>
      </c>
      <c r="E894" s="6" t="str">
        <f>'Информация об ОО'!G893</f>
        <v>МАОУ СОШ № 2</v>
      </c>
      <c r="F894" s="6" t="str">
        <f>'Информация об ОО'!H893</f>
        <v>sch660382</v>
      </c>
      <c r="G894" s="6">
        <f>'Информация об ОО'!I893</f>
        <v>220102</v>
      </c>
      <c r="H894" s="6">
        <f>'Информация об ОО'!J893</f>
        <v>0</v>
      </c>
    </row>
    <row r="895" spans="1:8" ht="16.5" customHeight="1" x14ac:dyDescent="0.25">
      <c r="A895" s="6">
        <f t="shared" si="13"/>
        <v>0</v>
      </c>
      <c r="B895" s="6">
        <f>IF('Информация об ОО'!D894&gt;0,'Информация об ОО'!D894,"")</f>
        <v>890</v>
      </c>
      <c r="C895" s="6" t="str">
        <f>'Информация об ОО'!E894</f>
        <v>Режевской</v>
      </c>
      <c r="D895" s="6" t="str">
        <f>'Информация об ОО'!F894</f>
        <v>Муниципальное бюджетное общеобразовательное учреждение "Средняя общеобразовательная школа № 3"</v>
      </c>
      <c r="E895" s="6" t="str">
        <f>'Информация об ОО'!G894</f>
        <v>МБОУ СОШ № 3</v>
      </c>
      <c r="F895" s="6" t="str">
        <f>'Информация об ОО'!H894</f>
        <v>sch660394</v>
      </c>
      <c r="G895" s="6">
        <f>'Информация об ОО'!I894</f>
        <v>220103</v>
      </c>
      <c r="H895" s="6">
        <f>'Информация об ОО'!J894</f>
        <v>0</v>
      </c>
    </row>
    <row r="896" spans="1:8" ht="16.5" customHeight="1" x14ac:dyDescent="0.25">
      <c r="A896" s="6">
        <f t="shared" si="13"/>
        <v>0</v>
      </c>
      <c r="B896" s="6">
        <f>IF('Информация об ОО'!D895&gt;0,'Информация об ОО'!D895,"")</f>
        <v>891</v>
      </c>
      <c r="C896" s="6" t="str">
        <f>'Информация об ОО'!E895</f>
        <v>Режевской</v>
      </c>
      <c r="D896" s="6" t="str">
        <f>'Информация об ОО'!F895</f>
        <v>Муниципальное бюджетное общеобразовательное учреждение "Средняя общеобразовательная школа № 4"""</v>
      </c>
      <c r="E896" s="6" t="str">
        <f>'Информация об ОО'!G895</f>
        <v>МБОУ СОШ № 4</v>
      </c>
      <c r="F896" s="6" t="str">
        <f>'Информация об ОО'!H895</f>
        <v>sch660383</v>
      </c>
      <c r="G896" s="6">
        <f>'Информация об ОО'!I895</f>
        <v>220104</v>
      </c>
      <c r="H896" s="6">
        <f>'Информация об ОО'!J895</f>
        <v>0</v>
      </c>
    </row>
    <row r="897" spans="1:8" ht="16.5" customHeight="1" x14ac:dyDescent="0.25">
      <c r="A897" s="6">
        <f t="shared" si="13"/>
        <v>0</v>
      </c>
      <c r="B897" s="6">
        <f>IF('Информация об ОО'!D896&gt;0,'Информация об ОО'!D896,"")</f>
        <v>892</v>
      </c>
      <c r="C897" s="6" t="str">
        <f>'Информация об ОО'!E896</f>
        <v>Режевской</v>
      </c>
      <c r="D897" s="6" t="str">
        <f>'Информация об ОО'!F896</f>
        <v>Муниципальное бюджетное общеобразовательное учреждение "Средняя общеобразовательная школа № 5"</v>
      </c>
      <c r="E897" s="6" t="str">
        <f>'Информация об ОО'!G896</f>
        <v>МБОУ СОШ № 5</v>
      </c>
      <c r="F897" s="6" t="str">
        <f>'Информация об ОО'!H896</f>
        <v>sch660384</v>
      </c>
      <c r="G897" s="6">
        <f>'Информация об ОО'!I896</f>
        <v>220105</v>
      </c>
      <c r="H897" s="6">
        <f>'Информация об ОО'!J896</f>
        <v>0</v>
      </c>
    </row>
    <row r="898" spans="1:8" ht="16.5" customHeight="1" x14ac:dyDescent="0.25">
      <c r="A898" s="6">
        <f t="shared" si="13"/>
        <v>0</v>
      </c>
      <c r="B898" s="6">
        <f>IF('Информация об ОО'!D897&gt;0,'Информация об ОО'!D897,"")</f>
        <v>893</v>
      </c>
      <c r="C898" s="6" t="str">
        <f>'Информация об ОО'!E897</f>
        <v>Режевской</v>
      </c>
      <c r="D898" s="6" t="str">
        <f>'Информация об ОО'!F897</f>
        <v>Муниципальное бюджетное общеобразовательное учреждение "Средняя общеобразовательная школа № 7"</v>
      </c>
      <c r="E898" s="6" t="str">
        <f>'Информация об ОО'!G897</f>
        <v>МБОУ СОШ № 7</v>
      </c>
      <c r="F898" s="6" t="str">
        <f>'Информация об ОО'!H897</f>
        <v>sch663276</v>
      </c>
      <c r="G898" s="6">
        <f>'Информация об ОО'!I897</f>
        <v>220106</v>
      </c>
      <c r="H898" s="6">
        <f>'Информация об ОО'!J897</f>
        <v>0</v>
      </c>
    </row>
    <row r="899" spans="1:8" ht="16.5" customHeight="1" x14ac:dyDescent="0.25">
      <c r="A899" s="6">
        <f t="shared" si="13"/>
        <v>0</v>
      </c>
      <c r="B899" s="6">
        <f>IF('Информация об ОО'!D898&gt;0,'Информация об ОО'!D898,"")</f>
        <v>894</v>
      </c>
      <c r="C899" s="6" t="str">
        <f>'Информация об ОО'!E898</f>
        <v>Режевской</v>
      </c>
      <c r="D899" s="6" t="str">
        <f>'Информация об ОО'!F898</f>
        <v>Муниципальное бюджетное общеобразовательное учреждение "Средняя общеобразовательная школа № 9"""</v>
      </c>
      <c r="E899" s="6" t="str">
        <f>'Информация об ОО'!G898</f>
        <v>МБОУ СОШ № 9</v>
      </c>
      <c r="F899" s="6" t="str">
        <f>'Информация об ОО'!H898</f>
        <v>sch660385</v>
      </c>
      <c r="G899" s="6">
        <f>'Информация об ОО'!I898</f>
        <v>220107</v>
      </c>
      <c r="H899" s="6">
        <f>'Информация об ОО'!J898</f>
        <v>0</v>
      </c>
    </row>
    <row r="900" spans="1:8" ht="16.5" customHeight="1" x14ac:dyDescent="0.25">
      <c r="A900" s="6">
        <f t="shared" si="13"/>
        <v>0</v>
      </c>
      <c r="B900" s="6">
        <f>IF('Информация об ОО'!D899&gt;0,'Информация об ОО'!D899,"")</f>
        <v>895</v>
      </c>
      <c r="C900" s="6" t="str">
        <f>'Информация об ОО'!E899</f>
        <v>Режевской</v>
      </c>
      <c r="D900" s="6" t="str">
        <f>'Информация об ОО'!F899</f>
        <v>Муниципальное автономное общеобразовательное учреждение "Средняя общеобразовательная школа № 10" имени Героя Российской Федерации Дмитрия Леонидовича Рычкова</v>
      </c>
      <c r="E900" s="6" t="str">
        <f>'Информация об ОО'!G899</f>
        <v>МАОУ СОШ № 10</v>
      </c>
      <c r="F900" s="6" t="str">
        <f>'Информация об ОО'!H899</f>
        <v>sch660386</v>
      </c>
      <c r="G900" s="6">
        <f>'Информация об ОО'!I899</f>
        <v>220108</v>
      </c>
      <c r="H900" s="6">
        <f>'Информация об ОО'!J899</f>
        <v>0</v>
      </c>
    </row>
    <row r="901" spans="1:8" ht="16.5" customHeight="1" x14ac:dyDescent="0.25">
      <c r="A901" s="6">
        <f t="shared" si="13"/>
        <v>0</v>
      </c>
      <c r="B901" s="6">
        <f>IF('Информация об ОО'!D900&gt;0,'Информация об ОО'!D900,"")</f>
        <v>896</v>
      </c>
      <c r="C901" s="6" t="str">
        <f>'Информация об ОО'!E900</f>
        <v>Режевской</v>
      </c>
      <c r="D901" s="6" t="str">
        <f>'Информация об ОО'!F900</f>
        <v>Муниципальное казенное общеобразовательное учреждение "Средняя общеобразовательная школа № 13"</v>
      </c>
      <c r="E901" s="6" t="str">
        <f>'Информация об ОО'!G900</f>
        <v>МКОУ СОШ № 13</v>
      </c>
      <c r="F901" s="6" t="str">
        <f>'Информация об ОО'!H900</f>
        <v>sch663272</v>
      </c>
      <c r="G901" s="6">
        <f>'Информация об ОО'!I900</f>
        <v>220109</v>
      </c>
      <c r="H901" s="6">
        <f>'Информация об ОО'!J900</f>
        <v>0</v>
      </c>
    </row>
    <row r="902" spans="1:8" ht="16.5" customHeight="1" x14ac:dyDescent="0.25">
      <c r="A902" s="6">
        <f t="shared" si="13"/>
        <v>0</v>
      </c>
      <c r="B902" s="6">
        <f>IF('Информация об ОО'!D901&gt;0,'Информация об ОО'!D901,"")</f>
        <v>897</v>
      </c>
      <c r="C902" s="6" t="str">
        <f>'Информация об ОО'!E901</f>
        <v>Режевской</v>
      </c>
      <c r="D902" s="6" t="str">
        <f>'Информация об ОО'!F901</f>
        <v>Муниципальное бюджетное общеобразовательное учреждение "Средняя общеобразовательная школа № 23"</v>
      </c>
      <c r="E902" s="6" t="str">
        <f>'Информация об ОО'!G901</f>
        <v>МБОУ СОШ № 23</v>
      </c>
      <c r="F902" s="6" t="str">
        <f>'Информация об ОО'!H901</f>
        <v>sch660388</v>
      </c>
      <c r="G902" s="6">
        <f>'Информация об ОО'!I901</f>
        <v>220110</v>
      </c>
      <c r="H902" s="6">
        <f>'Информация об ОО'!J901</f>
        <v>0</v>
      </c>
    </row>
    <row r="903" spans="1:8" ht="16.5" customHeight="1" x14ac:dyDescent="0.25">
      <c r="A903" s="6">
        <f t="shared" ref="A903:A966" si="14">IF(SUM(H903:K903)&gt;0,1,0)</f>
        <v>0</v>
      </c>
      <c r="B903" s="6">
        <f>IF('Информация об ОО'!D902&gt;0,'Информация об ОО'!D902,"")</f>
        <v>898</v>
      </c>
      <c r="C903" s="6" t="str">
        <f>'Информация об ОО'!E902</f>
        <v>Режевской</v>
      </c>
      <c r="D903" s="6" t="str">
        <f>'Информация об ОО'!F902</f>
        <v>Муниципальное бюджетное общеобразовательное учреждение "Средняя общеобразовательная школа № 30"</v>
      </c>
      <c r="E903" s="6" t="str">
        <f>'Информация об ОО'!G902</f>
        <v>МБОУ СОШ № 30</v>
      </c>
      <c r="F903" s="6" t="str">
        <f>'Информация об ОО'!H902</f>
        <v>sch660391</v>
      </c>
      <c r="G903" s="6">
        <f>'Информация об ОО'!I902</f>
        <v>220112</v>
      </c>
      <c r="H903" s="6">
        <f>'Информация об ОО'!J902</f>
        <v>0</v>
      </c>
    </row>
    <row r="904" spans="1:8" ht="16.5" customHeight="1" x14ac:dyDescent="0.25">
      <c r="A904" s="6">
        <f t="shared" si="14"/>
        <v>0</v>
      </c>
      <c r="B904" s="6">
        <f>IF('Информация об ОО'!D903&gt;0,'Информация об ОО'!D903,"")</f>
        <v>899</v>
      </c>
      <c r="C904" s="6" t="str">
        <f>'Информация об ОО'!E903</f>
        <v>Режевской</v>
      </c>
      <c r="D904" s="6" t="str">
        <f>'Информация об ОО'!F903</f>
        <v>Муниципальное автономное общеобразовательное учреждение "Средняя общеобразовательная школа № 44"</v>
      </c>
      <c r="E904" s="6" t="str">
        <f>'Информация об ОО'!G903</f>
        <v>МАОУ СОШ № 44</v>
      </c>
      <c r="F904" s="6" t="str">
        <f>'Информация об ОО'!H903</f>
        <v>sch663275</v>
      </c>
      <c r="G904" s="6">
        <f>'Информация об ОО'!I903</f>
        <v>220113</v>
      </c>
      <c r="H904" s="6">
        <f>'Информация об ОО'!J903</f>
        <v>0</v>
      </c>
    </row>
    <row r="905" spans="1:8" ht="16.5" customHeight="1" x14ac:dyDescent="0.25">
      <c r="A905" s="6">
        <f t="shared" si="14"/>
        <v>0</v>
      </c>
      <c r="B905" s="6">
        <f>IF('Информация об ОО'!D904&gt;0,'Информация об ОО'!D904,"")</f>
        <v>900</v>
      </c>
      <c r="C905" s="6" t="str">
        <f>'Информация об ОО'!E904</f>
        <v>Режевской</v>
      </c>
      <c r="D905" s="6" t="str">
        <f>'Информация об ОО'!F904</f>
        <v>Муниципальное бюджетное общеобразовательное учреждение "Средняя общеобразовательная школа № 46"""</v>
      </c>
      <c r="E905" s="6" t="str">
        <f>'Информация об ОО'!G904</f>
        <v>МКОУ СОШ № 46</v>
      </c>
      <c r="F905" s="6" t="str">
        <f>'Информация об ОО'!H904</f>
        <v>sch660393</v>
      </c>
      <c r="G905" s="6">
        <f>'Информация об ОО'!I904</f>
        <v>220114</v>
      </c>
      <c r="H905" s="6">
        <f>'Информация об ОО'!J904</f>
        <v>0</v>
      </c>
    </row>
    <row r="906" spans="1:8" ht="16.5" customHeight="1" x14ac:dyDescent="0.25">
      <c r="A906" s="6">
        <f t="shared" si="14"/>
        <v>0</v>
      </c>
      <c r="B906" s="6">
        <f>IF('Информация об ОО'!D905&gt;0,'Информация об ОО'!D905,"")</f>
        <v>901</v>
      </c>
      <c r="C906" s="6" t="str">
        <f>'Информация об ОО'!E905</f>
        <v>Режевской</v>
      </c>
      <c r="D906" s="6" t="str">
        <f>'Информация об ОО'!F905</f>
        <v>Муниципальное казенное общеобразовательное учреждение "Основная общеобразовательная школа № 28"""</v>
      </c>
      <c r="E906" s="6" t="str">
        <f>'Информация об ОО'!G905</f>
        <v>МКОУ ООШ № 28</v>
      </c>
      <c r="F906" s="6" t="str">
        <f>'Информация об ОО'!H905</f>
        <v>sch663273</v>
      </c>
      <c r="G906" s="6">
        <f>'Информация об ОО'!I905</f>
        <v>0</v>
      </c>
      <c r="H906" s="6">
        <f>'Информация об ОО'!J905</f>
        <v>0</v>
      </c>
    </row>
    <row r="907" spans="1:8" ht="16.5" customHeight="1" x14ac:dyDescent="0.25">
      <c r="A907" s="6">
        <f t="shared" si="14"/>
        <v>0</v>
      </c>
      <c r="B907" s="6">
        <f>IF('Информация об ОО'!D906&gt;0,'Информация об ОО'!D906,"")</f>
        <v>902</v>
      </c>
      <c r="C907" s="6" t="str">
        <f>'Информация об ОО'!E906</f>
        <v>Режевской</v>
      </c>
      <c r="D907" s="6" t="str">
        <f>'Информация об ОО'!F906</f>
        <v>Муниципальное казенное общеобразовательное учреждение "Основная общеобразовательная школа № 8"""</v>
      </c>
      <c r="E907" s="6" t="str">
        <f>'Информация об ОО'!G906</f>
        <v>МКОУ ООШ № 8</v>
      </c>
      <c r="F907" s="6" t="str">
        <f>'Информация об ОО'!H906</f>
        <v>sch663277</v>
      </c>
      <c r="G907" s="6">
        <f>'Информация об ОО'!I906</f>
        <v>0</v>
      </c>
      <c r="H907" s="6">
        <f>'Информация об ОО'!J906</f>
        <v>0</v>
      </c>
    </row>
    <row r="908" spans="1:8" ht="16.5" customHeight="1" x14ac:dyDescent="0.25">
      <c r="A908" s="6">
        <f t="shared" si="14"/>
        <v>0</v>
      </c>
      <c r="B908" s="6">
        <f>IF('Информация об ОО'!D907&gt;0,'Информация об ОО'!D907,"")</f>
        <v>903</v>
      </c>
      <c r="C908" s="6" t="str">
        <f>'Информация об ОО'!E907</f>
        <v>Режевской</v>
      </c>
      <c r="D908" s="6" t="str">
        <f>'Информация об ОО'!F907</f>
        <v>Муниципальное казенное общеобразовательное учреждение "Средняя общеобразовательная школа № 27"""</v>
      </c>
      <c r="E908" s="6" t="str">
        <f>'Информация об ОО'!G907</f>
        <v>МКОУ СОШ № 27</v>
      </c>
      <c r="F908" s="6" t="str">
        <f>'Информация об ОО'!H907</f>
        <v>sch660389</v>
      </c>
      <c r="G908" s="6">
        <f>'Информация об ОО'!I907</f>
        <v>0</v>
      </c>
      <c r="H908" s="6">
        <f>'Информация об ОО'!J907</f>
        <v>0</v>
      </c>
    </row>
    <row r="909" spans="1:8" ht="16.5" customHeight="1" x14ac:dyDescent="0.25">
      <c r="A909" s="6">
        <f t="shared" si="14"/>
        <v>0</v>
      </c>
      <c r="B909" s="6">
        <f>IF('Информация об ОО'!D908&gt;0,'Информация об ОО'!D908,"")</f>
        <v>904</v>
      </c>
      <c r="C909" s="6" t="str">
        <f>'Информация об ОО'!E908</f>
        <v>Рефтинский</v>
      </c>
      <c r="D909" s="6" t="str">
        <f>'Информация об ОО'!F908</f>
        <v>Муниципальное бюджетное общеобразовательное учреждение "Средняя общеобразовательная школа № 15" городского округа Рефтинский</v>
      </c>
      <c r="E909" s="6" t="str">
        <f>'Информация об ОО'!G908</f>
        <v>МБОУ "СОШ №15"</v>
      </c>
      <c r="F909" s="6" t="str">
        <f>'Информация об ОО'!H908</f>
        <v>sch660862</v>
      </c>
      <c r="G909" s="6">
        <f>'Информация об ОО'!I908</f>
        <v>690101</v>
      </c>
      <c r="H909" s="6">
        <f>'Информация об ОО'!J908</f>
        <v>0</v>
      </c>
    </row>
    <row r="910" spans="1:8" ht="16.5" customHeight="1" x14ac:dyDescent="0.25">
      <c r="A910" s="6">
        <f t="shared" si="14"/>
        <v>0</v>
      </c>
      <c r="B910" s="6">
        <f>IF('Информация об ОО'!D909&gt;0,'Информация об ОО'!D909,"")</f>
        <v>905</v>
      </c>
      <c r="C910" s="6" t="str">
        <f>'Информация об ОО'!E909</f>
        <v>Рефтинский</v>
      </c>
      <c r="D910" s="6" t="str">
        <f>'Информация об ОО'!F909</f>
        <v>Муниципальное бюджетное общеобразовательное учреждение "Средняя общеобразовательная школа №17" городского округа Рефтинский</v>
      </c>
      <c r="E910" s="6" t="str">
        <f>'Информация об ОО'!G909</f>
        <v>МБОУ "СОШ №17"</v>
      </c>
      <c r="F910" s="6" t="str">
        <f>'Информация об ОО'!H909</f>
        <v>sch660863</v>
      </c>
      <c r="G910" s="6">
        <f>'Информация об ОО'!I909</f>
        <v>690102</v>
      </c>
      <c r="H910" s="6">
        <f>'Информация об ОО'!J909</f>
        <v>0</v>
      </c>
    </row>
    <row r="911" spans="1:8" ht="16.5" customHeight="1" x14ac:dyDescent="0.25">
      <c r="A911" s="6">
        <f t="shared" si="14"/>
        <v>0</v>
      </c>
      <c r="B911" s="6">
        <f>IF('Информация об ОО'!D910&gt;0,'Информация об ОО'!D910,"")</f>
        <v>906</v>
      </c>
      <c r="C911" s="6" t="str">
        <f>'Информация об ОО'!E910</f>
        <v>Рефтинский</v>
      </c>
      <c r="D911" s="6" t="str">
        <f>'Информация об ОО'!F910</f>
        <v>Муниципальное автономное общеобразовательное учреждение "Средняя общеобразовательная школа № 6" городского округа Рефтинский</v>
      </c>
      <c r="E911" s="6" t="str">
        <f>'Информация об ОО'!G910</f>
        <v>МАОУ "СОШ № 6"</v>
      </c>
      <c r="F911" s="6" t="str">
        <f>'Информация об ОО'!H910</f>
        <v>sch660864</v>
      </c>
      <c r="G911" s="6">
        <f>'Информация об ОО'!I910</f>
        <v>690103</v>
      </c>
      <c r="H911" s="6">
        <f>'Информация об ОО'!J910</f>
        <v>0</v>
      </c>
    </row>
    <row r="912" spans="1:8" ht="16.5" customHeight="1" x14ac:dyDescent="0.25">
      <c r="A912" s="6">
        <f t="shared" si="14"/>
        <v>0</v>
      </c>
      <c r="B912" s="6">
        <f>IF('Информация об ОО'!D911&gt;0,'Информация об ОО'!D911,"")</f>
        <v>907</v>
      </c>
      <c r="C912" s="6" t="str">
        <f>'Информация об ОО'!E911</f>
        <v>Североуральский</v>
      </c>
      <c r="D912" s="6" t="str">
        <f>'Информация об ОО'!F911</f>
        <v>Муниципальное автономное общеобразовательное учреждение средняя общеобразовательная школа №1</v>
      </c>
      <c r="E912" s="6" t="str">
        <f>'Информация об ОО'!G911</f>
        <v>МАОУ СОШ №1</v>
      </c>
      <c r="F912" s="6" t="str">
        <f>'Информация об ОО'!H911</f>
        <v>sch660823</v>
      </c>
      <c r="G912" s="6">
        <f>'Информация об ОО'!I911</f>
        <v>600101</v>
      </c>
      <c r="H912" s="6">
        <f>'Информация об ОО'!J911</f>
        <v>0</v>
      </c>
    </row>
    <row r="913" spans="1:8" ht="16.5" customHeight="1" x14ac:dyDescent="0.25">
      <c r="A913" s="6">
        <f t="shared" si="14"/>
        <v>0</v>
      </c>
      <c r="B913" s="6">
        <f>IF('Информация об ОО'!D912&gt;0,'Информация об ОО'!D912,"")</f>
        <v>908</v>
      </c>
      <c r="C913" s="6" t="str">
        <f>'Информация об ОО'!E912</f>
        <v>Североуральский</v>
      </c>
      <c r="D913" s="6" t="str">
        <f>'Информация об ОО'!F912</f>
        <v>Муниципальное бюджетное общеобразовательное учреждение средняя общеобразовательная школа № 2</v>
      </c>
      <c r="E913" s="6" t="str">
        <f>'Информация об ОО'!G912</f>
        <v>МБОУ СОШ №2</v>
      </c>
      <c r="F913" s="6" t="str">
        <f>'Информация об ОО'!H912</f>
        <v>sch660824</v>
      </c>
      <c r="G913" s="6">
        <f>'Информация об ОО'!I912</f>
        <v>600102</v>
      </c>
      <c r="H913" s="6">
        <f>'Информация об ОО'!J912</f>
        <v>0</v>
      </c>
    </row>
    <row r="914" spans="1:8" ht="16.5" customHeight="1" x14ac:dyDescent="0.25">
      <c r="A914" s="6">
        <f t="shared" si="14"/>
        <v>0</v>
      </c>
      <c r="B914" s="6">
        <f>IF('Информация об ОО'!D913&gt;0,'Информация об ОО'!D913,"")</f>
        <v>909</v>
      </c>
      <c r="C914" s="6" t="str">
        <f>'Информация об ОО'!E913</f>
        <v>Североуральский</v>
      </c>
      <c r="D914" s="6" t="str">
        <f>'Информация об ОО'!F913</f>
        <v>Муниципальное автономное общеобразовательное учреждение средняя общеобразовательная школа № 8</v>
      </c>
      <c r="E914" s="6" t="str">
        <f>'Информация об ОО'!G913</f>
        <v>МАОУ СОШ № 8</v>
      </c>
      <c r="F914" s="6" t="str">
        <f>'Информация об ОО'!H913</f>
        <v>sch660826</v>
      </c>
      <c r="G914" s="6">
        <f>'Информация об ОО'!I913</f>
        <v>600103</v>
      </c>
      <c r="H914" s="6">
        <f>'Информация об ОО'!J913</f>
        <v>0</v>
      </c>
    </row>
    <row r="915" spans="1:8" ht="16.5" customHeight="1" x14ac:dyDescent="0.25">
      <c r="A915" s="6">
        <f t="shared" si="14"/>
        <v>0</v>
      </c>
      <c r="B915" s="6">
        <f>IF('Информация об ОО'!D914&gt;0,'Информация об ОО'!D914,"")</f>
        <v>910</v>
      </c>
      <c r="C915" s="6" t="str">
        <f>'Информация об ОО'!E914</f>
        <v>Североуральский</v>
      </c>
      <c r="D915" s="6" t="str">
        <f>'Информация об ОО'!F914</f>
        <v>Муниципальное автономное общеобразовательное учреждение средняя общеобразовательная школа № 9</v>
      </c>
      <c r="E915" s="6" t="str">
        <f>'Информация об ОО'!G914</f>
        <v>МАОУ СОШ № 9</v>
      </c>
      <c r="F915" s="6" t="str">
        <f>'Информация об ОО'!H914</f>
        <v>sch660827</v>
      </c>
      <c r="G915" s="6">
        <f>'Информация об ОО'!I914</f>
        <v>600104</v>
      </c>
      <c r="H915" s="6">
        <f>'Информация об ОО'!J914</f>
        <v>0</v>
      </c>
    </row>
    <row r="916" spans="1:8" ht="16.5" customHeight="1" x14ac:dyDescent="0.25">
      <c r="A916" s="6">
        <f t="shared" si="14"/>
        <v>0</v>
      </c>
      <c r="B916" s="6">
        <f>IF('Информация об ОО'!D915&gt;0,'Информация об ОО'!D915,"")</f>
        <v>911</v>
      </c>
      <c r="C916" s="6" t="str">
        <f>'Информация об ОО'!E915</f>
        <v>Североуральский</v>
      </c>
      <c r="D916" s="6" t="str">
        <f>'Информация об ОО'!F915</f>
        <v>Муниципальное автономное общеобразовательное учреждение средняя общеобразовательная школа №11</v>
      </c>
      <c r="E916" s="6" t="str">
        <f>'Информация об ОО'!G915</f>
        <v>МАОУ СОШ № 11</v>
      </c>
      <c r="F916" s="6" t="str">
        <f>'Информация об ОО'!H915</f>
        <v>sch663803</v>
      </c>
      <c r="G916" s="6">
        <f>'Информация об ОО'!I915</f>
        <v>600105</v>
      </c>
      <c r="H916" s="6">
        <f>'Информация об ОО'!J915</f>
        <v>0</v>
      </c>
    </row>
    <row r="917" spans="1:8" ht="16.5" customHeight="1" x14ac:dyDescent="0.25">
      <c r="A917" s="6">
        <f t="shared" si="14"/>
        <v>0</v>
      </c>
      <c r="B917" s="6">
        <f>IF('Информация об ОО'!D916&gt;0,'Информация об ОО'!D916,"")</f>
        <v>912</v>
      </c>
      <c r="C917" s="6" t="str">
        <f>'Информация об ОО'!E916</f>
        <v>Североуральский</v>
      </c>
      <c r="D917" s="6" t="str">
        <f>'Информация об ОО'!F916</f>
        <v>Муниципальное автономное общеобразовательное учреждение "Средняя общеобразовательная школа № 13"</v>
      </c>
      <c r="E917" s="6" t="str">
        <f>'Информация об ОО'!G916</f>
        <v>МАОУ "СОШ № 13"</v>
      </c>
      <c r="F917" s="6" t="str">
        <f>'Информация об ОО'!H916</f>
        <v>sch660829</v>
      </c>
      <c r="G917" s="6">
        <f>'Информация об ОО'!I916</f>
        <v>600106</v>
      </c>
      <c r="H917" s="6">
        <f>'Информация об ОО'!J916</f>
        <v>0</v>
      </c>
    </row>
    <row r="918" spans="1:8" ht="16.5" customHeight="1" x14ac:dyDescent="0.25">
      <c r="A918" s="6">
        <f t="shared" si="14"/>
        <v>0</v>
      </c>
      <c r="B918" s="6">
        <f>IF('Информация об ОО'!D917&gt;0,'Информация об ОО'!D917,"")</f>
        <v>913</v>
      </c>
      <c r="C918" s="6" t="str">
        <f>'Информация об ОО'!E917</f>
        <v>Североуральский</v>
      </c>
      <c r="D918" s="6" t="str">
        <f>'Информация об ОО'!F917</f>
        <v>Муниципальное автономное общеобразовательное учреждение "Средняя общеобразовательная школа № 14 имени Героя России Дмитрия Шектаева"</v>
      </c>
      <c r="E918" s="6" t="str">
        <f>'Информация об ОО'!G917</f>
        <v>МАОУ "СОШ № 14"</v>
      </c>
      <c r="F918" s="6" t="str">
        <f>'Информация об ОО'!H917</f>
        <v>sch660830</v>
      </c>
      <c r="G918" s="6">
        <f>'Информация об ОО'!I917</f>
        <v>600107</v>
      </c>
      <c r="H918" s="6">
        <f>'Информация об ОО'!J917</f>
        <v>0</v>
      </c>
    </row>
    <row r="919" spans="1:8" ht="16.5" customHeight="1" x14ac:dyDescent="0.25">
      <c r="A919" s="6">
        <f t="shared" si="14"/>
        <v>0</v>
      </c>
      <c r="B919" s="6">
        <f>IF('Информация об ОО'!D918&gt;0,'Информация об ОО'!D918,"")</f>
        <v>914</v>
      </c>
      <c r="C919" s="6" t="str">
        <f>'Информация об ОО'!E918</f>
        <v>Североуральский</v>
      </c>
      <c r="D919" s="6" t="str">
        <f>'Информация об ОО'!F918</f>
        <v>Муниципальное бюджетное общеобразовательное учреждение средняя общеобразовательная школа № 15</v>
      </c>
      <c r="E919" s="6" t="str">
        <f>'Информация об ОО'!G918</f>
        <v>МБОУ СОШ № 15</v>
      </c>
      <c r="F919" s="6" t="str">
        <f>'Информация об ОО'!H918</f>
        <v>sch663804</v>
      </c>
      <c r="G919" s="6">
        <f>'Информация об ОО'!I918</f>
        <v>600108</v>
      </c>
      <c r="H919" s="6">
        <f>'Информация об ОО'!J918</f>
        <v>0</v>
      </c>
    </row>
    <row r="920" spans="1:8" ht="16.5" customHeight="1" x14ac:dyDescent="0.25">
      <c r="A920" s="6">
        <f t="shared" si="14"/>
        <v>0</v>
      </c>
      <c r="B920" s="6">
        <f>IF('Информация об ОО'!D919&gt;0,'Информация об ОО'!D919,"")</f>
        <v>915</v>
      </c>
      <c r="C920" s="6" t="str">
        <f>'Информация об ОО'!E919</f>
        <v>Североуральский</v>
      </c>
      <c r="D920" s="6" t="str">
        <f>'Информация об ОО'!F919</f>
        <v>Муниципальное бюджетное общеобразовательное учреждение основная общеобразовательная школа № 4</v>
      </c>
      <c r="E920" s="6" t="str">
        <f>'Информация об ОО'!G919</f>
        <v>МБОУ ООШ № 4</v>
      </c>
      <c r="F920" s="6" t="str">
        <f>'Информация об ОО'!H919</f>
        <v>sch663807</v>
      </c>
      <c r="G920" s="6">
        <f>'Информация об ОО'!I919</f>
        <v>600111</v>
      </c>
      <c r="H920" s="6">
        <f>'Информация об ОО'!J919</f>
        <v>0</v>
      </c>
    </row>
    <row r="921" spans="1:8" ht="16.5" customHeight="1" x14ac:dyDescent="0.25">
      <c r="A921" s="6">
        <f t="shared" si="14"/>
        <v>0</v>
      </c>
      <c r="B921" s="6">
        <f>IF('Информация об ОО'!D920&gt;0,'Информация об ОО'!D920,"")</f>
        <v>916</v>
      </c>
      <c r="C921" s="6" t="str">
        <f>'Информация об ОО'!E920</f>
        <v>Серовский</v>
      </c>
      <c r="D921" s="6" t="str">
        <f>'Информация об ОО'!F920</f>
        <v>Муниципальное бюджетное общеобразовательное учреждение средняя общеобразовательная школа №11</v>
      </c>
      <c r="E921" s="6" t="str">
        <f>'Информация об ОО'!G920</f>
        <v>МБОУ СОШ № 11</v>
      </c>
      <c r="F921" s="6" t="str">
        <f>'Информация об ОО'!H920</f>
        <v>sch660835</v>
      </c>
      <c r="G921" s="6">
        <f>'Информация об ОО'!I920</f>
        <v>610102</v>
      </c>
      <c r="H921" s="6">
        <f>'Информация об ОО'!J920</f>
        <v>0</v>
      </c>
    </row>
    <row r="922" spans="1:8" ht="16.5" customHeight="1" x14ac:dyDescent="0.25">
      <c r="A922" s="6">
        <f t="shared" si="14"/>
        <v>0</v>
      </c>
      <c r="B922" s="6">
        <f>IF('Информация об ОО'!D921&gt;0,'Информация об ОО'!D921,"")</f>
        <v>917</v>
      </c>
      <c r="C922" s="6" t="str">
        <f>'Информация об ОО'!E921</f>
        <v>Серовский</v>
      </c>
      <c r="D922" s="6" t="str">
        <f>'Информация об ОО'!F921</f>
        <v>Муниципальное автономное общеобразовательное учреждение средняя общеобразовательная школа № 13</v>
      </c>
      <c r="E922" s="6" t="str">
        <f>'Информация об ОО'!G921</f>
        <v>МАОУ СОШ № 13</v>
      </c>
      <c r="F922" s="6" t="str">
        <f>'Информация об ОО'!H921</f>
        <v>sch660836</v>
      </c>
      <c r="G922" s="6">
        <f>'Информация об ОО'!I921</f>
        <v>610103</v>
      </c>
      <c r="H922" s="6">
        <f>'Информация об ОО'!J921</f>
        <v>0</v>
      </c>
    </row>
    <row r="923" spans="1:8" ht="16.5" customHeight="1" x14ac:dyDescent="0.25">
      <c r="A923" s="6">
        <f t="shared" si="14"/>
        <v>0</v>
      </c>
      <c r="B923" s="6">
        <f>IF('Информация об ОО'!D922&gt;0,'Информация об ОО'!D922,"")</f>
        <v>918</v>
      </c>
      <c r="C923" s="6" t="str">
        <f>'Информация об ОО'!E922</f>
        <v>Серовский</v>
      </c>
      <c r="D923" s="6" t="str">
        <f>'Информация об ОО'!F922</f>
        <v>Муниципальное автономное общеобразовательное учреждение средняя общеобразовательная школа №14 им. В.Ф.Фуфачева</v>
      </c>
      <c r="E923" s="6" t="str">
        <f>'Информация об ОО'!G922</f>
        <v>МАОУ СОШ №14</v>
      </c>
      <c r="F923" s="6" t="str">
        <f>'Информация об ОО'!H922</f>
        <v>sch660837</v>
      </c>
      <c r="G923" s="6">
        <f>'Информация об ОО'!I922</f>
        <v>610104</v>
      </c>
      <c r="H923" s="6">
        <f>'Информация об ОО'!J922</f>
        <v>0</v>
      </c>
    </row>
    <row r="924" spans="1:8" ht="16.5" customHeight="1" x14ac:dyDescent="0.25">
      <c r="A924" s="6">
        <f t="shared" si="14"/>
        <v>0</v>
      </c>
      <c r="B924" s="6">
        <f>IF('Информация об ОО'!D923&gt;0,'Информация об ОО'!D923,"")</f>
        <v>919</v>
      </c>
      <c r="C924" s="6" t="str">
        <f>'Информация об ОО'!E923</f>
        <v>Серовский</v>
      </c>
      <c r="D924" s="6" t="str">
        <f>'Информация об ОО'!F923</f>
        <v>Муниципальное автономное общеобразовательное учреждение средняя общеобразовательная школа № 15</v>
      </c>
      <c r="E924" s="6" t="str">
        <f>'Информация об ОО'!G923</f>
        <v>МАОУ СОШ № 15</v>
      </c>
      <c r="F924" s="6" t="str">
        <f>'Информация об ОО'!H923</f>
        <v>sch660838</v>
      </c>
      <c r="G924" s="6">
        <f>'Информация об ОО'!I923</f>
        <v>610105</v>
      </c>
      <c r="H924" s="6">
        <f>'Информация об ОО'!J923</f>
        <v>0</v>
      </c>
    </row>
    <row r="925" spans="1:8" ht="16.5" customHeight="1" x14ac:dyDescent="0.25">
      <c r="A925" s="6">
        <f t="shared" si="14"/>
        <v>0</v>
      </c>
      <c r="B925" s="6">
        <f>IF('Информация об ОО'!D924&gt;0,'Информация об ОО'!D924,"")</f>
        <v>920</v>
      </c>
      <c r="C925" s="6" t="str">
        <f>'Информация об ОО'!E924</f>
        <v>Серовский</v>
      </c>
      <c r="D925" s="6" t="str">
        <f>'Информация об ОО'!F924</f>
        <v>Муниципальное казенное общеобразовательное учреждение средняя общеобразовательная школа №19</v>
      </c>
      <c r="E925" s="6" t="str">
        <f>'Информация об ОО'!G924</f>
        <v>МКОУ СОШ № 19</v>
      </c>
      <c r="F925" s="6" t="str">
        <f>'Информация об ОО'!H924</f>
        <v>sch663812</v>
      </c>
      <c r="G925" s="6">
        <f>'Информация об ОО'!I924</f>
        <v>610106</v>
      </c>
      <c r="H925" s="6">
        <f>'Информация об ОО'!J924</f>
        <v>0</v>
      </c>
    </row>
    <row r="926" spans="1:8" ht="16.5" customHeight="1" x14ac:dyDescent="0.25">
      <c r="A926" s="6">
        <f t="shared" si="14"/>
        <v>0</v>
      </c>
      <c r="B926" s="6">
        <f>IF('Информация об ОО'!D925&gt;0,'Информация об ОО'!D925,"")</f>
        <v>921</v>
      </c>
      <c r="C926" s="6" t="str">
        <f>'Информация об ОО'!E925</f>
        <v>Серовский</v>
      </c>
      <c r="D926" s="6" t="str">
        <f>'Информация об ОО'!F925</f>
        <v>Муниципальное автономное общеобразовательное учреждение средняя общеобразовательная школа № 20</v>
      </c>
      <c r="E926" s="6" t="str">
        <f>'Информация об ОО'!G925</f>
        <v>МАОУ СОШ № 20</v>
      </c>
      <c r="F926" s="6" t="str">
        <f>'Информация об ОО'!H925</f>
        <v>sch660840</v>
      </c>
      <c r="G926" s="6">
        <f>'Информация об ОО'!I925</f>
        <v>610107</v>
      </c>
      <c r="H926" s="6">
        <f>'Информация об ОО'!J925</f>
        <v>0</v>
      </c>
    </row>
    <row r="927" spans="1:8" ht="16.5" customHeight="1" x14ac:dyDescent="0.25">
      <c r="A927" s="6">
        <f t="shared" si="14"/>
        <v>0</v>
      </c>
      <c r="B927" s="6">
        <f>IF('Информация об ОО'!D926&gt;0,'Информация об ОО'!D926,"")</f>
        <v>922</v>
      </c>
      <c r="C927" s="6" t="str">
        <f>'Информация об ОО'!E926</f>
        <v>Серовский</v>
      </c>
      <c r="D927" s="6" t="str">
        <f>'Информация об ОО'!F926</f>
        <v>Муниципальное бюджетное общеобразовательное учреждение средняя общеобразовательная школа №21</v>
      </c>
      <c r="E927" s="6" t="str">
        <f>'Информация об ОО'!G926</f>
        <v>МБОУ СОШ № 21</v>
      </c>
      <c r="F927" s="6" t="str">
        <f>'Информация об ОО'!H926</f>
        <v>sch660841</v>
      </c>
      <c r="G927" s="6">
        <f>'Информация об ОО'!I926</f>
        <v>610108</v>
      </c>
      <c r="H927" s="6">
        <f>'Информация об ОО'!J926</f>
        <v>0</v>
      </c>
    </row>
    <row r="928" spans="1:8" ht="16.5" customHeight="1" x14ac:dyDescent="0.25">
      <c r="A928" s="6">
        <f t="shared" si="14"/>
        <v>0</v>
      </c>
      <c r="B928" s="6">
        <f>IF('Информация об ОО'!D927&gt;0,'Информация об ОО'!D927,"")</f>
        <v>923</v>
      </c>
      <c r="C928" s="6" t="str">
        <f>'Информация об ОО'!E927</f>
        <v>Серовский</v>
      </c>
      <c r="D928" s="6" t="str">
        <f>'Информация об ОО'!F927</f>
        <v>Муниципальное автономное общеобразовательное учреждение средняя общеобразовательная школа №22 им.Героя Советского Союза В.С.Маркова</v>
      </c>
      <c r="E928" s="6" t="str">
        <f>'Информация об ОО'!G927</f>
        <v>МАОУ СОШ № 22</v>
      </c>
      <c r="F928" s="6" t="str">
        <f>'Информация об ОО'!H927</f>
        <v>sch660842</v>
      </c>
      <c r="G928" s="6">
        <f>'Информация об ОО'!I927</f>
        <v>610109</v>
      </c>
      <c r="H928" s="6">
        <f>'Информация об ОО'!J927</f>
        <v>0</v>
      </c>
    </row>
    <row r="929" spans="1:8" ht="16.5" customHeight="1" x14ac:dyDescent="0.25">
      <c r="A929" s="6">
        <f t="shared" si="14"/>
        <v>0</v>
      </c>
      <c r="B929" s="6">
        <f>IF('Информация об ОО'!D928&gt;0,'Информация об ОО'!D928,"")</f>
        <v>924</v>
      </c>
      <c r="C929" s="6" t="str">
        <f>'Информация об ОО'!E928</f>
        <v>Серовский</v>
      </c>
      <c r="D929" s="6" t="str">
        <f>'Информация об ОО'!F928</f>
        <v>Муниципальное автономное общеобразовательное учреждение средняя общеобразовательная школа № 27</v>
      </c>
      <c r="E929" s="6" t="str">
        <f>'Информация об ОО'!G928</f>
        <v>МАОУ СОШ № 27</v>
      </c>
      <c r="F929" s="6" t="str">
        <f>'Информация об ОО'!H928</f>
        <v>sch660843</v>
      </c>
      <c r="G929" s="6">
        <f>'Информация об ОО'!I928</f>
        <v>610110</v>
      </c>
      <c r="H929" s="6">
        <f>'Информация об ОО'!J928</f>
        <v>0</v>
      </c>
    </row>
    <row r="930" spans="1:8" ht="16.5" customHeight="1" x14ac:dyDescent="0.25">
      <c r="A930" s="6">
        <f t="shared" si="14"/>
        <v>0</v>
      </c>
      <c r="B930" s="6">
        <f>IF('Информация об ОО'!D929&gt;0,'Информация об ОО'!D929,"")</f>
        <v>925</v>
      </c>
      <c r="C930" s="6" t="str">
        <f>'Информация об ОО'!E929</f>
        <v>Серовский</v>
      </c>
      <c r="D930" s="6" t="str">
        <f>'Информация об ОО'!F929</f>
        <v>Муниципальное казенное общеобразовательное учреждение средняя общеобразовательная школа п. Марсяты</v>
      </c>
      <c r="E930" s="6" t="str">
        <f>'Информация об ОО'!G929</f>
        <v>МКОУ СОШ п. Марсяты</v>
      </c>
      <c r="F930" s="6" t="str">
        <f>'Информация об ОО'!H929</f>
        <v>sch660844</v>
      </c>
      <c r="G930" s="6">
        <f>'Информация об ОО'!I929</f>
        <v>610111</v>
      </c>
      <c r="H930" s="6">
        <f>'Информация об ОО'!J929</f>
        <v>0</v>
      </c>
    </row>
    <row r="931" spans="1:8" ht="16.5" customHeight="1" x14ac:dyDescent="0.25">
      <c r="A931" s="6">
        <f t="shared" si="14"/>
        <v>0</v>
      </c>
      <c r="B931" s="6">
        <f>IF('Информация об ОО'!D930&gt;0,'Информация об ОО'!D930,"")</f>
        <v>926</v>
      </c>
      <c r="C931" s="6" t="str">
        <f>'Информация об ОО'!E930</f>
        <v>Серовский</v>
      </c>
      <c r="D931" s="6" t="str">
        <f>'Информация об ОО'!F930</f>
        <v>Муниципальное бюджетное общеобразовательное учреждение средняя общеобразовательная школа с. Андриановичи</v>
      </c>
      <c r="E931" s="6" t="str">
        <f>'Информация об ОО'!G930</f>
        <v>МБОУ СОШ с. Андриановичи</v>
      </c>
      <c r="F931" s="6" t="str">
        <f>'Информация об ОО'!H930</f>
        <v>sch660845</v>
      </c>
      <c r="G931" s="6">
        <f>'Информация об ОО'!I930</f>
        <v>610112</v>
      </c>
      <c r="H931" s="6">
        <f>'Информация об ОО'!J930</f>
        <v>0</v>
      </c>
    </row>
    <row r="932" spans="1:8" ht="16.5" customHeight="1" x14ac:dyDescent="0.25">
      <c r="A932" s="6">
        <f t="shared" si="14"/>
        <v>0</v>
      </c>
      <c r="B932" s="6">
        <f>IF('Информация об ОО'!D931&gt;0,'Информация об ОО'!D931,"")</f>
        <v>927</v>
      </c>
      <c r="C932" s="6" t="str">
        <f>'Информация об ОО'!E931</f>
        <v>Серовский</v>
      </c>
      <c r="D932" s="6" t="str">
        <f>'Информация об ОО'!F931</f>
        <v>Муниципальное бюджетное общеобразовательное учреждение средняя общеобразовательная школа п.Красноглинный</v>
      </c>
      <c r="E932" s="6" t="str">
        <f>'Информация об ОО'!G931</f>
        <v>МБОУ СОШ п. Красноглинный</v>
      </c>
      <c r="F932" s="6" t="str">
        <f>'Информация об ОО'!H931</f>
        <v>sch660846</v>
      </c>
      <c r="G932" s="6">
        <f>'Информация об ОО'!I931</f>
        <v>610113</v>
      </c>
      <c r="H932" s="6">
        <f>'Информация об ОО'!J931</f>
        <v>0</v>
      </c>
    </row>
    <row r="933" spans="1:8" ht="16.5" customHeight="1" x14ac:dyDescent="0.25">
      <c r="A933" s="6">
        <f t="shared" si="14"/>
        <v>0</v>
      </c>
      <c r="B933" s="6">
        <f>IF('Информация об ОО'!D932&gt;0,'Информация об ОО'!D932,"")</f>
        <v>928</v>
      </c>
      <c r="C933" s="6" t="str">
        <f>'Информация об ОО'!E932</f>
        <v>Серовский</v>
      </c>
      <c r="D933" s="6" t="str">
        <f>'Информация об ОО'!F932</f>
        <v>Муниципальное казенное общеобразовательное учреждение средняя общеобразовательная школа п. Красноярка</v>
      </c>
      <c r="E933" s="6" t="str">
        <f>'Информация об ОО'!G932</f>
        <v>МКОУ СОШ п. Красноярка</v>
      </c>
      <c r="F933" s="6" t="str">
        <f>'Информация об ОО'!H932</f>
        <v>sch660847</v>
      </c>
      <c r="G933" s="6">
        <f>'Информация об ОО'!I932</f>
        <v>610114</v>
      </c>
      <c r="H933" s="6">
        <f>'Информация об ОО'!J932</f>
        <v>0</v>
      </c>
    </row>
    <row r="934" spans="1:8" ht="16.5" customHeight="1" x14ac:dyDescent="0.25">
      <c r="A934" s="6">
        <f t="shared" si="14"/>
        <v>0</v>
      </c>
      <c r="B934" s="6">
        <f>IF('Информация об ОО'!D933&gt;0,'Информация об ОО'!D933,"")</f>
        <v>929</v>
      </c>
      <c r="C934" s="6" t="str">
        <f>'Информация об ОО'!E933</f>
        <v>Серовский</v>
      </c>
      <c r="D934" s="6" t="str">
        <f>'Информация об ОО'!F933</f>
        <v>Муниципальное автономное общеобразовательное учреждение средняя общеобразовательная школа №1 с углубленным изучением отдельных предметов "Полифорум"</v>
      </c>
      <c r="E934" s="6" t="str">
        <f>'Информация об ОО'!G933</f>
        <v>МАОУ СОШ № 1 С УИОП "ПОЛИФОРУМ"</v>
      </c>
      <c r="F934" s="6" t="str">
        <f>'Информация об ОО'!H933</f>
        <v>sch660833</v>
      </c>
      <c r="G934" s="6">
        <f>'Информация об ОО'!I933</f>
        <v>610115</v>
      </c>
      <c r="H934" s="6">
        <f>'Информация об ОО'!J933</f>
        <v>0</v>
      </c>
    </row>
    <row r="935" spans="1:8" ht="16.5" customHeight="1" x14ac:dyDescent="0.25">
      <c r="A935" s="6">
        <f t="shared" si="14"/>
        <v>0</v>
      </c>
      <c r="B935" s="6">
        <f>IF('Информация об ОО'!D934&gt;0,'Информация об ОО'!D934,"")</f>
        <v>930</v>
      </c>
      <c r="C935" s="6" t="str">
        <f>'Информация об ОО'!E934</f>
        <v>Серовский</v>
      </c>
      <c r="D935" s="6" t="str">
        <f>'Информация об ОО'!F934</f>
        <v>Муниципальное казенное общеобразовательное учреждение средняя общеобразовательная школа №23</v>
      </c>
      <c r="E935" s="6" t="str">
        <f>'Информация об ОО'!G934</f>
        <v>МКОУ СОШ № 23</v>
      </c>
      <c r="F935" s="6" t="str">
        <f>'Информация об ОО'!H934</f>
        <v>sch660848</v>
      </c>
      <c r="G935" s="6">
        <f>'Информация об ОО'!I934</f>
        <v>610116</v>
      </c>
      <c r="H935" s="6">
        <f>'Информация об ОО'!J934</f>
        <v>0</v>
      </c>
    </row>
    <row r="936" spans="1:8" ht="16.5" customHeight="1" x14ac:dyDescent="0.25">
      <c r="A936" s="6">
        <f t="shared" si="14"/>
        <v>0</v>
      </c>
      <c r="B936" s="6">
        <f>IF('Информация об ОО'!D935&gt;0,'Информация об ОО'!D935,"")</f>
        <v>931</v>
      </c>
      <c r="C936" s="6" t="str">
        <f>'Информация об ОО'!E935</f>
        <v>Серовский</v>
      </c>
      <c r="D936" s="6" t="str">
        <f>'Информация об ОО'!F935</f>
        <v>Муниципальное бюджетное общеобразовательное учреждение основная общеобразовательная школа № 9</v>
      </c>
      <c r="E936" s="6" t="str">
        <f>'Информация об ОО'!G935</f>
        <v>МБОУ ООШ № 9</v>
      </c>
      <c r="F936" s="6" t="str">
        <f>'Информация об ОО'!H935</f>
        <v>sch663817</v>
      </c>
      <c r="G936" s="6">
        <f>'Информация об ОО'!I935</f>
        <v>610118</v>
      </c>
      <c r="H936" s="6">
        <f>'Информация об ОО'!J935</f>
        <v>0</v>
      </c>
    </row>
    <row r="937" spans="1:8" ht="16.5" customHeight="1" x14ac:dyDescent="0.25">
      <c r="A937" s="6">
        <f t="shared" si="14"/>
        <v>0</v>
      </c>
      <c r="B937" s="6">
        <f>IF('Информация об ОО'!D936&gt;0,'Информация об ОО'!D936,"")</f>
        <v>932</v>
      </c>
      <c r="C937" s="6" t="str">
        <f>'Информация об ОО'!E936</f>
        <v>Серовский</v>
      </c>
      <c r="D937" s="6" t="str">
        <f>'Информация об ОО'!F936</f>
        <v>Муниципальное бюджетное общеобразовательное учреждение основная общеобразовательная школа № 26</v>
      </c>
      <c r="E937" s="6" t="str">
        <f>'Информация об ОО'!G936</f>
        <v>МБОУ ООШ № 26</v>
      </c>
      <c r="F937" s="6" t="str">
        <f>'Информация об ОО'!H936</f>
        <v>sch663818</v>
      </c>
      <c r="G937" s="6">
        <f>'Информация об ОО'!I936</f>
        <v>610119</v>
      </c>
      <c r="H937" s="6">
        <f>'Информация об ОО'!J936</f>
        <v>0</v>
      </c>
    </row>
    <row r="938" spans="1:8" ht="16.5" customHeight="1" x14ac:dyDescent="0.25">
      <c r="A938" s="6">
        <f t="shared" si="14"/>
        <v>0</v>
      </c>
      <c r="B938" s="6">
        <f>IF('Информация об ОО'!D937&gt;0,'Информация об ОО'!D937,"")</f>
        <v>933</v>
      </c>
      <c r="C938" s="6" t="str">
        <f>'Информация об ОО'!E937</f>
        <v>Серовский</v>
      </c>
      <c r="D938" s="6" t="str">
        <f>'Информация об ОО'!F937</f>
        <v>Муниципальное бюджетное общеобразовательное учреждение основная общеобразовательная школа села Филькино</v>
      </c>
      <c r="E938" s="6" t="str">
        <f>'Информация об ОО'!G937</f>
        <v>МБОУ ООШ с. Филькино</v>
      </c>
      <c r="F938" s="6" t="str">
        <f>'Информация об ОО'!H937</f>
        <v>sch663819</v>
      </c>
      <c r="G938" s="6">
        <f>'Информация об ОО'!I937</f>
        <v>610120</v>
      </c>
      <c r="H938" s="6">
        <f>'Информация об ОО'!J937</f>
        <v>0</v>
      </c>
    </row>
    <row r="939" spans="1:8" ht="16.5" customHeight="1" x14ac:dyDescent="0.25">
      <c r="A939" s="6">
        <f t="shared" si="14"/>
        <v>0</v>
      </c>
      <c r="B939" s="6">
        <f>IF('Информация об ОО'!D938&gt;0,'Информация об ОО'!D938,"")</f>
        <v>934</v>
      </c>
      <c r="C939" s="6" t="str">
        <f>'Информация об ОО'!E938</f>
        <v>Серовский</v>
      </c>
      <c r="D939" s="6" t="str">
        <f>'Информация об ОО'!F938</f>
        <v>Государственное казенное образовательное учреждение Свердловской области для детей - сирот и детей, оставшихся без попечения родителей, "Серовский детский дом-школа"</v>
      </c>
      <c r="E939" s="6" t="str">
        <f>'Информация об ОО'!G938</f>
        <v>ГКОУ СО "Серовский детский дом-школа"</v>
      </c>
      <c r="F939" s="6" t="str">
        <f>'Информация об ОО'!H938</f>
        <v>sch666009</v>
      </c>
      <c r="G939" s="6">
        <f>'Информация об ОО'!I938</f>
        <v>610501</v>
      </c>
      <c r="H939" s="6">
        <f>'Информация об ОО'!J938</f>
        <v>0</v>
      </c>
    </row>
    <row r="940" spans="1:8" ht="16.5" customHeight="1" x14ac:dyDescent="0.25">
      <c r="A940" s="6">
        <f t="shared" si="14"/>
        <v>0</v>
      </c>
      <c r="B940" s="6">
        <f>IF('Информация об ОО'!D939&gt;0,'Информация об ОО'!D939,"")</f>
        <v>935</v>
      </c>
      <c r="C940" s="6" t="str">
        <f>'Информация об ОО'!E939</f>
        <v>Слободо-Туринский муниципальный район</v>
      </c>
      <c r="D940" s="6" t="str">
        <f>'Информация об ОО'!F939</f>
        <v>Муниципальное казённое общеобразовательное учреждение "Слободо-Туринская средняя общеобразовательная школа №1"</v>
      </c>
      <c r="E940" s="6" t="str">
        <f>'Информация об ОО'!G939</f>
        <v>МКОУ "СЛОБОДО-ТУРИНСКАЯ СОШ № 1"</v>
      </c>
      <c r="F940" s="6" t="str">
        <f>'Информация об ОО'!H939</f>
        <v>sch663288</v>
      </c>
      <c r="G940" s="6">
        <f>'Информация об ОО'!I939</f>
        <v>240101</v>
      </c>
      <c r="H940" s="6">
        <f>'Информация об ОО'!J939</f>
        <v>0</v>
      </c>
    </row>
    <row r="941" spans="1:8" ht="16.5" customHeight="1" x14ac:dyDescent="0.25">
      <c r="A941" s="6">
        <f t="shared" si="14"/>
        <v>0</v>
      </c>
      <c r="B941" s="6">
        <f>IF('Информация об ОО'!D940&gt;0,'Информация об ОО'!D940,"")</f>
        <v>936</v>
      </c>
      <c r="C941" s="6" t="str">
        <f>'Информация об ОО'!E940</f>
        <v>Слободо-Туринский муниципальный район</v>
      </c>
      <c r="D941" s="6" t="str">
        <f>'Информация об ОО'!F940</f>
        <v>Муниципальное казённое общеобразовательное учреждение "Слободо-Туринская средняя общеобразовательная школа №2"</v>
      </c>
      <c r="E941" s="6" t="str">
        <f>'Информация об ОО'!G940</f>
        <v>МКОУ "СЛОБОДО-ТУРИНСКАЯ СОШ № 2"</v>
      </c>
      <c r="F941" s="6" t="str">
        <f>'Информация об ОО'!H940</f>
        <v>sch660407</v>
      </c>
      <c r="G941" s="6">
        <f>'Информация об ОО'!I940</f>
        <v>240102</v>
      </c>
      <c r="H941" s="6">
        <f>'Информация об ОО'!J940</f>
        <v>0</v>
      </c>
    </row>
    <row r="942" spans="1:8" ht="16.5" customHeight="1" x14ac:dyDescent="0.25">
      <c r="A942" s="6">
        <f t="shared" si="14"/>
        <v>0</v>
      </c>
      <c r="B942" s="6">
        <f>IF('Информация об ОО'!D941&gt;0,'Информация об ОО'!D941,"")</f>
        <v>937</v>
      </c>
      <c r="C942" s="6" t="str">
        <f>'Информация об ОО'!E941</f>
        <v>Слободо-Туринский муниципальный район</v>
      </c>
      <c r="D942" s="6" t="str">
        <f>'Информация об ОО'!F941</f>
        <v>Муниципальное казённое общеобразовательное учреждение "Ницинская средняя общеобразовательная школа"</v>
      </c>
      <c r="E942" s="6" t="str">
        <f>'Информация об ОО'!G941</f>
        <v>МКОУ "Ницинская СОШ"</v>
      </c>
      <c r="F942" s="6" t="str">
        <f>'Информация об ОО'!H941</f>
        <v>sch660408</v>
      </c>
      <c r="G942" s="6">
        <f>'Информация об ОО'!I941</f>
        <v>240103</v>
      </c>
      <c r="H942" s="6">
        <f>'Информация об ОО'!J941</f>
        <v>0</v>
      </c>
    </row>
    <row r="943" spans="1:8" ht="16.5" customHeight="1" x14ac:dyDescent="0.25">
      <c r="A943" s="6">
        <f t="shared" si="14"/>
        <v>0</v>
      </c>
      <c r="B943" s="6">
        <f>IF('Информация об ОО'!D942&gt;0,'Информация об ОО'!D942,"")</f>
        <v>938</v>
      </c>
      <c r="C943" s="6" t="str">
        <f>'Информация об ОО'!E942</f>
        <v>Слободо-Туринский муниципальный район</v>
      </c>
      <c r="D943" s="6" t="str">
        <f>'Информация об ОО'!F942</f>
        <v>Муниципальное казённое общеобразовательное учреждение "Усть-Ницинская средняя общеобразовательная школа"</v>
      </c>
      <c r="E943" s="6" t="str">
        <f>'Информация об ОО'!G942</f>
        <v>МКОУ "Усть-Ницинская СОШ"</v>
      </c>
      <c r="F943" s="6" t="str">
        <f>'Информация об ОО'!H942</f>
        <v>sch660409</v>
      </c>
      <c r="G943" s="6">
        <f>'Информация об ОО'!I942</f>
        <v>240104</v>
      </c>
      <c r="H943" s="6">
        <f>'Информация об ОО'!J942</f>
        <v>0</v>
      </c>
    </row>
    <row r="944" spans="1:8" ht="16.5" customHeight="1" x14ac:dyDescent="0.25">
      <c r="A944" s="6">
        <f t="shared" si="14"/>
        <v>0</v>
      </c>
      <c r="B944" s="6">
        <f>IF('Информация об ОО'!D943&gt;0,'Информация об ОО'!D943,"")</f>
        <v>939</v>
      </c>
      <c r="C944" s="6" t="str">
        <f>'Информация об ОО'!E943</f>
        <v>Слободо-Туринский муниципальный район</v>
      </c>
      <c r="D944" s="6" t="str">
        <f>'Информация об ОО'!F943</f>
        <v>Муниципальное казённое общеобразовательное учреждение "Краснослободская средняя общеобразовательная школа"</v>
      </c>
      <c r="E944" s="6" t="str">
        <f>'Информация об ОО'!G943</f>
        <v>МКОУ "Краснослободская СОШ"</v>
      </c>
      <c r="F944" s="6" t="str">
        <f>'Информация об ОО'!H943</f>
        <v>sch660410</v>
      </c>
      <c r="G944" s="6">
        <f>'Информация об ОО'!I943</f>
        <v>240105</v>
      </c>
      <c r="H944" s="6">
        <f>'Информация об ОО'!J943</f>
        <v>0</v>
      </c>
    </row>
    <row r="945" spans="1:8" ht="16.5" customHeight="1" x14ac:dyDescent="0.25">
      <c r="A945" s="6">
        <f t="shared" si="14"/>
        <v>0</v>
      </c>
      <c r="B945" s="6">
        <f>IF('Информация об ОО'!D944&gt;0,'Информация об ОО'!D944,"")</f>
        <v>940</v>
      </c>
      <c r="C945" s="6" t="str">
        <f>'Информация об ОО'!E944</f>
        <v>Слободо-Туринский муниципальный район</v>
      </c>
      <c r="D945" s="6" t="str">
        <f>'Информация об ОО'!F944</f>
        <v>Муниципальное казённое общеобразовательное учреждение "Липчинская средняя общеобразовательная школа"</v>
      </c>
      <c r="E945" s="6" t="str">
        <f>'Информация об ОО'!G944</f>
        <v>МКОУ " Липчинская СОШ"</v>
      </c>
      <c r="F945" s="6" t="str">
        <f>'Информация об ОО'!H944</f>
        <v>sch660412</v>
      </c>
      <c r="G945" s="6">
        <f>'Информация об ОО'!I944</f>
        <v>240106</v>
      </c>
      <c r="H945" s="6">
        <f>'Информация об ОО'!J944</f>
        <v>0</v>
      </c>
    </row>
    <row r="946" spans="1:8" ht="16.5" customHeight="1" x14ac:dyDescent="0.25">
      <c r="A946" s="6">
        <f t="shared" si="14"/>
        <v>0</v>
      </c>
      <c r="B946" s="6">
        <f>IF('Информация об ОО'!D945&gt;0,'Информация об ОО'!D945,"")</f>
        <v>941</v>
      </c>
      <c r="C946" s="6" t="str">
        <f>'Информация об ОО'!E945</f>
        <v>Слободо-Туринский муниципальный район</v>
      </c>
      <c r="D946" s="6" t="str">
        <f>'Информация об ОО'!F945</f>
        <v>Муниципальное казённое общеобразовательное учреждение "Решетниковская средняя общеобразовательная школа"</v>
      </c>
      <c r="E946" s="6" t="str">
        <f>'Информация об ОО'!G945</f>
        <v>МКОУ "Решетниковская СОШ"</v>
      </c>
      <c r="F946" s="6" t="str">
        <f>'Информация об ОО'!H945</f>
        <v>sch660413</v>
      </c>
      <c r="G946" s="6">
        <f>'Информация об ОО'!I945</f>
        <v>240107</v>
      </c>
      <c r="H946" s="6">
        <f>'Информация об ОО'!J945</f>
        <v>0</v>
      </c>
    </row>
    <row r="947" spans="1:8" ht="16.5" customHeight="1" x14ac:dyDescent="0.25">
      <c r="A947" s="6">
        <f t="shared" si="14"/>
        <v>0</v>
      </c>
      <c r="B947" s="6">
        <f>IF('Информация об ОО'!D946&gt;0,'Информация об ОО'!D946,"")</f>
        <v>942</v>
      </c>
      <c r="C947" s="6" t="str">
        <f>'Информация об ОО'!E946</f>
        <v>Слободо-Туринский муниципальный район</v>
      </c>
      <c r="D947" s="6" t="str">
        <f>'Информация об ОО'!F946</f>
        <v>Муниципальное казённое общеобразовательное учреждение "Куминовская основная общеобразовательная школа"</v>
      </c>
      <c r="E947" s="6" t="str">
        <f>'Информация об ОО'!G946</f>
        <v>МКОУ "Куминовская ООШ"</v>
      </c>
      <c r="F947" s="6" t="str">
        <f>'Информация об ОО'!H946</f>
        <v>sch660414</v>
      </c>
      <c r="G947" s="6">
        <f>'Информация об ОО'!I946</f>
        <v>240108</v>
      </c>
      <c r="H947" s="6">
        <f>'Информация об ОО'!J946</f>
        <v>0</v>
      </c>
    </row>
    <row r="948" spans="1:8" ht="16.5" customHeight="1" x14ac:dyDescent="0.25">
      <c r="A948" s="6">
        <f t="shared" si="14"/>
        <v>0</v>
      </c>
      <c r="B948" s="6">
        <f>IF('Информация об ОО'!D947&gt;0,'Информация об ОО'!D947,"")</f>
        <v>943</v>
      </c>
      <c r="C948" s="6" t="str">
        <f>'Информация об ОО'!E947</f>
        <v>Слободо-Туринский муниципальный район</v>
      </c>
      <c r="D948" s="6" t="str">
        <f>'Информация об ОО'!F947</f>
        <v>Муниципальное казённое общеобразовательное учреждение "Макуёвская начальная общеобразовательная школа"</v>
      </c>
      <c r="E948" s="6" t="str">
        <f>'Информация об ОО'!G947</f>
        <v>МКОУ "Макуевская НОШ"</v>
      </c>
      <c r="F948" s="6" t="str">
        <f>'Информация об ОО'!H947</f>
        <v>sch663289</v>
      </c>
      <c r="G948" s="6">
        <f>'Информация об ОО'!I947</f>
        <v>240109</v>
      </c>
      <c r="H948" s="6">
        <f>'Информация об ОО'!J947</f>
        <v>0</v>
      </c>
    </row>
    <row r="949" spans="1:8" ht="16.5" customHeight="1" x14ac:dyDescent="0.25">
      <c r="A949" s="6">
        <f t="shared" si="14"/>
        <v>0</v>
      </c>
      <c r="B949" s="6">
        <f>IF('Информация об ОО'!D948&gt;0,'Информация об ОО'!D948,"")</f>
        <v>944</v>
      </c>
      <c r="C949" s="6" t="str">
        <f>'Информация об ОО'!E948</f>
        <v>Слободо-Туринский муниципальный район</v>
      </c>
      <c r="D949" s="6" t="str">
        <f>'Информация об ОО'!F948</f>
        <v>Муниципальное казённое общеобразовательное учреждение "Ермаковская основная общеобразовательная школа"</v>
      </c>
      <c r="E949" s="6" t="str">
        <f>'Информация об ОО'!G948</f>
        <v>МКОУ "Ермаковская ООШ"</v>
      </c>
      <c r="F949" s="6" t="str">
        <f>'Информация об ОО'!H948</f>
        <v>sch663290</v>
      </c>
      <c r="G949" s="6">
        <f>'Информация об ОО'!I948</f>
        <v>240110</v>
      </c>
      <c r="H949" s="6">
        <f>'Информация об ОО'!J948</f>
        <v>0</v>
      </c>
    </row>
    <row r="950" spans="1:8" ht="16.5" customHeight="1" x14ac:dyDescent="0.25">
      <c r="A950" s="6">
        <f t="shared" si="14"/>
        <v>0</v>
      </c>
      <c r="B950" s="6">
        <f>IF('Информация об ОО'!D949&gt;0,'Информация об ОО'!D949,"")</f>
        <v>945</v>
      </c>
      <c r="C950" s="6" t="str">
        <f>'Информация об ОО'!E949</f>
        <v>Слободо-Туринский муниципальный район</v>
      </c>
      <c r="D950" s="6" t="str">
        <f>'Информация об ОО'!F949</f>
        <v>муниципальное казённое общеобразовательное учреждение "Храмцовская основная общеобразовательная школа"</v>
      </c>
      <c r="E950" s="6" t="str">
        <f>'Информация об ОО'!G949</f>
        <v>МКОУ "Храмцовская ООШ"</v>
      </c>
      <c r="F950" s="6" t="str">
        <f>'Информация об ОО'!H949</f>
        <v>sch663291</v>
      </c>
      <c r="G950" s="6">
        <f>'Информация об ОО'!I949</f>
        <v>240111</v>
      </c>
      <c r="H950" s="6">
        <f>'Информация об ОО'!J949</f>
        <v>0</v>
      </c>
    </row>
    <row r="951" spans="1:8" ht="16.5" customHeight="1" x14ac:dyDescent="0.25">
      <c r="A951" s="6">
        <f t="shared" si="14"/>
        <v>0</v>
      </c>
      <c r="B951" s="6">
        <f>IF('Информация об ОО'!D950&gt;0,'Информация об ОО'!D950,"")</f>
        <v>946</v>
      </c>
      <c r="C951" s="6" t="str">
        <f>'Информация об ОО'!E950</f>
        <v>Слободо-Туринский муниципальный район</v>
      </c>
      <c r="D951" s="6" t="str">
        <f>'Информация об ОО'!F950</f>
        <v>Муниципальное автономное общеобразовательное учреждение "Сладковская СОШ "</v>
      </c>
      <c r="E951" s="6" t="str">
        <f>'Информация об ОО'!G950</f>
        <v>МАОУ "Сладковская СОШ "</v>
      </c>
      <c r="F951" s="6" t="str">
        <f>'Информация об ОО'!H950</f>
        <v>sch660411</v>
      </c>
      <c r="G951" s="6">
        <f>'Информация об ОО'!I950</f>
        <v>240112</v>
      </c>
      <c r="H951" s="6">
        <f>'Информация об ОО'!J950</f>
        <v>0</v>
      </c>
    </row>
    <row r="952" spans="1:8" ht="16.5" customHeight="1" x14ac:dyDescent="0.25">
      <c r="A952" s="6">
        <f t="shared" si="14"/>
        <v>0</v>
      </c>
      <c r="B952" s="6">
        <f>IF('Информация об ОО'!D951&gt;0,'Информация об ОО'!D951,"")</f>
        <v>947</v>
      </c>
      <c r="C952" s="6" t="str">
        <f>'Информация об ОО'!E951</f>
        <v>Слободо-Туринский муниципальный район</v>
      </c>
      <c r="D952" s="6" t="str">
        <f>'Информация об ОО'!F951</f>
        <v>Муниципальное казённое общеобразовательное учреждение "Бобровская начальная общеобразовательная школа "</v>
      </c>
      <c r="E952" s="6" t="str">
        <f>'Информация об ОО'!G951</f>
        <v>МКОУ "Бобровская НОШ "</v>
      </c>
      <c r="F952" s="6" t="str">
        <f>'Информация об ОО'!H951</f>
        <v>sch666032</v>
      </c>
      <c r="G952" s="6">
        <f>'Информация об ОО'!I951</f>
        <v>240113</v>
      </c>
      <c r="H952" s="6">
        <f>'Информация об ОО'!J951</f>
        <v>0</v>
      </c>
    </row>
    <row r="953" spans="1:8" ht="16.5" customHeight="1" x14ac:dyDescent="0.25">
      <c r="A953" s="6">
        <f t="shared" si="14"/>
        <v>0</v>
      </c>
      <c r="B953" s="6">
        <f>IF('Информация об ОО'!D952&gt;0,'Информация об ОО'!D952,"")</f>
        <v>948</v>
      </c>
      <c r="C953" s="6" t="str">
        <f>'Информация об ОО'!E952</f>
        <v>Слободо-Туринский муниципальный район</v>
      </c>
      <c r="D953" s="6" t="str">
        <f>'Информация об ОО'!F952</f>
        <v>Муниципальное казённое общеобразовательное учреждение "Пушкаревская начальная общеобразовательная школа "</v>
      </c>
      <c r="E953" s="6" t="str">
        <f>'Информация об ОО'!G952</f>
        <v>МКОУ "Пушкаревская НОШ "</v>
      </c>
      <c r="F953" s="6" t="str">
        <f>'Информация об ОО'!H952</f>
        <v>sch666034</v>
      </c>
      <c r="G953" s="6">
        <f>'Информация об ОО'!I952</f>
        <v>240115</v>
      </c>
      <c r="H953" s="6">
        <f>'Информация об ОО'!J952</f>
        <v>0</v>
      </c>
    </row>
    <row r="954" spans="1:8" ht="16.5" customHeight="1" x14ac:dyDescent="0.25">
      <c r="A954" s="6">
        <f t="shared" si="14"/>
        <v>0</v>
      </c>
      <c r="B954" s="6">
        <f>IF('Информация об ОО'!D953&gt;0,'Информация об ОО'!D953,"")</f>
        <v>949</v>
      </c>
      <c r="C954" s="6" t="str">
        <f>'Информация об ОО'!E953</f>
        <v>Слободо-Туринский муниципальный район</v>
      </c>
      <c r="D954" s="6" t="str">
        <f>'Информация об ОО'!F953</f>
        <v>Муниципальное казённое общеобразовательное учреждение " Тимофеевская начальная общеобразовательная школа "</v>
      </c>
      <c r="E954" s="6" t="str">
        <f>'Информация об ОО'!G953</f>
        <v>МКОУ "Тимофеевская НОШ "</v>
      </c>
      <c r="F954" s="6" t="str">
        <f>'Информация об ОО'!H953</f>
        <v>sch666035</v>
      </c>
      <c r="G954" s="6">
        <f>'Информация об ОО'!I953</f>
        <v>240116</v>
      </c>
      <c r="H954" s="6">
        <f>'Информация об ОО'!J953</f>
        <v>0</v>
      </c>
    </row>
    <row r="955" spans="1:8" ht="16.5" customHeight="1" x14ac:dyDescent="0.25">
      <c r="A955" s="6">
        <f t="shared" si="14"/>
        <v>0</v>
      </c>
      <c r="B955" s="6">
        <f>IF('Информация об ОО'!D954&gt;0,'Информация об ОО'!D954,"")</f>
        <v>950</v>
      </c>
      <c r="C955" s="6" t="str">
        <f>'Информация об ОО'!E954</f>
        <v>Слободо-Туринский муниципальный район</v>
      </c>
      <c r="D955" s="6" t="str">
        <f>'Информация об ОО'!F954</f>
        <v>Муниципальное казённое общеобразовательное учреждение "Фалинская начальная общеобразовательная школа "</v>
      </c>
      <c r="E955" s="6" t="str">
        <f>'Информация об ОО'!G954</f>
        <v>МКОУ "Фалинская НОШ "</v>
      </c>
      <c r="F955" s="6" t="str">
        <f>'Информация об ОО'!H954</f>
        <v>sch666036</v>
      </c>
      <c r="G955" s="6">
        <f>'Информация об ОО'!I954</f>
        <v>240117</v>
      </c>
      <c r="H955" s="6">
        <f>'Информация об ОО'!J954</f>
        <v>0</v>
      </c>
    </row>
    <row r="956" spans="1:8" ht="16.5" customHeight="1" x14ac:dyDescent="0.25">
      <c r="A956" s="6">
        <f t="shared" si="14"/>
        <v>0</v>
      </c>
      <c r="B956" s="6">
        <f>IF('Информация об ОО'!D955&gt;0,'Информация об ОО'!D955,"")</f>
        <v>951</v>
      </c>
      <c r="C956" s="6" t="str">
        <f>'Информация об ОО'!E955</f>
        <v>Сосьвинский</v>
      </c>
      <c r="D956" s="6" t="str">
        <f>'Информация об ОО'!F955</f>
        <v>Муниципальное бюджетное общеобразовательное учреждение средняя общеобразовательная школа №1 р.п. Сосьва им. Героя Российской Федерации Романова В.В.</v>
      </c>
      <c r="E956" s="6" t="str">
        <f>'Информация об ОО'!G955</f>
        <v>МБОУ СОШ № 1 р.п. Сосьва им. Героя РФ Романова В.В.</v>
      </c>
      <c r="F956" s="6" t="str">
        <f>'Информация об ОО'!H955</f>
        <v>sch660500</v>
      </c>
      <c r="G956" s="6">
        <f>'Информация об ОО'!I955</f>
        <v>230101</v>
      </c>
      <c r="H956" s="6">
        <f>'Информация об ОО'!J955</f>
        <v>0</v>
      </c>
    </row>
    <row r="957" spans="1:8" ht="16.5" customHeight="1" x14ac:dyDescent="0.25">
      <c r="A957" s="6">
        <f t="shared" si="14"/>
        <v>0</v>
      </c>
      <c r="B957" s="6">
        <f>IF('Информация об ОО'!D956&gt;0,'Информация об ОО'!D956,"")</f>
        <v>952</v>
      </c>
      <c r="C957" s="6" t="str">
        <f>'Информация об ОО'!E956</f>
        <v>Сосьвинский</v>
      </c>
      <c r="D957" s="6" t="str">
        <f>'Информация об ОО'!F956</f>
        <v>Муниципальное бюджетное общеобразовательное учреждение средняя общеобразовательная школа № 1 п. Восточный</v>
      </c>
      <c r="E957" s="6" t="str">
        <f>'Информация об ОО'!G956</f>
        <v>МБОУ СОШ № 1 п. Восточный</v>
      </c>
      <c r="F957" s="6" t="str">
        <f>'Информация об ОО'!H956</f>
        <v>sch660401</v>
      </c>
      <c r="G957" s="6">
        <f>'Информация об ОО'!I956</f>
        <v>230102</v>
      </c>
      <c r="H957" s="6">
        <f>'Информация об ОО'!J956</f>
        <v>0</v>
      </c>
    </row>
    <row r="958" spans="1:8" ht="16.5" customHeight="1" x14ac:dyDescent="0.25">
      <c r="A958" s="6">
        <f t="shared" si="14"/>
        <v>0</v>
      </c>
      <c r="B958" s="6">
        <f>IF('Информация об ОО'!D957&gt;0,'Информация об ОО'!D957,"")</f>
        <v>953</v>
      </c>
      <c r="C958" s="6" t="str">
        <f>'Информация об ОО'!E957</f>
        <v>Сосьвинский</v>
      </c>
      <c r="D958" s="6" t="str">
        <f>'Информация об ОО'!F957</f>
        <v>Муниципальное казённое общеобразовательное учреждение средняя общеобразовательная школа №2 п.Восточный</v>
      </c>
      <c r="E958" s="6" t="str">
        <f>'Информация об ОО'!G957</f>
        <v>МКОУ СОШ № 2 п. ВОСТОЧНЫЙ</v>
      </c>
      <c r="F958" s="6" t="str">
        <f>'Информация об ОО'!H957</f>
        <v>sch660402</v>
      </c>
      <c r="G958" s="6">
        <f>'Информация об ОО'!I957</f>
        <v>230103</v>
      </c>
      <c r="H958" s="6">
        <f>'Информация об ОО'!J957</f>
        <v>0</v>
      </c>
    </row>
    <row r="959" spans="1:8" ht="16.5" customHeight="1" x14ac:dyDescent="0.25">
      <c r="A959" s="6">
        <f t="shared" si="14"/>
        <v>0</v>
      </c>
      <c r="B959" s="6">
        <f>IF('Информация об ОО'!D958&gt;0,'Информация об ОО'!D958,"")</f>
        <v>954</v>
      </c>
      <c r="C959" s="6" t="str">
        <f>'Информация об ОО'!E958</f>
        <v>Сосьвинский</v>
      </c>
      <c r="D959" s="6" t="str">
        <f>'Информация об ОО'!F958</f>
        <v>Муниципальное бюджетное общеобразовательное учреждение средняя общеобразовательная школа № 4 р.п. Сосьва</v>
      </c>
      <c r="E959" s="6" t="str">
        <f>'Информация об ОО'!G958</f>
        <v>МБОУ СОШ № 4 р.п. СОСЬВА</v>
      </c>
      <c r="F959" s="6" t="str">
        <f>'Информация об ОО'!H958</f>
        <v>sch660403</v>
      </c>
      <c r="G959" s="6">
        <f>'Информация об ОО'!I958</f>
        <v>230104</v>
      </c>
      <c r="H959" s="6">
        <f>'Информация об ОО'!J958</f>
        <v>0</v>
      </c>
    </row>
    <row r="960" spans="1:8" ht="16.5" customHeight="1" x14ac:dyDescent="0.25">
      <c r="A960" s="6">
        <f t="shared" si="14"/>
        <v>0</v>
      </c>
      <c r="B960" s="6">
        <f>IF('Информация об ОО'!D959&gt;0,'Информация об ОО'!D959,"")</f>
        <v>955</v>
      </c>
      <c r="C960" s="6" t="str">
        <f>'Информация об ОО'!E959</f>
        <v>Сосьвинский</v>
      </c>
      <c r="D960" s="6" t="str">
        <f>'Информация об ОО'!F959</f>
        <v>Муниципальное казенное общеобразовательное учреждение средняя общеобразовательная школа с. Кошай</v>
      </c>
      <c r="E960" s="6" t="str">
        <f>'Информация об ОО'!G959</f>
        <v>МКУ СОШ с. Кошай</v>
      </c>
      <c r="F960" s="6" t="str">
        <f>'Информация об ОО'!H959</f>
        <v>sch660404</v>
      </c>
      <c r="G960" s="6">
        <f>'Информация об ОО'!I959</f>
        <v>230105</v>
      </c>
      <c r="H960" s="6">
        <f>'Информация об ОО'!J959</f>
        <v>0</v>
      </c>
    </row>
    <row r="961" spans="1:8" ht="16.5" customHeight="1" x14ac:dyDescent="0.25">
      <c r="A961" s="6">
        <f t="shared" si="14"/>
        <v>0</v>
      </c>
      <c r="B961" s="6">
        <f>IF('Информация об ОО'!D960&gt;0,'Информация об ОО'!D960,"")</f>
        <v>956</v>
      </c>
      <c r="C961" s="6" t="str">
        <f>'Информация об ОО'!E960</f>
        <v>Сосьвинский</v>
      </c>
      <c r="D961" s="6" t="str">
        <f>'Информация об ОО'!F960</f>
        <v>Муниципальное бюджетное общеобразовательное учреждение средняя общеобразовательная школа с. Романово</v>
      </c>
      <c r="E961" s="6" t="str">
        <f>'Информация об ОО'!G960</f>
        <v>МБОУ СОШ С. РОМАНОВO</v>
      </c>
      <c r="F961" s="6" t="str">
        <f>'Информация об ОО'!H960</f>
        <v>sch663283</v>
      </c>
      <c r="G961" s="6">
        <f>'Информация об ОО'!I960</f>
        <v>230106</v>
      </c>
      <c r="H961" s="6">
        <f>'Информация об ОО'!J960</f>
        <v>0</v>
      </c>
    </row>
    <row r="962" spans="1:8" ht="16.5" customHeight="1" x14ac:dyDescent="0.25">
      <c r="A962" s="6">
        <f t="shared" si="14"/>
        <v>0</v>
      </c>
      <c r="B962" s="6">
        <f>IF('Информация об ОО'!D961&gt;0,'Информация об ОО'!D961,"")</f>
        <v>957</v>
      </c>
      <c r="C962" s="6" t="str">
        <f>'Информация об ОО'!E961</f>
        <v>Сосьвинский</v>
      </c>
      <c r="D962" s="6" t="str">
        <f>'Информация об ОО'!F961</f>
        <v>Муниципальное казенное общеобразовательное учреждение основная общеобразовательная школа №5 р.п.Сосьва</v>
      </c>
      <c r="E962" s="6" t="str">
        <f>'Информация об ОО'!G961</f>
        <v>МКОУ ООШ №5 р.п.Сосьва</v>
      </c>
      <c r="F962" s="6" t="str">
        <f>'Информация об ОО'!H961</f>
        <v>sch663284</v>
      </c>
      <c r="G962" s="6">
        <f>'Информация об ОО'!I961</f>
        <v>230107</v>
      </c>
      <c r="H962" s="6">
        <f>'Информация об ОО'!J961</f>
        <v>0</v>
      </c>
    </row>
    <row r="963" spans="1:8" ht="16.5" customHeight="1" x14ac:dyDescent="0.25">
      <c r="A963" s="6">
        <f t="shared" si="14"/>
        <v>0</v>
      </c>
      <c r="B963" s="6">
        <f>IF('Информация об ОО'!D962&gt;0,'Информация об ОО'!D962,"")</f>
        <v>958</v>
      </c>
      <c r="C963" s="6" t="str">
        <f>'Информация об ОО'!E962</f>
        <v>Среднеуральск</v>
      </c>
      <c r="D963" s="6" t="str">
        <f>'Информация об ОО'!F962</f>
        <v>Муниципальное казённое общеобразовательное учреждение-средняя общеобразовательная школа № 31</v>
      </c>
      <c r="E963" s="6" t="str">
        <f>'Информация об ОО'!G962</f>
        <v>МКОУ - СОШ № 31</v>
      </c>
      <c r="F963" s="6" t="str">
        <f>'Информация об ОО'!H962</f>
        <v>sch663832</v>
      </c>
      <c r="G963" s="6">
        <f>'Информация об ОО'!I962</f>
        <v>620101</v>
      </c>
      <c r="H963" s="6">
        <f>'Информация об ОО'!J962</f>
        <v>0</v>
      </c>
    </row>
    <row r="964" spans="1:8" ht="16.5" customHeight="1" x14ac:dyDescent="0.25">
      <c r="A964" s="6">
        <f t="shared" si="14"/>
        <v>0</v>
      </c>
      <c r="B964" s="6">
        <f>IF('Информация об ОО'!D963&gt;0,'Информация об ОО'!D963,"")</f>
        <v>959</v>
      </c>
      <c r="C964" s="6" t="str">
        <f>'Информация об ОО'!E963</f>
        <v>Среднеуральск</v>
      </c>
      <c r="D964" s="6" t="str">
        <f>'Информация об ОО'!F963</f>
        <v>Муниципальное казённое общеобразовательное учреждение-средняя общеобразовательная школа № 19</v>
      </c>
      <c r="E964" s="6" t="str">
        <f>'Информация об ОО'!G963</f>
        <v>МКОУ СОШ № 19</v>
      </c>
      <c r="F964" s="6" t="str">
        <f>'Информация об ОО'!H963</f>
        <v>sch663833</v>
      </c>
      <c r="G964" s="6">
        <f>'Информация об ОО'!I963</f>
        <v>620102</v>
      </c>
      <c r="H964" s="6">
        <f>'Информация об ОО'!J963</f>
        <v>0</v>
      </c>
    </row>
    <row r="965" spans="1:8" ht="16.5" customHeight="1" x14ac:dyDescent="0.25">
      <c r="A965" s="6">
        <f t="shared" si="14"/>
        <v>0</v>
      </c>
      <c r="B965" s="6">
        <f>IF('Информация об ОО'!D964&gt;0,'Информация об ОО'!D964,"")</f>
        <v>960</v>
      </c>
      <c r="C965" s="6" t="str">
        <f>'Информация об ОО'!E964</f>
        <v>Среднеуральск</v>
      </c>
      <c r="D965" s="6" t="str">
        <f>'Информация об ОО'!F964</f>
        <v>Муниципальное казенное общеобразовательное учреждение-средняя общеобразовательная школа № 6 с углубленным изучением отдельных предметов</v>
      </c>
      <c r="E965" s="6" t="str">
        <f>'Информация об ОО'!G964</f>
        <v>МКОУ-СОШ № 6</v>
      </c>
      <c r="F965" s="6" t="str">
        <f>'Информация об ОО'!H964</f>
        <v>sch660795</v>
      </c>
      <c r="G965" s="6">
        <f>'Информация об ОО'!I964</f>
        <v>620103</v>
      </c>
      <c r="H965" s="6">
        <f>'Информация об ОО'!J964</f>
        <v>0</v>
      </c>
    </row>
    <row r="966" spans="1:8" ht="16.5" customHeight="1" x14ac:dyDescent="0.25">
      <c r="A966" s="6">
        <f t="shared" si="14"/>
        <v>0</v>
      </c>
      <c r="B966" s="6">
        <f>IF('Информация об ОО'!D965&gt;0,'Информация об ОО'!D965,"")</f>
        <v>961</v>
      </c>
      <c r="C966" s="6" t="str">
        <f>'Информация об ОО'!E965</f>
        <v>Среднеуральск</v>
      </c>
      <c r="D966" s="6" t="str">
        <f>'Информация об ОО'!F965</f>
        <v>Муниципальное бюджетное общеобразовательное учреждение средняя общеобразовательная школа № 215 с углубленным изучением английского языка</v>
      </c>
      <c r="E966" s="6" t="str">
        <f>'Информация об ОО'!G965</f>
        <v>МБОУ СОШ № 215</v>
      </c>
      <c r="F966" s="6" t="str">
        <f>'Информация об ОО'!H965</f>
        <v>sch660796</v>
      </c>
      <c r="G966" s="6">
        <f>'Информация об ОО'!I965</f>
        <v>620104</v>
      </c>
      <c r="H966" s="6">
        <f>'Информация об ОО'!J965</f>
        <v>0</v>
      </c>
    </row>
    <row r="967" spans="1:8" ht="16.5" customHeight="1" x14ac:dyDescent="0.25">
      <c r="A967" s="6">
        <f t="shared" ref="A967:A1030" si="15">IF(SUM(H967:K967)&gt;0,1,0)</f>
        <v>0</v>
      </c>
      <c r="B967" s="6">
        <f>IF('Информация об ОО'!D966&gt;0,'Информация об ОО'!D966,"")</f>
        <v>962</v>
      </c>
      <c r="C967" s="6" t="str">
        <f>'Информация об ОО'!E966</f>
        <v>Среднеуральск</v>
      </c>
      <c r="D967" s="6" t="str">
        <f>'Информация об ОО'!F966</f>
        <v>Муниципальное автономное общеобразовательное учреждение - начальная общеобразовательная школа №5</v>
      </c>
      <c r="E967" s="6" t="str">
        <f>'Информация об ОО'!G966</f>
        <v>МАОУ - НОШ № 5</v>
      </c>
      <c r="F967" s="6" t="str">
        <f>'Информация об ОО'!H966</f>
        <v>sch663834</v>
      </c>
      <c r="G967" s="6">
        <f>'Информация об ОО'!I966</f>
        <v>620105</v>
      </c>
      <c r="H967" s="6">
        <f>'Информация об ОО'!J966</f>
        <v>0</v>
      </c>
    </row>
    <row r="968" spans="1:8" ht="16.5" customHeight="1" x14ac:dyDescent="0.25">
      <c r="A968" s="6">
        <f t="shared" si="15"/>
        <v>0</v>
      </c>
      <c r="B968" s="6">
        <f>IF('Информация об ОО'!D967&gt;0,'Информация об ОО'!D967,"")</f>
        <v>963</v>
      </c>
      <c r="C968" s="6" t="str">
        <f>'Информация об ОО'!E967</f>
        <v>Староуткинск</v>
      </c>
      <c r="D968" s="6" t="str">
        <f>'Информация об ОО'!F967</f>
        <v>Муниципальное казённое общеобразовательное учреждение "Староуткинская средняя общеобразовательная школа № 13"</v>
      </c>
      <c r="E968" s="6" t="str">
        <f>'Информация об ОО'!G967</f>
        <v>МКОУ "Староуткинская СОШ №13"</v>
      </c>
      <c r="F968" s="6" t="str">
        <f>'Информация об ОО'!H967</f>
        <v>sch660871</v>
      </c>
      <c r="G968" s="6">
        <f>'Информация об ОО'!I967</f>
        <v>720101</v>
      </c>
      <c r="H968" s="6">
        <f>'Информация об ОО'!J967</f>
        <v>0</v>
      </c>
    </row>
    <row r="969" spans="1:8" ht="16.5" customHeight="1" x14ac:dyDescent="0.25">
      <c r="A969" s="6">
        <f t="shared" si="15"/>
        <v>0</v>
      </c>
      <c r="B969" s="6">
        <f>IF('Информация об ОО'!D968&gt;0,'Информация об ОО'!D968,"")</f>
        <v>964</v>
      </c>
      <c r="C969" s="6" t="str">
        <f>'Информация об ОО'!E968</f>
        <v>Сухой Лог</v>
      </c>
      <c r="D969" s="6" t="str">
        <f>'Информация об ОО'!F968</f>
        <v>Муниципальное автономное общеобразовательное учреждение "Средняя общеобразовательная школа № 2"</v>
      </c>
      <c r="E969" s="6" t="str">
        <f>'Информация об ОО'!G968</f>
        <v>МАОУ СОШ № 2</v>
      </c>
      <c r="F969" s="6" t="str">
        <f>'Информация об ОО'!H968</f>
        <v>sch660856</v>
      </c>
      <c r="G969" s="6">
        <f>'Информация об ОО'!I968</f>
        <v>630101</v>
      </c>
      <c r="H969" s="6">
        <f>'Информация об ОО'!J968</f>
        <v>0</v>
      </c>
    </row>
    <row r="970" spans="1:8" ht="16.5" customHeight="1" x14ac:dyDescent="0.25">
      <c r="A970" s="6">
        <f t="shared" si="15"/>
        <v>0</v>
      </c>
      <c r="B970" s="6">
        <f>IF('Информация об ОО'!D969&gt;0,'Информация об ОО'!D969,"")</f>
        <v>965</v>
      </c>
      <c r="C970" s="6" t="str">
        <f>'Информация об ОО'!E969</f>
        <v>Сухой Лог</v>
      </c>
      <c r="D970" s="6" t="str">
        <f>'Информация об ОО'!F969</f>
        <v>Муниципальное бюджетное общеобразовательное учреждение "Средняя общеобразовательная школа № 3"</v>
      </c>
      <c r="E970" s="6" t="str">
        <f>'Информация об ОО'!G969</f>
        <v>МБОУ СОШ № 3</v>
      </c>
      <c r="F970" s="6" t="str">
        <f>'Информация об ОО'!H969</f>
        <v>sch663839</v>
      </c>
      <c r="G970" s="6">
        <f>'Информация об ОО'!I969</f>
        <v>630102</v>
      </c>
      <c r="H970" s="6">
        <f>'Информация об ОО'!J969</f>
        <v>0</v>
      </c>
    </row>
    <row r="971" spans="1:8" ht="16.5" customHeight="1" x14ac:dyDescent="0.25">
      <c r="A971" s="6">
        <f t="shared" si="15"/>
        <v>0</v>
      </c>
      <c r="B971" s="6">
        <f>IF('Информация об ОО'!D970&gt;0,'Информация об ОО'!D970,"")</f>
        <v>966</v>
      </c>
      <c r="C971" s="6" t="str">
        <f>'Информация об ОО'!E970</f>
        <v>Сухой Лог</v>
      </c>
      <c r="D971" s="6" t="str">
        <f>'Информация об ОО'!F970</f>
        <v>Муниципальное автономное общеобразовательное учреждение "Средняя общеобразовательная школа №4"</v>
      </c>
      <c r="E971" s="6" t="str">
        <f>'Информация об ОО'!G970</f>
        <v>МАОУ СОШ № 4</v>
      </c>
      <c r="F971" s="6" t="str">
        <f>'Информация об ОО'!H970</f>
        <v>sch660849</v>
      </c>
      <c r="G971" s="6">
        <f>'Информация об ОО'!I970</f>
        <v>630103</v>
      </c>
      <c r="H971" s="6">
        <f>'Информация об ОО'!J970</f>
        <v>0</v>
      </c>
    </row>
    <row r="972" spans="1:8" ht="16.5" customHeight="1" x14ac:dyDescent="0.25">
      <c r="A972" s="6">
        <f t="shared" si="15"/>
        <v>0</v>
      </c>
      <c r="B972" s="6">
        <f>IF('Информация об ОО'!D971&gt;0,'Информация об ОО'!D971,"")</f>
        <v>967</v>
      </c>
      <c r="C972" s="6" t="str">
        <f>'Информация об ОО'!E971</f>
        <v>Сухой Лог</v>
      </c>
      <c r="D972" s="6" t="str">
        <f>'Информация об ОО'!F971</f>
        <v>Муниципальное автономное общеобразовательное учреждение "Средняя общеобразовательная школа №5"</v>
      </c>
      <c r="E972" s="6" t="str">
        <f>'Информация об ОО'!G971</f>
        <v>МАОУ СОШ № 5</v>
      </c>
      <c r="F972" s="6" t="str">
        <f>'Информация об ОО'!H971</f>
        <v>sch663837</v>
      </c>
      <c r="G972" s="6">
        <f>'Информация об ОО'!I971</f>
        <v>630104</v>
      </c>
      <c r="H972" s="6">
        <f>'Информация об ОО'!J971</f>
        <v>0</v>
      </c>
    </row>
    <row r="973" spans="1:8" ht="16.5" customHeight="1" x14ac:dyDescent="0.25">
      <c r="A973" s="6">
        <f t="shared" si="15"/>
        <v>0</v>
      </c>
      <c r="B973" s="6">
        <f>IF('Информация об ОО'!D972&gt;0,'Информация об ОО'!D972,"")</f>
        <v>968</v>
      </c>
      <c r="C973" s="6" t="str">
        <f>'Информация об ОО'!E972</f>
        <v>Сухой Лог</v>
      </c>
      <c r="D973" s="6" t="str">
        <f>'Информация об ОО'!F972</f>
        <v>Муниципальное бюджетное общеобразовательное учреждение "Средняя общеобразовательная школа № 6"</v>
      </c>
      <c r="E973" s="6" t="str">
        <f>'Информация об ОО'!G972</f>
        <v>МБОУ СОШ № 6</v>
      </c>
      <c r="F973" s="6" t="str">
        <f>'Информация об ОО'!H972</f>
        <v>sch660851</v>
      </c>
      <c r="G973" s="6">
        <f>'Информация об ОО'!I972</f>
        <v>630105</v>
      </c>
      <c r="H973" s="6">
        <f>'Информация об ОО'!J972</f>
        <v>0</v>
      </c>
    </row>
    <row r="974" spans="1:8" ht="16.5" customHeight="1" x14ac:dyDescent="0.25">
      <c r="A974" s="6">
        <f t="shared" si="15"/>
        <v>0</v>
      </c>
      <c r="B974" s="6">
        <f>IF('Информация об ОО'!D973&gt;0,'Информация об ОО'!D973,"")</f>
        <v>969</v>
      </c>
      <c r="C974" s="6" t="str">
        <f>'Информация об ОО'!E973</f>
        <v>Сухой Лог</v>
      </c>
      <c r="D974" s="6" t="str">
        <f>'Информация об ОО'!F973</f>
        <v>Муниципальное автономное общеобразовательное учреждение "Средняя общеобразовательная школа №7"</v>
      </c>
      <c r="E974" s="6" t="str">
        <f>'Информация об ОО'!G973</f>
        <v>МАОУ СОШ № 7</v>
      </c>
      <c r="F974" s="6" t="str">
        <f>'Информация об ОО'!H973</f>
        <v>sch660852</v>
      </c>
      <c r="G974" s="6">
        <f>'Информация об ОО'!I973</f>
        <v>630106</v>
      </c>
      <c r="H974" s="6">
        <f>'Информация об ОО'!J973</f>
        <v>0</v>
      </c>
    </row>
    <row r="975" spans="1:8" ht="16.5" customHeight="1" x14ac:dyDescent="0.25">
      <c r="A975" s="6">
        <f t="shared" si="15"/>
        <v>0</v>
      </c>
      <c r="B975" s="6">
        <f>IF('Информация об ОО'!D974&gt;0,'Информация об ОО'!D974,"")</f>
        <v>970</v>
      </c>
      <c r="C975" s="6" t="str">
        <f>'Информация об ОО'!E974</f>
        <v>Сухой Лог</v>
      </c>
      <c r="D975" s="6" t="str">
        <f>'Информация об ОО'!F974</f>
        <v>Муниципальное бюджетное общеобразовательное учреждение "Знаменская средняя общеобразовательная школа № 8"</v>
      </c>
      <c r="E975" s="6" t="str">
        <f>'Информация об ОО'!G974</f>
        <v>МБОУ ЗСОШ № 8</v>
      </c>
      <c r="F975" s="6" t="str">
        <f>'Информация об ОО'!H974</f>
        <v>sch660853</v>
      </c>
      <c r="G975" s="6">
        <f>'Информация об ОО'!I974</f>
        <v>630107</v>
      </c>
      <c r="H975" s="6">
        <f>'Информация об ОО'!J974</f>
        <v>0</v>
      </c>
    </row>
    <row r="976" spans="1:8" ht="16.5" customHeight="1" x14ac:dyDescent="0.25">
      <c r="A976" s="6">
        <f t="shared" si="15"/>
        <v>0</v>
      </c>
      <c r="B976" s="6">
        <f>IF('Информация об ОО'!D975&gt;0,'Информация об ОО'!D975,"")</f>
        <v>971</v>
      </c>
      <c r="C976" s="6" t="str">
        <f>'Информация об ОО'!E975</f>
        <v>Сухой Лог</v>
      </c>
      <c r="D976" s="6" t="str">
        <f>'Информация об ОО'!F975</f>
        <v>Муниципальное автономное общеобразовательное учреждение "Средняя общеобразовательная школа№10"</v>
      </c>
      <c r="E976" s="6" t="str">
        <f>'Информация об ОО'!G975</f>
        <v>МАОУ СОШ № 10</v>
      </c>
      <c r="F976" s="6" t="str">
        <f>'Информация об ОО'!H975</f>
        <v>sch660854</v>
      </c>
      <c r="G976" s="6">
        <f>'Информация об ОО'!I975</f>
        <v>630108</v>
      </c>
      <c r="H976" s="6">
        <f>'Информация об ОО'!J975</f>
        <v>0</v>
      </c>
    </row>
    <row r="977" spans="1:8" ht="16.5" customHeight="1" x14ac:dyDescent="0.25">
      <c r="A977" s="6">
        <f t="shared" si="15"/>
        <v>0</v>
      </c>
      <c r="B977" s="6">
        <f>IF('Информация об ОО'!D976&gt;0,'Информация об ОО'!D976,"")</f>
        <v>972</v>
      </c>
      <c r="C977" s="6" t="str">
        <f>'Информация об ОО'!E976</f>
        <v>Сухой Лог</v>
      </c>
      <c r="D977" s="6" t="str">
        <f>'Информация об ОО'!F976</f>
        <v>Муниципальное автономное общеобразовательное учреждение "Гимназия № 1"</v>
      </c>
      <c r="E977" s="6" t="str">
        <f>'Информация об ОО'!G976</f>
        <v>МАОУ Гимназия № 1</v>
      </c>
      <c r="F977" s="6" t="str">
        <f>'Информация об ОО'!H976</f>
        <v>sch660857</v>
      </c>
      <c r="G977" s="6">
        <f>'Информация об ОО'!I976</f>
        <v>630109</v>
      </c>
      <c r="H977" s="6">
        <f>'Информация об ОО'!J976</f>
        <v>0</v>
      </c>
    </row>
    <row r="978" spans="1:8" ht="16.5" customHeight="1" x14ac:dyDescent="0.25">
      <c r="A978" s="6">
        <f t="shared" si="15"/>
        <v>0</v>
      </c>
      <c r="B978" s="6">
        <f>IF('Информация об ОО'!D977&gt;0,'Информация об ОО'!D977,"")</f>
        <v>973</v>
      </c>
      <c r="C978" s="6" t="str">
        <f>'Информация об ОО'!E977</f>
        <v>Сухой Лог</v>
      </c>
      <c r="D978" s="6" t="str">
        <f>'Информация об ОО'!F977</f>
        <v>Муниципальное автономное общеобразовательное учреждение "Лицей № 17"</v>
      </c>
      <c r="E978" s="6" t="str">
        <f>'Информация об ОО'!G977</f>
        <v>МАОУ Лицей № 17</v>
      </c>
      <c r="F978" s="6" t="str">
        <f>'Информация об ОО'!H977</f>
        <v>sch660858</v>
      </c>
      <c r="G978" s="6">
        <f>'Информация об ОО'!I977</f>
        <v>630110</v>
      </c>
      <c r="H978" s="6">
        <f>'Информация об ОО'!J977</f>
        <v>0</v>
      </c>
    </row>
    <row r="979" spans="1:8" ht="16.5" customHeight="1" x14ac:dyDescent="0.25">
      <c r="A979" s="6">
        <f t="shared" si="15"/>
        <v>0</v>
      </c>
      <c r="B979" s="6">
        <f>IF('Информация об ОО'!D978&gt;0,'Информация об ОО'!D978,"")</f>
        <v>974</v>
      </c>
      <c r="C979" s="6" t="str">
        <f>'Информация об ОО'!E978</f>
        <v>Сухой Лог</v>
      </c>
      <c r="D979" s="6" t="str">
        <f>'Информация об ОО'!F978</f>
        <v>Муниципальное бюджетное общеобразовательное учреждение "Основная общеобразовательная школа №9"</v>
      </c>
      <c r="E979" s="6" t="str">
        <f>'Информация об ОО'!G978</f>
        <v>МБОУ ООШ № 9</v>
      </c>
      <c r="F979" s="6" t="str">
        <f>'Информация об ОО'!H978</f>
        <v>sch663842</v>
      </c>
      <c r="G979" s="6">
        <f>'Информация об ОО'!I978</f>
        <v>630111</v>
      </c>
      <c r="H979" s="6">
        <f>'Информация об ОО'!J978</f>
        <v>0</v>
      </c>
    </row>
    <row r="980" spans="1:8" ht="16.5" customHeight="1" x14ac:dyDescent="0.25">
      <c r="A980" s="6">
        <f t="shared" si="15"/>
        <v>0</v>
      </c>
      <c r="B980" s="6">
        <f>IF('Информация об ОО'!D979&gt;0,'Информация об ОО'!D979,"")</f>
        <v>975</v>
      </c>
      <c r="C980" s="6" t="str">
        <f>'Информация об ОО'!E979</f>
        <v>Сухой Лог</v>
      </c>
      <c r="D980" s="6" t="str">
        <f>'Информация об ОО'!F979</f>
        <v>Муниципальное бюджетное общеобразовательное учреждение "Основная общеобразовательная школа №11"</v>
      </c>
      <c r="E980" s="6" t="str">
        <f>'Информация об ОО'!G979</f>
        <v>МБОУ ООШ №11</v>
      </c>
      <c r="F980" s="6" t="str">
        <f>'Информация об ОО'!H979</f>
        <v>sch663843</v>
      </c>
      <c r="G980" s="6">
        <f>'Информация об ОО'!I979</f>
        <v>630112</v>
      </c>
      <c r="H980" s="6">
        <f>'Информация об ОО'!J979</f>
        <v>0</v>
      </c>
    </row>
    <row r="981" spans="1:8" ht="16.5" customHeight="1" x14ac:dyDescent="0.25">
      <c r="A981" s="6">
        <f t="shared" si="15"/>
        <v>0</v>
      </c>
      <c r="B981" s="6">
        <f>IF('Информация об ОО'!D980&gt;0,'Информация об ОО'!D980,"")</f>
        <v>976</v>
      </c>
      <c r="C981" s="6" t="str">
        <f>'Информация об ОО'!E980</f>
        <v>Сухой Лог</v>
      </c>
      <c r="D981" s="6" t="str">
        <f>'Информация об ОО'!F980</f>
        <v>Муниципальное бюджетное общеобразовательное учреждение "Вечерняя сменная общеобразовательная школа"</v>
      </c>
      <c r="E981" s="6" t="str">
        <f>'Информация об ОО'!G980</f>
        <v>МБОУ ВСОШ</v>
      </c>
      <c r="F981" s="6" t="str">
        <f>'Информация об ОО'!H980</f>
        <v>sch660859</v>
      </c>
      <c r="G981" s="6">
        <f>'Информация об ОО'!I980</f>
        <v>631001</v>
      </c>
      <c r="H981" s="6">
        <f>'Информация об ОО'!J980</f>
        <v>0</v>
      </c>
    </row>
    <row r="982" spans="1:8" ht="16.5" customHeight="1" x14ac:dyDescent="0.25">
      <c r="A982" s="6">
        <f t="shared" si="15"/>
        <v>0</v>
      </c>
      <c r="B982" s="6">
        <f>IF('Информация об ОО'!D981&gt;0,'Информация об ОО'!D981,"")</f>
        <v>977</v>
      </c>
      <c r="C982" s="6" t="str">
        <f>'Информация об ОО'!E981</f>
        <v>Сысертский</v>
      </c>
      <c r="D982" s="6" t="str">
        <f>'Информация об ОО'!F981</f>
        <v>муниципальное автономное общеобразовательное учреждение “Средняя общеобразовательная школа № 2 имени лётчика, дважды Героя Советского Союза Г.А. Речкалова” п. Бобровский</v>
      </c>
      <c r="E982" s="6" t="str">
        <f>'Информация об ОО'!G981</f>
        <v>МАОУ СОШ № 2</v>
      </c>
      <c r="F982" s="6" t="str">
        <f>'Информация об ОО'!H981</f>
        <v>sch663296</v>
      </c>
      <c r="G982" s="6">
        <f>'Информация об ОО'!I981</f>
        <v>250101</v>
      </c>
      <c r="H982" s="6">
        <f>'Информация об ОО'!J981</f>
        <v>0</v>
      </c>
    </row>
    <row r="983" spans="1:8" ht="16.5" customHeight="1" x14ac:dyDescent="0.25">
      <c r="A983" s="6">
        <f t="shared" si="15"/>
        <v>0</v>
      </c>
      <c r="B983" s="6">
        <f>IF('Информация об ОО'!D982&gt;0,'Информация об ОО'!D982,"")</f>
        <v>978</v>
      </c>
      <c r="C983" s="6" t="str">
        <f>'Информация об ОО'!E982</f>
        <v>Сысертский</v>
      </c>
      <c r="D983" s="6" t="str">
        <f>'Информация об ОО'!F982</f>
        <v>муниципальное автономное общеобразовательное учреждение "Средняя общеобразовательная школа № 3 " п. Двуреченск"</v>
      </c>
      <c r="E983" s="6" t="str">
        <f>'Информация об ОО'!G982</f>
        <v>МАОУ СОШ № 3</v>
      </c>
      <c r="F983" s="6" t="str">
        <f>'Информация об ОО'!H982</f>
        <v>sch660416</v>
      </c>
      <c r="G983" s="6">
        <f>'Информация об ОО'!I982</f>
        <v>250102</v>
      </c>
      <c r="H983" s="6">
        <f>'Информация об ОО'!J982</f>
        <v>0</v>
      </c>
    </row>
    <row r="984" spans="1:8" ht="16.5" customHeight="1" x14ac:dyDescent="0.25">
      <c r="A984" s="6">
        <f t="shared" si="15"/>
        <v>0</v>
      </c>
      <c r="B984" s="6">
        <f>IF('Информация об ОО'!D983&gt;0,'Информация об ОО'!D983,"")</f>
        <v>979</v>
      </c>
      <c r="C984" s="6" t="str">
        <f>'Информация об ОО'!E983</f>
        <v>Сысертский</v>
      </c>
      <c r="D984" s="6" t="str">
        <f>'Информация об ОО'!F983</f>
        <v>муниципальная автономная общеобразовательная организация "Средняя общеобразовательная школа № 5" п. Большой Исток</v>
      </c>
      <c r="E984" s="6" t="str">
        <f>'Информация об ОО'!G983</f>
        <v>МАОО СОШ № 5</v>
      </c>
      <c r="F984" s="6" t="str">
        <f>'Информация об ОО'!H983</f>
        <v>sch660417</v>
      </c>
      <c r="G984" s="6">
        <f>'Информация об ОО'!I983</f>
        <v>250103</v>
      </c>
      <c r="H984" s="6">
        <f>'Информация об ОО'!J983</f>
        <v>0</v>
      </c>
    </row>
    <row r="985" spans="1:8" ht="16.5" customHeight="1" x14ac:dyDescent="0.25">
      <c r="A985" s="6">
        <f t="shared" si="15"/>
        <v>0</v>
      </c>
      <c r="B985" s="6">
        <f>IF('Информация об ОО'!D984&gt;0,'Информация об ОО'!D984,"")</f>
        <v>980</v>
      </c>
      <c r="C985" s="6" t="str">
        <f>'Информация об ОО'!E984</f>
        <v>Сысертский</v>
      </c>
      <c r="D985" s="6" t="str">
        <f>'Информация об ОО'!F984</f>
        <v>Муниципальное автономное общеобразовательное учреждение "Средняя общеобразовательная школа № 6 им. П.П. Бажова" г. Сысерть</v>
      </c>
      <c r="E985" s="6" t="str">
        <f>'Информация об ОО'!G984</f>
        <v>МАОУ СОШ № 6</v>
      </c>
      <c r="F985" s="6" t="str">
        <f>'Информация об ОО'!H984</f>
        <v>sch660418</v>
      </c>
      <c r="G985" s="6">
        <f>'Информация об ОО'!I984</f>
        <v>250104</v>
      </c>
      <c r="H985" s="6">
        <f>'Информация об ОО'!J984</f>
        <v>0</v>
      </c>
    </row>
    <row r="986" spans="1:8" ht="16.5" customHeight="1" x14ac:dyDescent="0.25">
      <c r="A986" s="6">
        <f t="shared" si="15"/>
        <v>0</v>
      </c>
      <c r="B986" s="6">
        <f>IF('Информация об ОО'!D985&gt;0,'Информация об ОО'!D985,"")</f>
        <v>981</v>
      </c>
      <c r="C986" s="6" t="str">
        <f>'Информация об ОО'!E985</f>
        <v>Сысертский</v>
      </c>
      <c r="D986" s="6" t="str">
        <f>'Информация об ОО'!F985</f>
        <v>Муниципальное автономное общеобразовательное учреждение "Средняя общеобразовательная школа № 7" с. Патруши</v>
      </c>
      <c r="E986" s="6" t="str">
        <f>'Информация об ОО'!G985</f>
        <v>МАОУ СОШ № 7</v>
      </c>
      <c r="F986" s="6" t="str">
        <f>'Информация об ОО'!H985</f>
        <v>sch660419</v>
      </c>
      <c r="G986" s="6">
        <f>'Информация об ОО'!I985</f>
        <v>250105</v>
      </c>
      <c r="H986" s="6">
        <f>'Информация об ОО'!J985</f>
        <v>0</v>
      </c>
    </row>
    <row r="987" spans="1:8" ht="16.5" customHeight="1" x14ac:dyDescent="0.25">
      <c r="A987" s="6">
        <f t="shared" si="15"/>
        <v>0</v>
      </c>
      <c r="B987" s="6">
        <f>IF('Информация об ОО'!D986&gt;0,'Информация об ОО'!D986,"")</f>
        <v>982</v>
      </c>
      <c r="C987" s="6" t="str">
        <f>'Информация об ОО'!E986</f>
        <v>Сысертский</v>
      </c>
      <c r="D987" s="6" t="str">
        <f>'Информация об ОО'!F986</f>
        <v>Муниципальное автономное общеобразовательное учреждение "Средняя общеобразовательная школа № 8" с. Кашино</v>
      </c>
      <c r="E987" s="6" t="str">
        <f>'Информация об ОО'!G986</f>
        <v>МАОУ СОШ № 8</v>
      </c>
      <c r="F987" s="6" t="str">
        <f>'Информация об ОО'!H986</f>
        <v>sch660420</v>
      </c>
      <c r="G987" s="6">
        <f>'Информация об ОО'!I986</f>
        <v>250106</v>
      </c>
      <c r="H987" s="6">
        <f>'Информация об ОО'!J986</f>
        <v>0</v>
      </c>
    </row>
    <row r="988" spans="1:8" ht="16.5" customHeight="1" x14ac:dyDescent="0.25">
      <c r="A988" s="6">
        <f t="shared" si="15"/>
        <v>0</v>
      </c>
      <c r="B988" s="6">
        <f>IF('Информация об ОО'!D987&gt;0,'Информация об ОО'!D987,"")</f>
        <v>983</v>
      </c>
      <c r="C988" s="6" t="str">
        <f>'Информация об ОО'!E987</f>
        <v>Сысертский</v>
      </c>
      <c r="D988" s="6" t="str">
        <f>'Информация об ОО'!F987</f>
        <v>муниципальное автономное общеобразовательное учреждение “Средняя общеобразовательная школа № 9 имени Героя Советского Союза А.И. Крапивина” с. Щелкун</v>
      </c>
      <c r="E988" s="6" t="str">
        <f>'Информация об ОО'!G987</f>
        <v>МАОУ СОШ № 9</v>
      </c>
      <c r="F988" s="6" t="str">
        <f>'Информация об ОО'!H987</f>
        <v>sch660421</v>
      </c>
      <c r="G988" s="6">
        <f>'Информация об ОО'!I987</f>
        <v>250107</v>
      </c>
      <c r="H988" s="6">
        <f>'Информация об ОО'!J987</f>
        <v>0</v>
      </c>
    </row>
    <row r="989" spans="1:8" ht="16.5" customHeight="1" x14ac:dyDescent="0.25">
      <c r="A989" s="6">
        <f t="shared" si="15"/>
        <v>0</v>
      </c>
      <c r="B989" s="6">
        <f>IF('Информация об ОО'!D988&gt;0,'Информация об ОО'!D988,"")</f>
        <v>984</v>
      </c>
      <c r="C989" s="6" t="str">
        <f>'Информация об ОО'!E988</f>
        <v>Сысертский</v>
      </c>
      <c r="D989" s="6" t="str">
        <f>'Информация об ОО'!F988</f>
        <v>Муниципальное автономное общеобразовательное учреждение "Средняя общеобразовательная школа № 10" д. Большое Седельниково</v>
      </c>
      <c r="E989" s="6" t="str">
        <f>'Информация об ОО'!G988</f>
        <v>МАОУ СОШ № 10</v>
      </c>
      <c r="F989" s="6" t="str">
        <f>'Информация об ОО'!H988</f>
        <v>sch660422</v>
      </c>
      <c r="G989" s="6">
        <f>'Информация об ОО'!I988</f>
        <v>250108</v>
      </c>
      <c r="H989" s="6">
        <f>'Информация об ОО'!J988</f>
        <v>0</v>
      </c>
    </row>
    <row r="990" spans="1:8" ht="16.5" customHeight="1" x14ac:dyDescent="0.25">
      <c r="A990" s="6">
        <f t="shared" si="15"/>
        <v>0</v>
      </c>
      <c r="B990" s="6">
        <f>IF('Информация об ОО'!D989&gt;0,'Информация об ОО'!D989,"")</f>
        <v>985</v>
      </c>
      <c r="C990" s="6" t="str">
        <f>'Информация об ОО'!E989</f>
        <v>Сысертский</v>
      </c>
      <c r="D990" s="6" t="str">
        <f>'Информация об ОО'!F989</f>
        <v>муниципальное автономное общеобразовательное учреждение "Средняя общеобразовательная школа № 16" с. Никольское</v>
      </c>
      <c r="E990" s="6" t="str">
        <f>'Информация об ОО'!G989</f>
        <v>МАОУ СОШ № 16</v>
      </c>
      <c r="F990" s="6" t="str">
        <f>'Информация об ОО'!H989</f>
        <v>sch663298</v>
      </c>
      <c r="G990" s="6">
        <f>'Информация об ОО'!I989</f>
        <v>250109</v>
      </c>
      <c r="H990" s="6">
        <f>'Информация об ОО'!J989</f>
        <v>0</v>
      </c>
    </row>
    <row r="991" spans="1:8" ht="16.5" customHeight="1" x14ac:dyDescent="0.25">
      <c r="A991" s="6">
        <f t="shared" si="15"/>
        <v>0</v>
      </c>
      <c r="B991" s="6">
        <f>IF('Информация об ОО'!D990&gt;0,'Информация об ОО'!D990,"")</f>
        <v>986</v>
      </c>
      <c r="C991" s="6" t="str">
        <f>'Информация об ОО'!E990</f>
        <v>Сысертский</v>
      </c>
      <c r="D991" s="6" t="str">
        <f>'Информация об ОО'!F990</f>
        <v>муниципальное автономное общеобразовательное учреждение "Средняя общеобразовательная школа № 18 " п. Октябрьский"</v>
      </c>
      <c r="E991" s="6" t="str">
        <f>'Информация об ОО'!G990</f>
        <v>МАОУ СОШ № 18</v>
      </c>
      <c r="F991" s="6" t="str">
        <f>'Информация об ОО'!H990</f>
        <v>sch660424</v>
      </c>
      <c r="G991" s="6">
        <f>'Информация об ОО'!I990</f>
        <v>250110</v>
      </c>
      <c r="H991" s="6">
        <f>'Информация об ОО'!J990</f>
        <v>0</v>
      </c>
    </row>
    <row r="992" spans="1:8" ht="16.5" customHeight="1" x14ac:dyDescent="0.25">
      <c r="A992" s="6">
        <f t="shared" si="15"/>
        <v>0</v>
      </c>
      <c r="B992" s="6">
        <f>IF('Информация об ОО'!D991&gt;0,'Информация об ОО'!D991,"")</f>
        <v>987</v>
      </c>
      <c r="C992" s="6" t="str">
        <f>'Информация об ОО'!E991</f>
        <v>Сысертский</v>
      </c>
      <c r="D992" s="6" t="str">
        <f>'Информация об ОО'!F991</f>
        <v>муниципальное автономное общеобразовательное учреждение "Средняя общеобразовательная школа № 19 " с. Новоипатово"</v>
      </c>
      <c r="E992" s="6" t="str">
        <f>'Информация об ОО'!G991</f>
        <v>МАОУ СОШ № 19</v>
      </c>
      <c r="F992" s="6" t="str">
        <f>'Информация об ОО'!H991</f>
        <v>sch660425</v>
      </c>
      <c r="G992" s="6">
        <f>'Информация об ОО'!I991</f>
        <v>250111</v>
      </c>
      <c r="H992" s="6">
        <f>'Информация об ОО'!J991</f>
        <v>0</v>
      </c>
    </row>
    <row r="993" spans="1:8" ht="16.5" customHeight="1" x14ac:dyDescent="0.25">
      <c r="A993" s="6">
        <f t="shared" si="15"/>
        <v>0</v>
      </c>
      <c r="B993" s="6">
        <f>IF('Информация об ОО'!D992&gt;0,'Информация об ОО'!D992,"")</f>
        <v>988</v>
      </c>
      <c r="C993" s="6" t="str">
        <f>'Информация об ОО'!E992</f>
        <v>Сысертский</v>
      </c>
      <c r="D993" s="6" t="str">
        <f>'Информация об ОО'!F992</f>
        <v>Муниципальное автономное общеобразовательное учреждение "Средняя общеобразовательная школа № 23" г. Сысерть</v>
      </c>
      <c r="E993" s="6" t="str">
        <f>'Информация об ОО'!G992</f>
        <v>МАОУ СОШ № 23</v>
      </c>
      <c r="F993" s="6" t="str">
        <f>'Информация об ОО'!H992</f>
        <v>sch660426</v>
      </c>
      <c r="G993" s="6">
        <f>'Информация об ОО'!I992</f>
        <v>250112</v>
      </c>
      <c r="H993" s="6">
        <f>'Информация об ОО'!J992</f>
        <v>0</v>
      </c>
    </row>
    <row r="994" spans="1:8" ht="16.5" customHeight="1" x14ac:dyDescent="0.25">
      <c r="A994" s="6">
        <f t="shared" si="15"/>
        <v>0</v>
      </c>
      <c r="B994" s="6">
        <f>IF('Информация об ОО'!D993&gt;0,'Информация об ОО'!D993,"")</f>
        <v>989</v>
      </c>
      <c r="C994" s="6" t="str">
        <f>'Информация об ОО'!E993</f>
        <v>Сысертский</v>
      </c>
      <c r="D994" s="6" t="str">
        <f>'Информация об ОО'!F993</f>
        <v>муниципальное автономное общеобразовательное учреждение “Начальная общеобразовательная школа № 13 имени Героя Советского Союза В.В. Комиссарова” п. Бобровский</v>
      </c>
      <c r="E994" s="6" t="str">
        <f>'Информация об ОО'!G993</f>
        <v>МАОУ НОШ № 13</v>
      </c>
      <c r="F994" s="6" t="str">
        <f>'Информация об ОО'!H993</f>
        <v>sch663300</v>
      </c>
      <c r="G994" s="6">
        <f>'Информация об ОО'!I993</f>
        <v>250113</v>
      </c>
      <c r="H994" s="6">
        <f>'Информация об ОО'!J993</f>
        <v>0</v>
      </c>
    </row>
    <row r="995" spans="1:8" ht="16.5" customHeight="1" x14ac:dyDescent="0.25">
      <c r="A995" s="6">
        <f t="shared" si="15"/>
        <v>0</v>
      </c>
      <c r="B995" s="6">
        <f>IF('Информация об ОО'!D994&gt;0,'Информация об ОО'!D994,"")</f>
        <v>990</v>
      </c>
      <c r="C995" s="6" t="str">
        <f>'Информация об ОО'!E994</f>
        <v>Сысертский</v>
      </c>
      <c r="D995" s="6" t="str">
        <f>'Информация об ОО'!F994</f>
        <v>муниципальное автономное общеобразовательное учреждение “Основная общеобразовательная школа № 30” п. Большой Исток</v>
      </c>
      <c r="E995" s="6" t="str">
        <f>'Информация об ОО'!G994</f>
        <v>МАОУ ООШ № 30</v>
      </c>
      <c r="F995" s="6" t="str">
        <f>'Информация об ОО'!H994</f>
        <v>sch663303</v>
      </c>
      <c r="G995" s="6">
        <f>'Информация об ОО'!I994</f>
        <v>250116</v>
      </c>
      <c r="H995" s="6">
        <f>'Информация об ОО'!J994</f>
        <v>0</v>
      </c>
    </row>
    <row r="996" spans="1:8" ht="16.5" customHeight="1" x14ac:dyDescent="0.25">
      <c r="A996" s="6">
        <f t="shared" si="15"/>
        <v>0</v>
      </c>
      <c r="B996" s="6">
        <f>IF('Информация об ОО'!D995&gt;0,'Информация об ОО'!D995,"")</f>
        <v>991</v>
      </c>
      <c r="C996" s="6" t="str">
        <f>'Информация об ОО'!E995</f>
        <v>Сысертский</v>
      </c>
      <c r="D996" s="6" t="str">
        <f>'Информация об ОО'!F995</f>
        <v>муниципальное автономное общеобразовательное учреждение “Основная общеобразовательная школа № 35” п. Верхняя Сысерть</v>
      </c>
      <c r="E996" s="6" t="str">
        <f>'Информация об ОО'!G995</f>
        <v>МАОУ ООШ № 35</v>
      </c>
      <c r="F996" s="6" t="str">
        <f>'Информация об ОО'!H995</f>
        <v>sch663304</v>
      </c>
      <c r="G996" s="6">
        <f>'Информация об ОО'!I995</f>
        <v>250117</v>
      </c>
      <c r="H996" s="6">
        <f>'Информация об ОО'!J995</f>
        <v>0</v>
      </c>
    </row>
    <row r="997" spans="1:8" ht="16.5" customHeight="1" x14ac:dyDescent="0.25">
      <c r="A997" s="6">
        <f t="shared" si="15"/>
        <v>0</v>
      </c>
      <c r="B997" s="6">
        <f>IF('Информация об ОО'!D996&gt;0,'Информация об ОО'!D996,"")</f>
        <v>992</v>
      </c>
      <c r="C997" s="6" t="str">
        <f>'Информация об ОО'!E996</f>
        <v>Сысертский</v>
      </c>
      <c r="D997" s="6" t="str">
        <f>'Информация об ОО'!F996</f>
        <v>муниципальное автономное общеобразовательное учреждение “Основная общеобразовательная школа № 11” п. Большой Исток</v>
      </c>
      <c r="E997" s="6" t="str">
        <f>'Информация об ОО'!G996</f>
        <v>МАОУ ООШ № 11</v>
      </c>
      <c r="F997" s="6" t="str">
        <f>'Информация об ОО'!H996</f>
        <v>sch663305</v>
      </c>
      <c r="G997" s="6">
        <f>'Информация об ОО'!I996</f>
        <v>250118</v>
      </c>
      <c r="H997" s="6">
        <f>'Информация об ОО'!J996</f>
        <v>0</v>
      </c>
    </row>
    <row r="998" spans="1:8" ht="16.5" customHeight="1" x14ac:dyDescent="0.25">
      <c r="A998" s="6">
        <f t="shared" si="15"/>
        <v>0</v>
      </c>
      <c r="B998" s="6">
        <f>IF('Информация об ОО'!D997&gt;0,'Информация об ОО'!D997,"")</f>
        <v>993</v>
      </c>
      <c r="C998" s="6" t="str">
        <f>'Информация об ОО'!E997</f>
        <v>Сысертский</v>
      </c>
      <c r="D998" s="6" t="str">
        <f>'Информация об ОО'!F997</f>
        <v>муниципальное автономное общеобразовательное учреждение "Основная общеобразовательная школа № 14 " г. Сысерть"</v>
      </c>
      <c r="E998" s="6" t="str">
        <f>'Информация об ОО'!G997</f>
        <v>МАОУ ООШ № 14</v>
      </c>
      <c r="F998" s="6" t="str">
        <f>'Информация об ОО'!H997</f>
        <v>sch663306</v>
      </c>
      <c r="G998" s="6">
        <f>'Информация об ОО'!I997</f>
        <v>250119</v>
      </c>
      <c r="H998" s="6">
        <f>'Информация об ОО'!J997</f>
        <v>0</v>
      </c>
    </row>
    <row r="999" spans="1:8" ht="16.5" customHeight="1" x14ac:dyDescent="0.25">
      <c r="A999" s="6">
        <f t="shared" si="15"/>
        <v>0</v>
      </c>
      <c r="B999" s="6">
        <f>IF('Информация об ОО'!D998&gt;0,'Информация об ОО'!D998,"")</f>
        <v>994</v>
      </c>
      <c r="C999" s="6" t="str">
        <f>'Информация об ОО'!E998</f>
        <v>Сысертский</v>
      </c>
      <c r="D999" s="6" t="str">
        <f>'Информация об ОО'!F998</f>
        <v>муниципальное автономное общеобразовательное учреждение “Основная общеобразовательная школа № 15” г. Сысерть</v>
      </c>
      <c r="E999" s="6" t="str">
        <f>'Информация об ОО'!G998</f>
        <v>МАОУ ООШ № 15</v>
      </c>
      <c r="F999" s="6" t="str">
        <f>'Информация об ОО'!H998</f>
        <v>sch663307</v>
      </c>
      <c r="G999" s="6">
        <f>'Информация об ОО'!I998</f>
        <v>250120</v>
      </c>
      <c r="H999" s="6">
        <f>'Информация об ОО'!J998</f>
        <v>0</v>
      </c>
    </row>
    <row r="1000" spans="1:8" ht="16.5" customHeight="1" x14ac:dyDescent="0.25">
      <c r="A1000" s="6">
        <f t="shared" si="15"/>
        <v>0</v>
      </c>
      <c r="B1000" s="6">
        <f>IF('Информация об ОО'!D999&gt;0,'Информация об ОО'!D999,"")</f>
        <v>995</v>
      </c>
      <c r="C1000" s="6" t="str">
        <f>'Информация об ОО'!E999</f>
        <v>Сысертский</v>
      </c>
      <c r="D1000" s="6" t="str">
        <f>'Информация об ОО'!F999</f>
        <v>муниципальная автономная общеобразовательная организация “Средняя общеобразовательная школа № 1” г. Сысерть</v>
      </c>
      <c r="E1000" s="6" t="str">
        <f>'Информация об ОО'!G999</f>
        <v>МАОО СОШ № 1</v>
      </c>
      <c r="F1000" s="6" t="str">
        <f>'Информация об ОО'!H999</f>
        <v>sch666018</v>
      </c>
      <c r="G1000" s="6">
        <f>'Информация об ОО'!I999</f>
        <v>250121</v>
      </c>
      <c r="H1000" s="6">
        <f>'Информация об ОО'!J999</f>
        <v>0</v>
      </c>
    </row>
    <row r="1001" spans="1:8" ht="16.5" customHeight="1" x14ac:dyDescent="0.25">
      <c r="A1001" s="6">
        <f t="shared" si="15"/>
        <v>0</v>
      </c>
      <c r="B1001" s="6">
        <f>IF('Информация об ОО'!D1000&gt;0,'Информация об ОО'!D1000,"")</f>
        <v>996</v>
      </c>
      <c r="C1001" s="6" t="str">
        <f>'Информация об ОО'!E1000</f>
        <v>Сысертский</v>
      </c>
      <c r="D1001" s="6" t="str">
        <f>'Информация об ОО'!F1000</f>
        <v>Государственное бюджетное общеобразовательное учреждение Свердловской области кадетская школа - интернат "Свердловский кадетский корпус имени капитана I ранга М.В. Банных"</v>
      </c>
      <c r="E1001" s="6" t="str">
        <f>'Информация об ОО'!G1000</f>
        <v>ГБОУ СО КШИ "СКК им. М.В. Банных"</v>
      </c>
      <c r="F1001" s="6" t="str">
        <f>'Информация об ОО'!H1000</f>
        <v>sch661052</v>
      </c>
      <c r="G1001" s="6">
        <f>'Информация об ОО'!I1000</f>
        <v>250301</v>
      </c>
      <c r="H1001" s="6">
        <f>'Информация об ОО'!J1000</f>
        <v>0</v>
      </c>
    </row>
    <row r="1002" spans="1:8" ht="16.5" customHeight="1" x14ac:dyDescent="0.25">
      <c r="A1002" s="6">
        <f t="shared" si="15"/>
        <v>0</v>
      </c>
      <c r="B1002" s="6">
        <f>IF('Информация об ОО'!D1001&gt;0,'Информация об ОО'!D1001,"")</f>
        <v>997</v>
      </c>
      <c r="C1002" s="6" t="str">
        <f>'Информация об ОО'!E1001</f>
        <v>Сысертский</v>
      </c>
      <c r="D1002" s="6" t="str">
        <f>'Информация об ОО'!F1001</f>
        <v>муниципальное автономное общеобразовательное учреждение “Вечерняя (сменная) общеобразовательная школа” г. Сысерть.</v>
      </c>
      <c r="E1002" s="6" t="str">
        <f>'Информация об ОО'!G1001</f>
        <v>МАОУ ВСОШ</v>
      </c>
      <c r="F1002" s="6" t="str">
        <f>'Информация об ОО'!H1001</f>
        <v>sch663309</v>
      </c>
      <c r="G1002" s="6">
        <f>'Информация об ОО'!I1001</f>
        <v>251001</v>
      </c>
      <c r="H1002" s="6">
        <f>'Информация об ОО'!J1001</f>
        <v>0</v>
      </c>
    </row>
    <row r="1003" spans="1:8" ht="16.5" customHeight="1" x14ac:dyDescent="0.25">
      <c r="A1003" s="6">
        <f t="shared" si="15"/>
        <v>0</v>
      </c>
      <c r="B1003" s="6">
        <f>IF('Информация об ОО'!D1002&gt;0,'Информация об ОО'!D1002,"")</f>
        <v>998</v>
      </c>
      <c r="C1003" s="6" t="str">
        <f>'Информация об ОО'!E1002</f>
        <v>Сысертский</v>
      </c>
      <c r="D1003" s="6" t="str">
        <f>'Информация об ОО'!F1002</f>
        <v>Государственное бюджетное образовательное учреждение среднего профессионального образования Свердловской области «Сысертский социально-экономический техникум «Родник» (Центр реабилитации инвалидов)»</v>
      </c>
      <c r="E1003" s="6" t="str">
        <f>'Информация об ОО'!G1002</f>
        <v>ГБОУ СПО СО ССЭТ Родник</v>
      </c>
      <c r="F1003" s="6" t="str">
        <f>'Информация об ОО'!H1002</f>
        <v>sch663312</v>
      </c>
      <c r="G1003" s="6">
        <f>'Информация об ОО'!I1002</f>
        <v>251201</v>
      </c>
      <c r="H1003" s="6">
        <f>'Информация об ОО'!J1002</f>
        <v>0</v>
      </c>
    </row>
    <row r="1004" spans="1:8" ht="16.5" customHeight="1" x14ac:dyDescent="0.25">
      <c r="A1004" s="6">
        <f t="shared" si="15"/>
        <v>0</v>
      </c>
      <c r="B1004" s="6">
        <f>IF('Информация об ОО'!D1003&gt;0,'Информация об ОО'!D1003,"")</f>
        <v>999</v>
      </c>
      <c r="C1004" s="6" t="str">
        <f>'Информация об ОО'!E1003</f>
        <v>Сысертский</v>
      </c>
      <c r="D1004" s="6" t="str">
        <f>'Информация об ОО'!F1003</f>
        <v>Бобровский филиал государственного автономного образовательного учреждения среднего профессионального образования Свердловской области "Уральский колледж строительства, архитектуры и предпринимательства"</v>
      </c>
      <c r="E1004" s="6" t="str">
        <f>'Информация об ОО'!G1003</f>
        <v>Бобровский филиал ГАОУ СПО СО "УКСАП"</v>
      </c>
      <c r="F1004" s="6" t="str">
        <f>'Информация об ОО'!H1003</f>
        <v>sch663314</v>
      </c>
      <c r="G1004" s="6">
        <f>'Информация об ОО'!I1003</f>
        <v>251202</v>
      </c>
      <c r="H1004" s="6">
        <f>'Информация об ОО'!J1003</f>
        <v>0</v>
      </c>
    </row>
    <row r="1005" spans="1:8" ht="16.5" customHeight="1" x14ac:dyDescent="0.25">
      <c r="A1005" s="6">
        <f t="shared" si="15"/>
        <v>0</v>
      </c>
      <c r="B1005" s="6">
        <f>IF('Информация об ОО'!D1004&gt;0,'Информация об ОО'!D1004,"")</f>
        <v>1000</v>
      </c>
      <c r="C1005" s="6" t="str">
        <f>'Информация об ОО'!E1004</f>
        <v>Сысертский</v>
      </c>
      <c r="D1005" s="6" t="str">
        <f>'Информация об ОО'!F1004</f>
        <v>муниципальное автономное общеобразовательное учреждение “Начальная общеобразовательная школа № 12” п. Асбест</v>
      </c>
      <c r="E1005" s="6" t="str">
        <f>'Информация об ОО'!G1004</f>
        <v>МАОУ НОШ № 12</v>
      </c>
      <c r="F1005" s="6" t="str">
        <f>'Информация об ОО'!H1004</f>
        <v>sch666058</v>
      </c>
      <c r="G1005" s="6">
        <f>'Информация об ОО'!I1004</f>
        <v>0</v>
      </c>
      <c r="H1005" s="6">
        <f>'Информация об ОО'!J1004</f>
        <v>0</v>
      </c>
    </row>
    <row r="1006" spans="1:8" ht="16.5" customHeight="1" x14ac:dyDescent="0.25">
      <c r="A1006" s="6">
        <f t="shared" si="15"/>
        <v>0</v>
      </c>
      <c r="B1006" s="6">
        <f>IF('Информация об ОО'!D1005&gt;0,'Информация об ОО'!D1005,"")</f>
        <v>1001</v>
      </c>
      <c r="C1006" s="6" t="str">
        <f>'Информация об ОО'!E1005</f>
        <v>Таборинский муниципальный район</v>
      </c>
      <c r="D1006" s="6" t="str">
        <f>'Информация об ОО'!F1005</f>
        <v>Муниципальное казенное общеобразовательное учреждение "Таборинская средняя общеобразовательная школа"</v>
      </c>
      <c r="E1006" s="6" t="str">
        <f>'Информация об ОО'!G1005</f>
        <v>МКОУ "Таборинская СОШ"</v>
      </c>
      <c r="F1006" s="6" t="str">
        <f>'Информация об ОО'!H1005</f>
        <v>sch663316</v>
      </c>
      <c r="G1006" s="6">
        <f>'Информация об ОО'!I1005</f>
        <v>260101</v>
      </c>
      <c r="H1006" s="6">
        <f>'Информация об ОО'!J1005</f>
        <v>0</v>
      </c>
    </row>
    <row r="1007" spans="1:8" ht="16.5" customHeight="1" x14ac:dyDescent="0.25">
      <c r="A1007" s="6">
        <f t="shared" si="15"/>
        <v>0</v>
      </c>
      <c r="B1007" s="6">
        <f>IF('Информация об ОО'!D1006&gt;0,'Информация об ОО'!D1006,"")</f>
        <v>1002</v>
      </c>
      <c r="C1007" s="6" t="str">
        <f>'Информация об ОО'!E1006</f>
        <v>Таборинский муниципальный район</v>
      </c>
      <c r="D1007" s="6" t="str">
        <f>'Информация об ОО'!F1006</f>
        <v>Муниципальное казённое общеобразовательное учреждение " Кузнецовская основная общеобразовательная школа"</v>
      </c>
      <c r="E1007" s="6" t="str">
        <f>'Информация об ОО'!G1006</f>
        <v>МКОУ "Кузнецовская ООШ"</v>
      </c>
      <c r="F1007" s="6" t="str">
        <f>'Информация об ОО'!H1006</f>
        <v>sch663317</v>
      </c>
      <c r="G1007" s="6">
        <f>'Информация об ОО'!I1006</f>
        <v>260103</v>
      </c>
      <c r="H1007" s="6">
        <f>'Информация об ОО'!J1006</f>
        <v>0</v>
      </c>
    </row>
    <row r="1008" spans="1:8" ht="16.5" customHeight="1" x14ac:dyDescent="0.25">
      <c r="A1008" s="6">
        <f t="shared" si="15"/>
        <v>0</v>
      </c>
      <c r="B1008" s="6">
        <f>IF('Информация об ОО'!D1007&gt;0,'Информация об ОО'!D1007,"")</f>
        <v>1003</v>
      </c>
      <c r="C1008" s="6" t="str">
        <f>'Информация об ОО'!E1007</f>
        <v>Таборинский муниципальный район</v>
      </c>
      <c r="D1008" s="6" t="str">
        <f>'Информация об ОО'!F1007</f>
        <v>Муниципальное казённое общеобразовательное учреждение "Оверинская основная общеобразовательная школа"</v>
      </c>
      <c r="E1008" s="6" t="str">
        <f>'Информация об ОО'!G1007</f>
        <v>МКОУ "Оверинская ООШ"</v>
      </c>
      <c r="F1008" s="6" t="str">
        <f>'Информация об ОО'!H1007</f>
        <v>sch663318</v>
      </c>
      <c r="G1008" s="6">
        <f>'Информация об ОО'!I1007</f>
        <v>260104</v>
      </c>
      <c r="H1008" s="6">
        <f>'Информация об ОО'!J1007</f>
        <v>0</v>
      </c>
    </row>
    <row r="1009" spans="1:8" ht="16.5" customHeight="1" x14ac:dyDescent="0.25">
      <c r="A1009" s="6">
        <f t="shared" si="15"/>
        <v>0</v>
      </c>
      <c r="B1009" s="6">
        <f>IF('Информация об ОО'!D1008&gt;0,'Информация об ОО'!D1008,"")</f>
        <v>1004</v>
      </c>
      <c r="C1009" s="6" t="str">
        <f>'Информация об ОО'!E1008</f>
        <v>Таборинский муниципальный район</v>
      </c>
      <c r="D1009" s="6" t="str">
        <f>'Информация об ОО'!F1008</f>
        <v>Муниципальное казенное общеобразовательное учреждение Озерская основная общеобразовательная школа</v>
      </c>
      <c r="E1009" s="6" t="str">
        <f>'Информация об ОО'!G1008</f>
        <v>МКОУ "Озерская ООШ"</v>
      </c>
      <c r="F1009" s="6" t="str">
        <f>'Информация об ОО'!H1008</f>
        <v>sch663320</v>
      </c>
      <c r="G1009" s="6">
        <f>'Информация об ОО'!I1008</f>
        <v>260105</v>
      </c>
      <c r="H1009" s="6">
        <f>'Информация об ОО'!J1008</f>
        <v>0</v>
      </c>
    </row>
    <row r="1010" spans="1:8" ht="16.5" customHeight="1" x14ac:dyDescent="0.25">
      <c r="A1010" s="6">
        <f t="shared" si="15"/>
        <v>0</v>
      </c>
      <c r="B1010" s="6">
        <f>IF('Информация об ОО'!D1009&gt;0,'Информация об ОО'!D1009,"")</f>
        <v>1005</v>
      </c>
      <c r="C1010" s="6" t="str">
        <f>'Информация об ОО'!E1009</f>
        <v>Таборинский муниципальный район</v>
      </c>
      <c r="D1010" s="6" t="str">
        <f>'Информация об ОО'!F1009</f>
        <v>Муниципальное казённое общеобразовательное учреждение Пальминская основная общеобразовательная школа</v>
      </c>
      <c r="E1010" s="6" t="str">
        <f>'Информация об ОО'!G1009</f>
        <v>МКОУ "Пальминская ООШ"</v>
      </c>
      <c r="F1010" s="6" t="str">
        <f>'Информация об ОО'!H1009</f>
        <v>sch663321</v>
      </c>
      <c r="G1010" s="6">
        <f>'Информация об ОО'!I1009</f>
        <v>260106</v>
      </c>
      <c r="H1010" s="6">
        <f>'Информация об ОО'!J1009</f>
        <v>0</v>
      </c>
    </row>
    <row r="1011" spans="1:8" ht="16.5" customHeight="1" x14ac:dyDescent="0.25">
      <c r="A1011" s="6">
        <f t="shared" si="15"/>
        <v>0</v>
      </c>
      <c r="B1011" s="6">
        <f>IF('Информация об ОО'!D1010&gt;0,'Информация об ОО'!D1010,"")</f>
        <v>1006</v>
      </c>
      <c r="C1011" s="6" t="str">
        <f>'Информация об ОО'!E1010</f>
        <v>Тавдинский</v>
      </c>
      <c r="D1011" s="6" t="str">
        <f>'Информация об ОО'!F1010</f>
        <v>муниципальное автономное общеобразовательное учреждение средняя общеобразовательная школа № 1имени А.С.Пушкина</v>
      </c>
      <c r="E1011" s="6" t="str">
        <f>'Информация об ОО'!G1010</f>
        <v>МАОУ СОШ № 1</v>
      </c>
      <c r="F1011" s="6" t="str">
        <f>'Информация об ОО'!H1010</f>
        <v>sch660431</v>
      </c>
      <c r="G1011" s="6">
        <f>'Информация об ОО'!I1010</f>
        <v>270101</v>
      </c>
      <c r="H1011" s="6">
        <f>'Информация об ОО'!J1010</f>
        <v>0</v>
      </c>
    </row>
    <row r="1012" spans="1:8" ht="16.5" customHeight="1" x14ac:dyDescent="0.25">
      <c r="A1012" s="6">
        <f t="shared" si="15"/>
        <v>0</v>
      </c>
      <c r="B1012" s="6">
        <f>IF('Информация об ОО'!D1011&gt;0,'Информация об ОО'!D1011,"")</f>
        <v>1007</v>
      </c>
      <c r="C1012" s="6" t="str">
        <f>'Информация об ОО'!E1011</f>
        <v>Тавдинский</v>
      </c>
      <c r="D1012" s="6" t="str">
        <f>'Информация об ОО'!F1011</f>
        <v>Муниципальное автономное общеобразовательное учреждение - средняя общеобразовательная школа №2</v>
      </c>
      <c r="E1012" s="6" t="str">
        <f>'Информация об ОО'!G1011</f>
        <v>МАОУ - СОШ № 2</v>
      </c>
      <c r="F1012" s="6" t="str">
        <f>'Информация об ОО'!H1011</f>
        <v>sch660432</v>
      </c>
      <c r="G1012" s="6">
        <f>'Информация об ОО'!I1011</f>
        <v>270102</v>
      </c>
      <c r="H1012" s="6">
        <f>'Информация об ОО'!J1011</f>
        <v>0</v>
      </c>
    </row>
    <row r="1013" spans="1:8" ht="16.5" customHeight="1" x14ac:dyDescent="0.25">
      <c r="A1013" s="6">
        <f t="shared" si="15"/>
        <v>0</v>
      </c>
      <c r="B1013" s="6">
        <f>IF('Информация об ОО'!D1012&gt;0,'Информация об ОО'!D1012,"")</f>
        <v>1008</v>
      </c>
      <c r="C1013" s="6" t="str">
        <f>'Информация об ОО'!E1012</f>
        <v>Тавдинский</v>
      </c>
      <c r="D1013" s="6" t="str">
        <f>'Информация об ОО'!F1012</f>
        <v>муниципальное автономное общеобразовательное учреждение - средняя общеобразовательная школа №7</v>
      </c>
      <c r="E1013" s="6" t="str">
        <f>'Информация об ОО'!G1012</f>
        <v>МАОУ СОШ № 7</v>
      </c>
      <c r="F1013" s="6" t="str">
        <f>'Информация об ОО'!H1012</f>
        <v>sch660433</v>
      </c>
      <c r="G1013" s="6">
        <f>'Информация об ОО'!I1012</f>
        <v>270103</v>
      </c>
      <c r="H1013" s="6">
        <f>'Информация об ОО'!J1012</f>
        <v>0</v>
      </c>
    </row>
    <row r="1014" spans="1:8" ht="16.5" customHeight="1" x14ac:dyDescent="0.25">
      <c r="A1014" s="6">
        <f t="shared" si="15"/>
        <v>0</v>
      </c>
      <c r="B1014" s="6">
        <f>IF('Информация об ОО'!D1013&gt;0,'Информация об ОО'!D1013,"")</f>
        <v>1009</v>
      </c>
      <c r="C1014" s="6" t="str">
        <f>'Информация об ОО'!E1013</f>
        <v>Тавдинский</v>
      </c>
      <c r="D1014" s="6" t="str">
        <f>'Информация об ОО'!F1013</f>
        <v>Муниципальное автономное общеобразовательное учреждение средняя общеобразовательная школа № 9</v>
      </c>
      <c r="E1014" s="6" t="str">
        <f>'Информация об ОО'!G1013</f>
        <v>МАОУ СОШ № 9</v>
      </c>
      <c r="F1014" s="6" t="str">
        <f>'Информация об ОО'!H1013</f>
        <v>sch660434</v>
      </c>
      <c r="G1014" s="6">
        <f>'Информация об ОО'!I1013</f>
        <v>270104</v>
      </c>
      <c r="H1014" s="6">
        <f>'Информация об ОО'!J1013</f>
        <v>0</v>
      </c>
    </row>
    <row r="1015" spans="1:8" ht="16.5" customHeight="1" x14ac:dyDescent="0.25">
      <c r="A1015" s="6">
        <f t="shared" si="15"/>
        <v>0</v>
      </c>
      <c r="B1015" s="6">
        <f>IF('Информация об ОО'!D1014&gt;0,'Информация об ОО'!D1014,"")</f>
        <v>1010</v>
      </c>
      <c r="C1015" s="6" t="str">
        <f>'Информация об ОО'!E1014</f>
        <v>Тавдинский</v>
      </c>
      <c r="D1015" s="6" t="str">
        <f>'Информация об ОО'!F1014</f>
        <v>Муниципальное казённое общеобразовательное учреждение средняя общеобразовательная школа № 11</v>
      </c>
      <c r="E1015" s="6" t="str">
        <f>'Информация об ОО'!G1014</f>
        <v>МКОУ СОШ № 11</v>
      </c>
      <c r="F1015" s="6" t="str">
        <f>'Информация об ОО'!H1014</f>
        <v>sch660435</v>
      </c>
      <c r="G1015" s="6">
        <f>'Информация об ОО'!I1014</f>
        <v>270105</v>
      </c>
      <c r="H1015" s="6">
        <f>'Информация об ОО'!J1014</f>
        <v>0</v>
      </c>
    </row>
    <row r="1016" spans="1:8" ht="16.5" customHeight="1" x14ac:dyDescent="0.25">
      <c r="A1016" s="6">
        <f t="shared" si="15"/>
        <v>0</v>
      </c>
      <c r="B1016" s="6">
        <f>IF('Информация об ОО'!D1015&gt;0,'Информация об ОО'!D1015,"")</f>
        <v>1011</v>
      </c>
      <c r="C1016" s="6" t="str">
        <f>'Информация об ОО'!E1015</f>
        <v>Тавдинский</v>
      </c>
      <c r="D1016" s="6" t="str">
        <f>'Информация об ОО'!F1015</f>
        <v>Муниципальное автономное общеобразовательное учреждение средняя общеобразовательная школа №18</v>
      </c>
      <c r="E1016" s="6" t="str">
        <f>'Информация об ОО'!G1015</f>
        <v>МАОУ СОШ № 18</v>
      </c>
      <c r="F1016" s="6" t="str">
        <f>'Информация об ОО'!H1015</f>
        <v>sch660436</v>
      </c>
      <c r="G1016" s="6">
        <f>'Информация об ОО'!I1015</f>
        <v>270106</v>
      </c>
      <c r="H1016" s="6">
        <f>'Информация об ОО'!J1015</f>
        <v>0</v>
      </c>
    </row>
    <row r="1017" spans="1:8" ht="16.5" customHeight="1" x14ac:dyDescent="0.25">
      <c r="A1017" s="6">
        <f t="shared" si="15"/>
        <v>0</v>
      </c>
      <c r="B1017" s="6">
        <f>IF('Информация об ОО'!D1016&gt;0,'Информация об ОО'!D1016,"")</f>
        <v>1012</v>
      </c>
      <c r="C1017" s="6" t="str">
        <f>'Информация об ОО'!E1016</f>
        <v>Тавдинский</v>
      </c>
      <c r="D1017" s="6" t="str">
        <f>'Информация об ОО'!F1016</f>
        <v>Муниципальное казенное общеобразовательное учреждение средняя общеобразовательная школа п. Азанка</v>
      </c>
      <c r="E1017" s="6" t="str">
        <f>'Информация об ОО'!G1016</f>
        <v>МКОУ СОШ п. Азанка</v>
      </c>
      <c r="F1017" s="6" t="str">
        <f>'Информация об ОО'!H1016</f>
        <v>sch660437</v>
      </c>
      <c r="G1017" s="6">
        <f>'Информация об ОО'!I1016</f>
        <v>270107</v>
      </c>
      <c r="H1017" s="6">
        <f>'Информация об ОО'!J1016</f>
        <v>0</v>
      </c>
    </row>
    <row r="1018" spans="1:8" ht="16.5" customHeight="1" x14ac:dyDescent="0.25">
      <c r="A1018" s="6">
        <f t="shared" si="15"/>
        <v>0</v>
      </c>
      <c r="B1018" s="6">
        <f>IF('Информация об ОО'!D1017&gt;0,'Информация об ОО'!D1017,"")</f>
        <v>1013</v>
      </c>
      <c r="C1018" s="6" t="str">
        <f>'Информация об ОО'!E1017</f>
        <v>Тавдинский</v>
      </c>
      <c r="D1018" s="6" t="str">
        <f>'Информация об ОО'!F1017</f>
        <v>Муниципальное казенное общеобразовательное учреждение средняя общеобразовательная школа с. Городище</v>
      </c>
      <c r="E1018" s="6" t="str">
        <f>'Информация об ОО'!G1017</f>
        <v>МКОУ СОШ С. ГОРОДИЩЕ</v>
      </c>
      <c r="F1018" s="6" t="str">
        <f>'Информация об ОО'!H1017</f>
        <v>sch660438</v>
      </c>
      <c r="G1018" s="6">
        <f>'Информация об ОО'!I1017</f>
        <v>270108</v>
      </c>
      <c r="H1018" s="6">
        <f>'Информация об ОО'!J1017</f>
        <v>0</v>
      </c>
    </row>
    <row r="1019" spans="1:8" ht="16.5" customHeight="1" x14ac:dyDescent="0.25">
      <c r="A1019" s="6">
        <f t="shared" si="15"/>
        <v>0</v>
      </c>
      <c r="B1019" s="6">
        <f>IF('Информация об ОО'!D1018&gt;0,'Информация об ОО'!D1018,"")</f>
        <v>1014</v>
      </c>
      <c r="C1019" s="6" t="str">
        <f>'Информация об ОО'!E1018</f>
        <v>Тавдинский</v>
      </c>
      <c r="D1019" s="6" t="str">
        <f>'Информация об ОО'!F1018</f>
        <v>Муниципальное казенное общеобразовательное учреждение средняя общеобразовательная школа п. Карабашка</v>
      </c>
      <c r="E1019" s="6" t="str">
        <f>'Информация об ОО'!G1018</f>
        <v>МКОУ СОШ п. Карабашка</v>
      </c>
      <c r="F1019" s="6" t="str">
        <f>'Информация об ОО'!H1018</f>
        <v>sch660439</v>
      </c>
      <c r="G1019" s="6">
        <f>'Информация об ОО'!I1018</f>
        <v>270109</v>
      </c>
      <c r="H1019" s="6">
        <f>'Информация об ОО'!J1018</f>
        <v>0</v>
      </c>
    </row>
    <row r="1020" spans="1:8" ht="16.5" customHeight="1" x14ac:dyDescent="0.25">
      <c r="A1020" s="6">
        <f t="shared" si="15"/>
        <v>0</v>
      </c>
      <c r="B1020" s="6">
        <f>IF('Информация об ОО'!D1019&gt;0,'Информация об ОО'!D1019,"")</f>
        <v>1015</v>
      </c>
      <c r="C1020" s="6" t="str">
        <f>'Информация об ОО'!E1019</f>
        <v>Тавдинский</v>
      </c>
      <c r="D1020" s="6" t="str">
        <f>'Информация об ОО'!F1019</f>
        <v>Муниципальное казённое общеобразовательное учреждение средняя общеобразовательная школа с. Кошуки</v>
      </c>
      <c r="E1020" s="6" t="str">
        <f>'Информация об ОО'!G1019</f>
        <v>МКОУ СО школа с. Кошуки</v>
      </c>
      <c r="F1020" s="6" t="str">
        <f>'Информация об ОО'!H1019</f>
        <v>sch660440</v>
      </c>
      <c r="G1020" s="6">
        <f>'Информация об ОО'!I1019</f>
        <v>270110</v>
      </c>
      <c r="H1020" s="6">
        <f>'Информация об ОО'!J1019</f>
        <v>0</v>
      </c>
    </row>
    <row r="1021" spans="1:8" ht="16.5" customHeight="1" x14ac:dyDescent="0.25">
      <c r="A1021" s="6">
        <f t="shared" si="15"/>
        <v>0</v>
      </c>
      <c r="B1021" s="6">
        <f>IF('Информация об ОО'!D1020&gt;0,'Информация об ОО'!D1020,"")</f>
        <v>1016</v>
      </c>
      <c r="C1021" s="6" t="str">
        <f>'Информация об ОО'!E1020</f>
        <v>Тавдинский</v>
      </c>
      <c r="D1021" s="6" t="str">
        <f>'Информация об ОО'!F1020</f>
        <v>Муниципальное казенное образовательное учреждение для детей дошкольного и школьного возраста начальная школа - детский сад №12</v>
      </c>
      <c r="E1021" s="6" t="str">
        <f>'Информация об ОО'!G1020</f>
        <v>МКОУ начальная школа – детский сад №12</v>
      </c>
      <c r="F1021" s="6" t="str">
        <f>'Информация об ОО'!H1020</f>
        <v>sch663327</v>
      </c>
      <c r="G1021" s="6">
        <f>'Информация об ОО'!I1020</f>
        <v>270111</v>
      </c>
      <c r="H1021" s="6">
        <f>'Информация об ОО'!J1020</f>
        <v>0</v>
      </c>
    </row>
    <row r="1022" spans="1:8" ht="16.5" customHeight="1" x14ac:dyDescent="0.25">
      <c r="A1022" s="6">
        <f t="shared" si="15"/>
        <v>0</v>
      </c>
      <c r="B1022" s="6">
        <f>IF('Информация об ОО'!D1021&gt;0,'Информация об ОО'!D1021,"")</f>
        <v>1017</v>
      </c>
      <c r="C1022" s="6" t="str">
        <f>'Информация об ОО'!E1021</f>
        <v>Тавдинский</v>
      </c>
      <c r="D1022" s="6" t="str">
        <f>'Информация об ОО'!F1021</f>
        <v>Муниципальное казенное образовательное учреждение для детей дошкольного и младшего школьного возраста начальная школа-детский сад №5</v>
      </c>
      <c r="E1022" s="6" t="str">
        <f>'Информация об ОО'!G1021</f>
        <v>МКОУ начальная школа - детский сад №5</v>
      </c>
      <c r="F1022" s="6" t="str">
        <f>'Информация об ОО'!H1021</f>
        <v>sch663328</v>
      </c>
      <c r="G1022" s="6">
        <f>'Информация об ОО'!I1021</f>
        <v>270112</v>
      </c>
      <c r="H1022" s="6">
        <f>'Информация об ОО'!J1021</f>
        <v>0</v>
      </c>
    </row>
    <row r="1023" spans="1:8" ht="16.5" customHeight="1" x14ac:dyDescent="0.25">
      <c r="A1023" s="6">
        <f t="shared" si="15"/>
        <v>0</v>
      </c>
      <c r="B1023" s="6">
        <f>IF('Информация об ОО'!D1022&gt;0,'Информация об ОО'!D1022,"")</f>
        <v>1018</v>
      </c>
      <c r="C1023" s="6" t="str">
        <f>'Информация об ОО'!E1022</f>
        <v>Тавдинский</v>
      </c>
      <c r="D1023" s="6" t="str">
        <f>'Информация об ОО'!F1022</f>
        <v>Муниципальное казенное общеобразовательное учреждение - основная общеобразовательная школа № 8</v>
      </c>
      <c r="E1023" s="6" t="str">
        <f>'Информация об ОО'!G1022</f>
        <v>МКОУ - ООШ № 8</v>
      </c>
      <c r="F1023" s="6" t="str">
        <f>'Информация об ОО'!H1022</f>
        <v>sch663329</v>
      </c>
      <c r="G1023" s="6">
        <f>'Информация об ОО'!I1022</f>
        <v>270113</v>
      </c>
      <c r="H1023" s="6">
        <f>'Информация об ОО'!J1022</f>
        <v>0</v>
      </c>
    </row>
    <row r="1024" spans="1:8" ht="16.5" customHeight="1" x14ac:dyDescent="0.25">
      <c r="A1024" s="6">
        <f t="shared" si="15"/>
        <v>0</v>
      </c>
      <c r="B1024" s="6">
        <f>IF('Информация об ОО'!D1023&gt;0,'Информация об ОО'!D1023,"")</f>
        <v>1019</v>
      </c>
      <c r="C1024" s="6" t="str">
        <f>'Информация об ОО'!E1023</f>
        <v>Тавдинский</v>
      </c>
      <c r="D1024" s="6" t="str">
        <f>'Информация об ОО'!F1023</f>
        <v>Муниципальное казенное общеобразовательное учреждение - основная общеобразовательная школа №14</v>
      </c>
      <c r="E1024" s="6" t="str">
        <f>'Информация об ОО'!G1023</f>
        <v>МКОУ ООШ № 14</v>
      </c>
      <c r="F1024" s="6" t="str">
        <f>'Информация об ОО'!H1023</f>
        <v>sch663331</v>
      </c>
      <c r="G1024" s="6">
        <f>'Информация об ОО'!I1023</f>
        <v>270115</v>
      </c>
      <c r="H1024" s="6">
        <f>'Информация об ОО'!J1023</f>
        <v>0</v>
      </c>
    </row>
    <row r="1025" spans="1:8" ht="16.5" customHeight="1" x14ac:dyDescent="0.25">
      <c r="A1025" s="6">
        <f t="shared" si="15"/>
        <v>0</v>
      </c>
      <c r="B1025" s="6">
        <f>IF('Информация об ОО'!D1024&gt;0,'Информация об ОО'!D1024,"")</f>
        <v>1020</v>
      </c>
      <c r="C1025" s="6" t="str">
        <f>'Информация об ОО'!E1024</f>
        <v>Тавдинский</v>
      </c>
      <c r="D1025" s="6" t="str">
        <f>'Информация об ОО'!F1024</f>
        <v>Муниципальное казённое общеобразовательное учреждение основная общеобразовательная школа д.Ленино</v>
      </c>
      <c r="E1025" s="6" t="str">
        <f>'Информация об ОО'!G1024</f>
        <v>МКОУ ООШ д. Ленино</v>
      </c>
      <c r="F1025" s="6" t="str">
        <f>'Информация об ОО'!H1024</f>
        <v>sch663335</v>
      </c>
      <c r="G1025" s="6">
        <f>'Информация об ОО'!I1024</f>
        <v>270119</v>
      </c>
      <c r="H1025" s="6">
        <f>'Информация об ОО'!J1024</f>
        <v>0</v>
      </c>
    </row>
    <row r="1026" spans="1:8" ht="16.5" customHeight="1" x14ac:dyDescent="0.25">
      <c r="A1026" s="6">
        <f t="shared" si="15"/>
        <v>0</v>
      </c>
      <c r="B1026" s="6">
        <f>IF('Информация об ОО'!D1025&gt;0,'Информация об ОО'!D1025,"")</f>
        <v>1021</v>
      </c>
      <c r="C1026" s="6" t="str">
        <f>'Информация об ОО'!E1025</f>
        <v>Тавдинский</v>
      </c>
      <c r="D1026" s="6" t="str">
        <f>'Информация об ОО'!F1025</f>
        <v>Муниципальное казенное общеобразовательное учреждение основная общеобразовательная школа д. Увал</v>
      </c>
      <c r="E1026" s="6" t="str">
        <f>'Информация об ОО'!G1025</f>
        <v>МКОУ ООШ д. Увал</v>
      </c>
      <c r="F1026" s="6" t="str">
        <f>'Информация об ОО'!H1025</f>
        <v>sch663337</v>
      </c>
      <c r="G1026" s="6">
        <f>'Информация об ОО'!I1025</f>
        <v>270121</v>
      </c>
      <c r="H1026" s="6">
        <f>'Информация об ОО'!J1025</f>
        <v>0</v>
      </c>
    </row>
    <row r="1027" spans="1:8" ht="16.5" customHeight="1" x14ac:dyDescent="0.25">
      <c r="A1027" s="6">
        <f t="shared" si="15"/>
        <v>0</v>
      </c>
      <c r="B1027" s="6">
        <f>IF('Информация об ОО'!D1026&gt;0,'Информация об ОО'!D1026,"")</f>
        <v>1022</v>
      </c>
      <c r="C1027" s="6" t="str">
        <f>'Информация об ОО'!E1026</f>
        <v>Тавдинский</v>
      </c>
      <c r="D1027" s="6" t="str">
        <f>'Информация об ОО'!F1026</f>
        <v>Муниципальное казённое общеобразовательное учреждение основная общеобразовательная школа с.Крутое</v>
      </c>
      <c r="E1027" s="6" t="str">
        <f>'Информация об ОО'!G1026</f>
        <v>МКОУ ООШ с. Крутое</v>
      </c>
      <c r="F1027" s="6" t="str">
        <f>'Информация об ОО'!H1026</f>
        <v>sch663338</v>
      </c>
      <c r="G1027" s="6">
        <f>'Информация об ОО'!I1026</f>
        <v>270122</v>
      </c>
      <c r="H1027" s="6">
        <f>'Информация об ОО'!J1026</f>
        <v>0</v>
      </c>
    </row>
    <row r="1028" spans="1:8" ht="16.5" customHeight="1" x14ac:dyDescent="0.25">
      <c r="A1028" s="6">
        <f t="shared" si="15"/>
        <v>0</v>
      </c>
      <c r="B1028" s="6">
        <f>IF('Информация об ОО'!D1027&gt;0,'Информация об ОО'!D1027,"")</f>
        <v>1023</v>
      </c>
      <c r="C1028" s="6" t="str">
        <f>'Информация об ОО'!E1027</f>
        <v>Тавдинский</v>
      </c>
      <c r="D1028" s="6" t="str">
        <f>'Информация об ОО'!F1027</f>
        <v>Государственное казенное вечернее (сменное) общеобразовательное учреждение Свердловской области "Тавдинский центр образования"</v>
      </c>
      <c r="E1028" s="6" t="str">
        <f>'Информация об ОО'!G1027</f>
        <v>Тавдинский центр образования</v>
      </c>
      <c r="F1028" s="6" t="str">
        <f>'Информация об ОО'!H1027</f>
        <v>sch663341</v>
      </c>
      <c r="G1028" s="6">
        <f>'Информация об ОО'!I1027</f>
        <v>271002</v>
      </c>
      <c r="H1028" s="6">
        <f>'Информация об ОО'!J1027</f>
        <v>0</v>
      </c>
    </row>
    <row r="1029" spans="1:8" ht="16.5" customHeight="1" x14ac:dyDescent="0.25">
      <c r="A1029" s="6">
        <f t="shared" si="15"/>
        <v>0</v>
      </c>
      <c r="B1029" s="6">
        <f>IF('Информация об ОО'!D1028&gt;0,'Информация об ОО'!D1028,"")</f>
        <v>1024</v>
      </c>
      <c r="C1029" s="6" t="str">
        <f>'Информация об ОО'!E1028</f>
        <v>Тавдинский</v>
      </c>
      <c r="D1029" s="6" t="str">
        <f>'Информация об ОО'!F1028</f>
        <v>Государственное бюджетное образовательное учреждение среднего профессионального образования Свердловской области «Тавдинский техникум им.А.А.Елохина»</v>
      </c>
      <c r="E1029" s="6" t="str">
        <f>'Информация об ОО'!G1028</f>
        <v>ТТ им. А.А.Елохина</v>
      </c>
      <c r="F1029" s="6" t="str">
        <f>'Информация об ОО'!H1028</f>
        <v>sch663344</v>
      </c>
      <c r="G1029" s="6">
        <f>'Информация об ОО'!I1028</f>
        <v>271101</v>
      </c>
      <c r="H1029" s="6">
        <f>'Информация об ОО'!J1028</f>
        <v>0</v>
      </c>
    </row>
    <row r="1030" spans="1:8" ht="16.5" customHeight="1" x14ac:dyDescent="0.25">
      <c r="A1030" s="6">
        <f t="shared" si="15"/>
        <v>0</v>
      </c>
      <c r="B1030" s="6">
        <f>IF('Информация об ОО'!D1029&gt;0,'Информация об ОО'!D1029,"")</f>
        <v>1025</v>
      </c>
      <c r="C1030" s="6" t="str">
        <f>'Информация об ОО'!E1029</f>
        <v>Талицкий</v>
      </c>
      <c r="D1030" s="6" t="str">
        <f>'Информация об ОО'!F1029</f>
        <v>Муниципальное казенное общеобразовательное учреждение "Талицкая средняя общеобразовательная школа №1 "</v>
      </c>
      <c r="E1030" s="6" t="str">
        <f>'Информация об ОО'!G1029</f>
        <v>МКОУ "Талицкая СОШ № 1 "</v>
      </c>
      <c r="F1030" s="6" t="str">
        <f>'Информация об ОО'!H1029</f>
        <v>sch663346</v>
      </c>
      <c r="G1030" s="6">
        <f>'Информация об ОО'!I1029</f>
        <v>280101</v>
      </c>
      <c r="H1030" s="6">
        <f>'Информация об ОО'!J1029</f>
        <v>0</v>
      </c>
    </row>
    <row r="1031" spans="1:8" ht="16.5" customHeight="1" x14ac:dyDescent="0.25">
      <c r="A1031" s="6">
        <f t="shared" ref="A1031:A1094" si="16">IF(SUM(H1031:K1031)&gt;0,1,0)</f>
        <v>0</v>
      </c>
      <c r="B1031" s="6">
        <f>IF('Информация об ОО'!D1030&gt;0,'Информация об ОО'!D1030,"")</f>
        <v>1026</v>
      </c>
      <c r="C1031" s="6" t="str">
        <f>'Информация об ОО'!E1030</f>
        <v>Талицкий</v>
      </c>
      <c r="D1031" s="6" t="str">
        <f>'Информация об ОО'!F1030</f>
        <v>Муниципальное казенное общеобразовательное учреждение "Троицкая средняя общеобразовательная школа №5 "</v>
      </c>
      <c r="E1031" s="6" t="str">
        <f>'Информация об ОО'!G1030</f>
        <v>МКОУ "Троицкая СОШ № 5 "</v>
      </c>
      <c r="F1031" s="6" t="str">
        <f>'Информация об ОО'!H1030</f>
        <v>sch663348</v>
      </c>
      <c r="G1031" s="6">
        <f>'Информация об ОО'!I1030</f>
        <v>280103</v>
      </c>
      <c r="H1031" s="6">
        <f>'Информация об ОО'!J1030</f>
        <v>0</v>
      </c>
    </row>
    <row r="1032" spans="1:8" ht="16.5" customHeight="1" x14ac:dyDescent="0.25">
      <c r="A1032" s="6">
        <f t="shared" si="16"/>
        <v>0</v>
      </c>
      <c r="B1032" s="6">
        <f>IF('Информация об ОО'!D1031&gt;0,'Информация об ОО'!D1031,"")</f>
        <v>1027</v>
      </c>
      <c r="C1032" s="6" t="str">
        <f>'Информация об ОО'!E1031</f>
        <v>Талицкий</v>
      </c>
      <c r="D1032" s="6" t="str">
        <f>'Информация об ОО'!F1031</f>
        <v>Муниципальное казенное общеобразовательное учреждение "Троицкая средняя общеобразовательная школа №50 "</v>
      </c>
      <c r="E1032" s="6" t="str">
        <f>'Информация об ОО'!G1031</f>
        <v>МКОУ "Троицкая СОШ № 50 "</v>
      </c>
      <c r="F1032" s="6" t="str">
        <f>'Информация об ОО'!H1031</f>
        <v>sch663349</v>
      </c>
      <c r="G1032" s="6">
        <f>'Информация об ОО'!I1031</f>
        <v>280104</v>
      </c>
      <c r="H1032" s="6">
        <f>'Информация об ОО'!J1031</f>
        <v>0</v>
      </c>
    </row>
    <row r="1033" spans="1:8" ht="16.5" customHeight="1" x14ac:dyDescent="0.25">
      <c r="A1033" s="6">
        <f t="shared" si="16"/>
        <v>0</v>
      </c>
      <c r="B1033" s="6">
        <f>IF('Информация об ОО'!D1032&gt;0,'Информация об ОО'!D1032,"")</f>
        <v>1028</v>
      </c>
      <c r="C1033" s="6" t="str">
        <f>'Информация об ОО'!E1032</f>
        <v>Талицкий</v>
      </c>
      <c r="D1033" s="6" t="str">
        <f>'Информация об ОО'!F1032</f>
        <v>Муниципальное казенное общеобразовательное учреждение "Талицкая средняя общеобразовательная школа № 55 "</v>
      </c>
      <c r="E1033" s="6" t="str">
        <f>'Информация об ОО'!G1032</f>
        <v>МКОУ "Талицкая СОШ № 55 "</v>
      </c>
      <c r="F1033" s="6" t="str">
        <f>'Информация об ОО'!H1032</f>
        <v>sch663350</v>
      </c>
      <c r="G1033" s="6">
        <f>'Информация об ОО'!I1032</f>
        <v>280105</v>
      </c>
      <c r="H1033" s="6">
        <f>'Информация об ОО'!J1032</f>
        <v>0</v>
      </c>
    </row>
    <row r="1034" spans="1:8" ht="16.5" customHeight="1" x14ac:dyDescent="0.25">
      <c r="A1034" s="6">
        <f t="shared" si="16"/>
        <v>0</v>
      </c>
      <c r="B1034" s="6">
        <f>IF('Информация об ОО'!D1033&gt;0,'Информация об ОО'!D1033,"")</f>
        <v>1029</v>
      </c>
      <c r="C1034" s="6" t="str">
        <f>'Информация об ОО'!E1033</f>
        <v>Талицкий</v>
      </c>
      <c r="D1034" s="6" t="str">
        <f>'Информация об ОО'!F1033</f>
        <v>Муниципальное казенное общеобразовательное учреждение "Вновь-Юрмытская средняя общеобразовательная школа "</v>
      </c>
      <c r="E1034" s="6" t="str">
        <f>'Информация об ОО'!G1033</f>
        <v>МКОУ "Вновь-Юрмытская СОШ "</v>
      </c>
      <c r="F1034" s="6" t="str">
        <f>'Информация об ОО'!H1033</f>
        <v>sch660447</v>
      </c>
      <c r="G1034" s="6">
        <f>'Информация об ОО'!I1033</f>
        <v>280106</v>
      </c>
      <c r="H1034" s="6">
        <f>'Информация об ОО'!J1033</f>
        <v>0</v>
      </c>
    </row>
    <row r="1035" spans="1:8" ht="16.5" customHeight="1" x14ac:dyDescent="0.25">
      <c r="A1035" s="6">
        <f t="shared" si="16"/>
        <v>0</v>
      </c>
      <c r="B1035" s="6">
        <f>IF('Информация об ОО'!D1034&gt;0,'Информация об ОО'!D1034,"")</f>
        <v>1030</v>
      </c>
      <c r="C1035" s="6" t="str">
        <f>'Информация об ОО'!E1034</f>
        <v>Талицкий</v>
      </c>
      <c r="D1035" s="6" t="str">
        <f>'Информация об ОО'!F1034</f>
        <v>Муниципальное казенное общеобразовательное учреждение "Кузнецовская средняя общеобразовательная школа"</v>
      </c>
      <c r="E1035" s="6" t="str">
        <f>'Информация об ОО'!G1034</f>
        <v>МКОУ "Кузнецовская СОШ"</v>
      </c>
      <c r="F1035" s="6" t="str">
        <f>'Информация об ОО'!H1034</f>
        <v>sch660448</v>
      </c>
      <c r="G1035" s="6">
        <f>'Информация об ОО'!I1034</f>
        <v>280107</v>
      </c>
      <c r="H1035" s="6">
        <f>'Информация об ОО'!J1034</f>
        <v>0</v>
      </c>
    </row>
    <row r="1036" spans="1:8" ht="16.5" customHeight="1" x14ac:dyDescent="0.25">
      <c r="A1036" s="6">
        <f t="shared" si="16"/>
        <v>0</v>
      </c>
      <c r="B1036" s="6">
        <f>IF('Информация об ОО'!D1035&gt;0,'Информация об ОО'!D1035,"")</f>
        <v>1031</v>
      </c>
      <c r="C1036" s="6" t="str">
        <f>'Информация об ОО'!E1035</f>
        <v>Талицкий</v>
      </c>
      <c r="D1036" s="6" t="str">
        <f>'Информация об ОО'!F1035</f>
        <v>Муниципальное казенное общеобразовательное учреждение "Буткинская средняя общеобразовательная школа "</v>
      </c>
      <c r="E1036" s="6" t="str">
        <f>'Информация об ОО'!G1035</f>
        <v>МКОУ "Буткинская СОШ "</v>
      </c>
      <c r="F1036" s="6" t="str">
        <f>'Информация об ОО'!H1035</f>
        <v>sch660449</v>
      </c>
      <c r="G1036" s="6">
        <f>'Информация об ОО'!I1035</f>
        <v>280108</v>
      </c>
      <c r="H1036" s="6">
        <f>'Информация об ОО'!J1035</f>
        <v>0</v>
      </c>
    </row>
    <row r="1037" spans="1:8" ht="16.5" customHeight="1" x14ac:dyDescent="0.25">
      <c r="A1037" s="6">
        <f t="shared" si="16"/>
        <v>0</v>
      </c>
      <c r="B1037" s="6">
        <f>IF('Информация об ОО'!D1036&gt;0,'Информация об ОО'!D1036,"")</f>
        <v>1032</v>
      </c>
      <c r="C1037" s="6" t="str">
        <f>'Информация об ОО'!E1036</f>
        <v>Талицкий</v>
      </c>
      <c r="D1037" s="6" t="str">
        <f>'Информация об ОО'!F1036</f>
        <v>Муниципальное казенное образовательное учреждение "Яровская средняя общеобразовательная школа "</v>
      </c>
      <c r="E1037" s="6" t="str">
        <f>'Информация об ОО'!G1036</f>
        <v>МКОУ "ЯРОВСКАЯ СОШ "</v>
      </c>
      <c r="F1037" s="6" t="str">
        <f>'Информация об ОО'!H1036</f>
        <v>sch660450</v>
      </c>
      <c r="G1037" s="6">
        <f>'Информация об ОО'!I1036</f>
        <v>280109</v>
      </c>
      <c r="H1037" s="6">
        <f>'Информация об ОО'!J1036</f>
        <v>0</v>
      </c>
    </row>
    <row r="1038" spans="1:8" ht="16.5" customHeight="1" x14ac:dyDescent="0.25">
      <c r="A1038" s="6">
        <f t="shared" si="16"/>
        <v>0</v>
      </c>
      <c r="B1038" s="6">
        <f>IF('Информация об ОО'!D1037&gt;0,'Информация об ОО'!D1037,"")</f>
        <v>1033</v>
      </c>
      <c r="C1038" s="6" t="str">
        <f>'Информация об ОО'!E1037</f>
        <v>Талицкий</v>
      </c>
      <c r="D1038" s="6" t="str">
        <f>'Информация об ОО'!F1037</f>
        <v>Муниципальное казенное общеобразовательное учреждение "Еланская средняя общеобразовательная школа"</v>
      </c>
      <c r="E1038" s="6" t="str">
        <f>'Информация об ОО'!G1037</f>
        <v>МКОУ "Еланская СОШ"</v>
      </c>
      <c r="F1038" s="6" t="str">
        <f>'Информация об ОО'!H1037</f>
        <v>sch660451</v>
      </c>
      <c r="G1038" s="6">
        <f>'Информация об ОО'!I1037</f>
        <v>280110</v>
      </c>
      <c r="H1038" s="6">
        <f>'Информация об ОО'!J1037</f>
        <v>0</v>
      </c>
    </row>
    <row r="1039" spans="1:8" ht="16.5" customHeight="1" x14ac:dyDescent="0.25">
      <c r="A1039" s="6">
        <f t="shared" si="16"/>
        <v>0</v>
      </c>
      <c r="B1039" s="6">
        <f>IF('Информация об ОО'!D1038&gt;0,'Информация об ОО'!D1038,"")</f>
        <v>1034</v>
      </c>
      <c r="C1039" s="6" t="str">
        <f>'Информация об ОО'!E1038</f>
        <v>Талицкий</v>
      </c>
      <c r="D1039" s="6" t="str">
        <f>'Информация об ОО'!F1038</f>
        <v>Муниципальное казенное общеобразовательное учреждение "Басмановская средняя общеобразовательная школа"</v>
      </c>
      <c r="E1039" s="6" t="str">
        <f>'Информация об ОО'!G1038</f>
        <v>МКОУ "БАСМАНОВСКАЯ СОШ"</v>
      </c>
      <c r="F1039" s="6" t="str">
        <f>'Информация об ОО'!H1038</f>
        <v>sch660452</v>
      </c>
      <c r="G1039" s="6">
        <f>'Информация об ОО'!I1038</f>
        <v>280111</v>
      </c>
      <c r="H1039" s="6">
        <f>'Информация об ОО'!J1038</f>
        <v>0</v>
      </c>
    </row>
    <row r="1040" spans="1:8" ht="16.5" customHeight="1" x14ac:dyDescent="0.25">
      <c r="A1040" s="6">
        <f t="shared" si="16"/>
        <v>0</v>
      </c>
      <c r="B1040" s="6">
        <f>IF('Информация об ОО'!D1039&gt;0,'Информация об ОО'!D1039,"")</f>
        <v>1035</v>
      </c>
      <c r="C1040" s="6" t="str">
        <f>'Информация об ОО'!E1039</f>
        <v>Талицкий</v>
      </c>
      <c r="D1040" s="6" t="str">
        <f>'Информация об ОО'!F1039</f>
        <v>Муниципальное казённое общеобразовательное учреждение "Нижнекатарачская средняя общеобразовательная школа "</v>
      </c>
      <c r="E1040" s="6" t="str">
        <f>'Информация об ОО'!G1039</f>
        <v>МКОУ "Нижнекатарачская СОШ"</v>
      </c>
      <c r="F1040" s="6" t="str">
        <f>'Информация об ОО'!H1039</f>
        <v>sch660453</v>
      </c>
      <c r="G1040" s="6">
        <f>'Информация об ОО'!I1039</f>
        <v>280112</v>
      </c>
      <c r="H1040" s="6">
        <f>'Информация об ОО'!J1039</f>
        <v>0</v>
      </c>
    </row>
    <row r="1041" spans="1:8" ht="16.5" customHeight="1" x14ac:dyDescent="0.25">
      <c r="A1041" s="6">
        <f t="shared" si="16"/>
        <v>0</v>
      </c>
      <c r="B1041" s="6">
        <f>IF('Информация об ОО'!D1040&gt;0,'Информация об ОО'!D1040,"")</f>
        <v>1036</v>
      </c>
      <c r="C1041" s="6" t="str">
        <f>'Информация об ОО'!E1040</f>
        <v>Талицкий</v>
      </c>
      <c r="D1041" s="6" t="str">
        <f>'Информация об ОО'!F1040</f>
        <v>муниципальное казенное общеобразовательное учреждение "Смолинская средняя общеобразовательная школа"</v>
      </c>
      <c r="E1041" s="6" t="str">
        <f>'Информация об ОО'!G1040</f>
        <v>МКОУ "СМОЛИНСКАЯ СОШ"</v>
      </c>
      <c r="F1041" s="6" t="str">
        <f>'Информация об ОО'!H1040</f>
        <v>sch660454</v>
      </c>
      <c r="G1041" s="6">
        <f>'Информация об ОО'!I1040</f>
        <v>280113</v>
      </c>
      <c r="H1041" s="6">
        <f>'Информация об ОО'!J1040</f>
        <v>0</v>
      </c>
    </row>
    <row r="1042" spans="1:8" ht="16.5" customHeight="1" x14ac:dyDescent="0.25">
      <c r="A1042" s="6">
        <f t="shared" si="16"/>
        <v>0</v>
      </c>
      <c r="B1042" s="6">
        <f>IF('Информация об ОО'!D1041&gt;0,'Информация об ОО'!D1041,"")</f>
        <v>1037</v>
      </c>
      <c r="C1042" s="6" t="str">
        <f>'Информация об ОО'!E1041</f>
        <v>Талицкий</v>
      </c>
      <c r="D1042" s="6" t="str">
        <f>'Информация об ОО'!F1041</f>
        <v>Муниципальное казенное общеобразовательное учреждение "Пионерская средняя общеобразовательная школа"</v>
      </c>
      <c r="E1042" s="6" t="str">
        <f>'Информация об ОО'!G1041</f>
        <v>МКОУ "Пионерская СОШ"</v>
      </c>
      <c r="F1042" s="6" t="str">
        <f>'Информация об ОО'!H1041</f>
        <v>sch660455</v>
      </c>
      <c r="G1042" s="6">
        <f>'Информация об ОО'!I1041</f>
        <v>280114</v>
      </c>
      <c r="H1042" s="6">
        <f>'Информация об ОО'!J1041</f>
        <v>0</v>
      </c>
    </row>
    <row r="1043" spans="1:8" ht="16.5" customHeight="1" x14ac:dyDescent="0.25">
      <c r="A1043" s="6">
        <f t="shared" si="16"/>
        <v>0</v>
      </c>
      <c r="B1043" s="6">
        <f>IF('Информация об ОО'!D1042&gt;0,'Информация об ОО'!D1042,"")</f>
        <v>1038</v>
      </c>
      <c r="C1043" s="6" t="str">
        <f>'Информация об ОО'!E1042</f>
        <v>Талицкий</v>
      </c>
      <c r="D1043" s="6" t="str">
        <f>'Информация об ОО'!F1042</f>
        <v>Муниципальное казённое общеобразовательное учреждение " Горбуновская средняя общеобразовательная школа"</v>
      </c>
      <c r="E1043" s="6" t="str">
        <f>'Информация об ОО'!G1042</f>
        <v>МКОУ "Горбуновская СОШ"</v>
      </c>
      <c r="F1043" s="6" t="str">
        <f>'Информация об ОО'!H1042</f>
        <v>sch660456</v>
      </c>
      <c r="G1043" s="6">
        <f>'Информация об ОО'!I1042</f>
        <v>280115</v>
      </c>
      <c r="H1043" s="6">
        <f>'Информация об ОО'!J1042</f>
        <v>0</v>
      </c>
    </row>
    <row r="1044" spans="1:8" ht="16.5" customHeight="1" x14ac:dyDescent="0.25">
      <c r="A1044" s="6">
        <f t="shared" si="16"/>
        <v>0</v>
      </c>
      <c r="B1044" s="6">
        <f>IF('Информация об ОО'!D1043&gt;0,'Информация об ОО'!D1043,"")</f>
        <v>1039</v>
      </c>
      <c r="C1044" s="6" t="str">
        <f>'Информация об ОО'!E1043</f>
        <v>Талицкий</v>
      </c>
      <c r="D1044" s="6" t="str">
        <f>'Информация об ОО'!F1043</f>
        <v>муниципальное казенное общеобразовательное учреждение «Чупинская средняя общеобразовательная школа»</v>
      </c>
      <c r="E1044" s="6" t="str">
        <f>'Информация об ОО'!G1043</f>
        <v>МКОУ "Чупинская СОШ"</v>
      </c>
      <c r="F1044" s="6" t="str">
        <f>'Информация об ОО'!H1043</f>
        <v>sch660457</v>
      </c>
      <c r="G1044" s="6">
        <f>'Информация об ОО'!I1043</f>
        <v>280116</v>
      </c>
      <c r="H1044" s="6">
        <f>'Информация об ОО'!J1043</f>
        <v>0</v>
      </c>
    </row>
    <row r="1045" spans="1:8" ht="16.5" customHeight="1" x14ac:dyDescent="0.25">
      <c r="A1045" s="6">
        <f t="shared" si="16"/>
        <v>0</v>
      </c>
      <c r="B1045" s="6">
        <f>IF('Информация об ОО'!D1044&gt;0,'Информация об ОО'!D1044,"")</f>
        <v>1040</v>
      </c>
      <c r="C1045" s="6" t="str">
        <f>'Информация об ОО'!E1044</f>
        <v>Талицкий</v>
      </c>
      <c r="D1045" s="6" t="str">
        <f>'Информация об ОО'!F1044</f>
        <v>Муниципальное казённое общеобразовательное учреждение "Талицкая средняя общеобразовательная школа №4"</v>
      </c>
      <c r="E1045" s="6" t="str">
        <f>'Информация об ОО'!G1044</f>
        <v>МКОУ "Талицкая СОШ №4"</v>
      </c>
      <c r="F1045" s="6" t="str">
        <f>'Информация об ОО'!H1044</f>
        <v>sch663354</v>
      </c>
      <c r="G1045" s="6">
        <f>'Информация об ОО'!I1044</f>
        <v>280117</v>
      </c>
      <c r="H1045" s="6">
        <f>'Информация об ОО'!J1044</f>
        <v>0</v>
      </c>
    </row>
    <row r="1046" spans="1:8" ht="16.5" customHeight="1" x14ac:dyDescent="0.25">
      <c r="A1046" s="6">
        <f t="shared" si="16"/>
        <v>0</v>
      </c>
      <c r="B1046" s="6">
        <f>IF('Информация об ОО'!D1045&gt;0,'Информация об ОО'!D1045,"")</f>
        <v>1041</v>
      </c>
      <c r="C1046" s="6" t="str">
        <f>'Информация об ОО'!E1045</f>
        <v>Талицкий</v>
      </c>
      <c r="D1046" s="6" t="str">
        <f>'Информация об ОО'!F1045</f>
        <v>Муниципальное казенное образовательное учреждение "Троицкая средняя общеобразовательная школа № 62 "</v>
      </c>
      <c r="E1046" s="6" t="str">
        <f>'Информация об ОО'!G1045</f>
        <v>МКОУ «Троицкая СОШ № 62»</v>
      </c>
      <c r="F1046" s="6" t="str">
        <f>'Информация об ОО'!H1045</f>
        <v>sch663363</v>
      </c>
      <c r="G1046" s="6">
        <f>'Информация об ОО'!I1045</f>
        <v>280118</v>
      </c>
      <c r="H1046" s="6">
        <f>'Информация об ОО'!J1045</f>
        <v>0</v>
      </c>
    </row>
    <row r="1047" spans="1:8" ht="16.5" customHeight="1" x14ac:dyDescent="0.25">
      <c r="A1047" s="6">
        <f t="shared" si="16"/>
        <v>0</v>
      </c>
      <c r="B1047" s="6">
        <f>IF('Информация об ОО'!D1046&gt;0,'Информация об ОО'!D1046,"")</f>
        <v>1042</v>
      </c>
      <c r="C1047" s="6" t="str">
        <f>'Информация об ОО'!E1046</f>
        <v>Талицкий</v>
      </c>
      <c r="D1047" s="6" t="str">
        <f>'Информация об ОО'!F1046</f>
        <v>Муниципальное казённое общеобразовательное учреждение "Пановская основная общеобразовательная школа "</v>
      </c>
      <c r="E1047" s="6" t="str">
        <f>'Информация об ОО'!G1046</f>
        <v>МКОУ "Пановская ООШ "</v>
      </c>
      <c r="F1047" s="6" t="str">
        <f>'Информация об ОО'!H1046</f>
        <v>sch663352</v>
      </c>
      <c r="G1047" s="6">
        <f>'Информация об ОО'!I1046</f>
        <v>280120</v>
      </c>
      <c r="H1047" s="6">
        <f>'Информация об ОО'!J1046</f>
        <v>0</v>
      </c>
    </row>
    <row r="1048" spans="1:8" ht="16.5" customHeight="1" x14ac:dyDescent="0.25">
      <c r="A1048" s="6">
        <f t="shared" si="16"/>
        <v>0</v>
      </c>
      <c r="B1048" s="6">
        <f>IF('Информация об ОО'!D1047&gt;0,'Информация об ОО'!D1047,"")</f>
        <v>1043</v>
      </c>
      <c r="C1048" s="6" t="str">
        <f>'Информация об ОО'!E1047</f>
        <v>Талицкий</v>
      </c>
      <c r="D1048" s="6" t="str">
        <f>'Информация об ОО'!F1047</f>
        <v>Муниципальное казенное общеобразовательное учреждение "Беляковкая основная общеобразовательная школа"</v>
      </c>
      <c r="E1048" s="6" t="str">
        <f>'Информация об ОО'!G1047</f>
        <v>МКОУ "Беляковская ООШ"</v>
      </c>
      <c r="F1048" s="6" t="str">
        <f>'Информация об ОО'!H1047</f>
        <v>sch663355</v>
      </c>
      <c r="G1048" s="6">
        <f>'Информация об ОО'!I1047</f>
        <v>280121</v>
      </c>
      <c r="H1048" s="6">
        <f>'Информация об ОО'!J1047</f>
        <v>0</v>
      </c>
    </row>
    <row r="1049" spans="1:8" ht="16.5" customHeight="1" x14ac:dyDescent="0.25">
      <c r="A1049" s="6">
        <f t="shared" si="16"/>
        <v>0</v>
      </c>
      <c r="B1049" s="6">
        <f>IF('Информация об ОО'!D1048&gt;0,'Информация об ОО'!D1048,"")</f>
        <v>1044</v>
      </c>
      <c r="C1049" s="6" t="str">
        <f>'Информация об ОО'!E1048</f>
        <v>Талицкий</v>
      </c>
      <c r="D1049" s="6" t="str">
        <f>'Информация об ОО'!F1048</f>
        <v>Муниципальное казенное общеобразовательное учреждение "Вихляевская основная общеобразовательная школа"</v>
      </c>
      <c r="E1049" s="6" t="str">
        <f>'Информация об ОО'!G1048</f>
        <v>МКОУ "Вихляевская ООШ"</v>
      </c>
      <c r="F1049" s="6" t="str">
        <f>'Информация об ОО'!H1048</f>
        <v>sch663356</v>
      </c>
      <c r="G1049" s="6">
        <f>'Информация об ОО'!I1048</f>
        <v>280122</v>
      </c>
      <c r="H1049" s="6">
        <f>'Информация об ОО'!J1048</f>
        <v>0</v>
      </c>
    </row>
    <row r="1050" spans="1:8" ht="16.5" customHeight="1" x14ac:dyDescent="0.25">
      <c r="A1050" s="6">
        <f t="shared" si="16"/>
        <v>0</v>
      </c>
      <c r="B1050" s="6">
        <f>IF('Информация об ОО'!D1049&gt;0,'Информация об ОО'!D1049,"")</f>
        <v>1045</v>
      </c>
      <c r="C1050" s="6" t="str">
        <f>'Информация об ОО'!E1049</f>
        <v>Талицкий</v>
      </c>
      <c r="D1050" s="6" t="str">
        <f>'Информация об ОО'!F1049</f>
        <v>Муниципальное казенное общеобразовательное учреждение "Мохирёвская основная общеобразовательная школа "</v>
      </c>
      <c r="E1050" s="6" t="str">
        <f>'Информация об ОО'!G1049</f>
        <v>МКОУ "Мохирёвская ООШ "</v>
      </c>
      <c r="F1050" s="6" t="str">
        <f>'Информация об ОО'!H1049</f>
        <v>sch663357</v>
      </c>
      <c r="G1050" s="6">
        <f>'Информация об ОО'!I1049</f>
        <v>280123</v>
      </c>
      <c r="H1050" s="6">
        <f>'Информация об ОО'!J1049</f>
        <v>0</v>
      </c>
    </row>
    <row r="1051" spans="1:8" ht="16.5" customHeight="1" x14ac:dyDescent="0.25">
      <c r="A1051" s="6">
        <f t="shared" si="16"/>
        <v>0</v>
      </c>
      <c r="B1051" s="6">
        <f>IF('Информация об ОО'!D1050&gt;0,'Информация об ОО'!D1050,"")</f>
        <v>1046</v>
      </c>
      <c r="C1051" s="6" t="str">
        <f>'Информация об ОО'!E1050</f>
        <v>Талицкий</v>
      </c>
      <c r="D1051" s="6" t="str">
        <f>'Информация об ОО'!F1050</f>
        <v>Муниципальное казенное общеобразовательное учреждение "Казаковская основная общеобразовательная школа"</v>
      </c>
      <c r="E1051" s="6" t="str">
        <f>'Информация об ОО'!G1050</f>
        <v>МКОУ "Казаковская ООШ"</v>
      </c>
      <c r="F1051" s="6" t="str">
        <f>'Информация об ОО'!H1050</f>
        <v>sch663358</v>
      </c>
      <c r="G1051" s="6">
        <f>'Информация об ОО'!I1050</f>
        <v>280124</v>
      </c>
      <c r="H1051" s="6">
        <f>'Информация об ОО'!J1050</f>
        <v>0</v>
      </c>
    </row>
    <row r="1052" spans="1:8" ht="16.5" customHeight="1" x14ac:dyDescent="0.25">
      <c r="A1052" s="6">
        <f t="shared" si="16"/>
        <v>0</v>
      </c>
      <c r="B1052" s="6">
        <f>IF('Информация об ОО'!D1051&gt;0,'Информация об ОО'!D1051,"")</f>
        <v>1047</v>
      </c>
      <c r="C1052" s="6" t="str">
        <f>'Информация об ОО'!E1051</f>
        <v>Талицкий</v>
      </c>
      <c r="D1052" s="6" t="str">
        <f>'Информация об ОО'!F1051</f>
        <v>Муниципальное казенное общеобразовательное учреждение Трехозерская основная общеобразовательная школа</v>
      </c>
      <c r="E1052" s="6" t="str">
        <f>'Информация об ОО'!G1051</f>
        <v>МКОУ "Трехозерская ООШ "</v>
      </c>
      <c r="F1052" s="6" t="str">
        <f>'Информация об ОО'!H1051</f>
        <v>sch663359</v>
      </c>
      <c r="G1052" s="6">
        <f>'Информация об ОО'!I1051</f>
        <v>280125</v>
      </c>
      <c r="H1052" s="6">
        <f>'Информация об ОО'!J1051</f>
        <v>0</v>
      </c>
    </row>
    <row r="1053" spans="1:8" ht="16.5" customHeight="1" x14ac:dyDescent="0.25">
      <c r="A1053" s="6">
        <f t="shared" si="16"/>
        <v>0</v>
      </c>
      <c r="B1053" s="6">
        <f>IF('Информация об ОО'!D1052&gt;0,'Информация об ОО'!D1052,"")</f>
        <v>1048</v>
      </c>
      <c r="C1053" s="6" t="str">
        <f>'Информация об ОО'!E1052</f>
        <v>Талицкий</v>
      </c>
      <c r="D1053" s="6" t="str">
        <f>'Информация об ОО'!F1052</f>
        <v>муниципальное казенное общеобразовательное учреждение "Талицкая основная общеобразовательная школа № 8"</v>
      </c>
      <c r="E1053" s="6" t="str">
        <f>'Информация об ОО'!G1052</f>
        <v>МКОУ "Талицкая ООШ № 8"</v>
      </c>
      <c r="F1053" s="6" t="str">
        <f>'Информация об ОО'!H1052</f>
        <v>sch663360</v>
      </c>
      <c r="G1053" s="6">
        <f>'Информация об ОО'!I1052</f>
        <v>280126</v>
      </c>
      <c r="H1053" s="6">
        <f>'Информация об ОО'!J1052</f>
        <v>0</v>
      </c>
    </row>
    <row r="1054" spans="1:8" ht="16.5" customHeight="1" x14ac:dyDescent="0.25">
      <c r="A1054" s="6">
        <f t="shared" si="16"/>
        <v>0</v>
      </c>
      <c r="B1054" s="6">
        <f>IF('Информация об ОО'!D1053&gt;0,'Информация об ОО'!D1053,"")</f>
        <v>1049</v>
      </c>
      <c r="C1054" s="6" t="str">
        <f>'Информация об ОО'!E1053</f>
        <v>Талицкий</v>
      </c>
      <c r="D1054" s="6" t="str">
        <f>'Информация об ОО'!F1053</f>
        <v>Муниципальное казенное общеобразовательное учреждение "Талицкая основная общеобразовательная школа №2"</v>
      </c>
      <c r="E1054" s="6" t="str">
        <f>'Информация об ОО'!G1053</f>
        <v>МКОУ "Талицкая ООШ №2"</v>
      </c>
      <c r="F1054" s="6" t="str">
        <f>'Информация об ОО'!H1053</f>
        <v>sch663361</v>
      </c>
      <c r="G1054" s="6">
        <f>'Информация об ОО'!I1053</f>
        <v>280127</v>
      </c>
      <c r="H1054" s="6">
        <f>'Информация об ОО'!J1053</f>
        <v>0</v>
      </c>
    </row>
    <row r="1055" spans="1:8" ht="16.5" customHeight="1" x14ac:dyDescent="0.25">
      <c r="A1055" s="6">
        <f t="shared" si="16"/>
        <v>0</v>
      </c>
      <c r="B1055" s="6">
        <f>IF('Информация об ОО'!D1054&gt;0,'Информация об ОО'!D1054,"")</f>
        <v>1050</v>
      </c>
      <c r="C1055" s="6" t="str">
        <f>'Информация об ОО'!E1054</f>
        <v>Талицкий</v>
      </c>
      <c r="D1055" s="6" t="str">
        <f>'Информация об ОО'!F1054</f>
        <v>Муниципальное казенное общеобразовательное учреждение " Завьяловская основная общеобразовательная школа"</v>
      </c>
      <c r="E1055" s="6" t="str">
        <f>'Информация об ОО'!G1054</f>
        <v>МКОУ "Завьяловская ООШ"</v>
      </c>
      <c r="F1055" s="6" t="str">
        <f>'Информация об ОО'!H1054</f>
        <v>sch663362</v>
      </c>
      <c r="G1055" s="6">
        <f>'Информация об ОО'!I1054</f>
        <v>280128</v>
      </c>
      <c r="H1055" s="6">
        <f>'Информация об ОО'!J1054</f>
        <v>0</v>
      </c>
    </row>
    <row r="1056" spans="1:8" ht="16.5" customHeight="1" x14ac:dyDescent="0.25">
      <c r="A1056" s="6">
        <f t="shared" si="16"/>
        <v>0</v>
      </c>
      <c r="B1056" s="6">
        <f>IF('Информация об ОО'!D1055&gt;0,'Информация об ОО'!D1055,"")</f>
        <v>1051</v>
      </c>
      <c r="C1056" s="6" t="str">
        <f>'Информация об ОО'!E1055</f>
        <v>Тугулымский</v>
      </c>
      <c r="D1056" s="6" t="str">
        <f>'Информация об ОО'!F1055</f>
        <v>Муниципальное казённое общеобразовательное учреждение Заводоуспенская средняя общеобразовательная школа №23</v>
      </c>
      <c r="E1056" s="6" t="str">
        <f>'Информация об ОО'!G1055</f>
        <v>МКОУ ЗАВОДОУСПЕНСКАЯ СОШ № 23</v>
      </c>
      <c r="F1056" s="6" t="str">
        <f>'Информация об ОО'!H1055</f>
        <v>sch663370</v>
      </c>
      <c r="G1056" s="6">
        <f>'Информация об ОО'!I1055</f>
        <v>290101</v>
      </c>
      <c r="H1056" s="6">
        <f>'Информация об ОО'!J1055</f>
        <v>0</v>
      </c>
    </row>
    <row r="1057" spans="1:8" ht="16.5" customHeight="1" x14ac:dyDescent="0.25">
      <c r="A1057" s="6">
        <f t="shared" si="16"/>
        <v>0</v>
      </c>
      <c r="B1057" s="6">
        <f>IF('Информация об ОО'!D1056&gt;0,'Информация об ОО'!D1056,"")</f>
        <v>1052</v>
      </c>
      <c r="C1057" s="6" t="str">
        <f>'Информация об ОО'!E1056</f>
        <v>Тугулымский</v>
      </c>
      <c r="D1057" s="6" t="str">
        <f>'Информация об ОО'!F1056</f>
        <v>Муниципальная автономная общеобразовательная организация Луговская средняя общеобразовательная школа № 24</v>
      </c>
      <c r="E1057" s="6" t="str">
        <f>'Информация об ОО'!G1056</f>
        <v>МОУ Луговская СОШ № 24</v>
      </c>
      <c r="F1057" s="6" t="str">
        <f>'Информация об ОО'!H1056</f>
        <v>sch660461</v>
      </c>
      <c r="G1057" s="6">
        <f>'Информация об ОО'!I1056</f>
        <v>290102</v>
      </c>
      <c r="H1057" s="6">
        <f>'Информация об ОО'!J1056</f>
        <v>0</v>
      </c>
    </row>
    <row r="1058" spans="1:8" ht="16.5" customHeight="1" x14ac:dyDescent="0.25">
      <c r="A1058" s="6">
        <f t="shared" si="16"/>
        <v>0</v>
      </c>
      <c r="B1058" s="6">
        <f>IF('Информация об ОО'!D1057&gt;0,'Информация об ОО'!D1057,"")</f>
        <v>1053</v>
      </c>
      <c r="C1058" s="6" t="str">
        <f>'Информация об ОО'!E1057</f>
        <v>Тугулымский</v>
      </c>
      <c r="D1058" s="6" t="str">
        <f>'Информация об ОО'!F1057</f>
        <v>Муниципальное казённое общеобразовательное учреждение Юшалинская средняя общеобразовательная школа №25</v>
      </c>
      <c r="E1058" s="6" t="str">
        <f>'Информация об ОО'!G1057</f>
        <v>МКОУ ЮШАЛИНСКАЯ СОШ № 25</v>
      </c>
      <c r="F1058" s="6" t="str">
        <f>'Информация об ОО'!H1057</f>
        <v>sch660467</v>
      </c>
      <c r="G1058" s="6">
        <f>'Информация об ОО'!I1057</f>
        <v>290103</v>
      </c>
      <c r="H1058" s="6">
        <f>'Информация об ОО'!J1057</f>
        <v>0</v>
      </c>
    </row>
    <row r="1059" spans="1:8" ht="16.5" customHeight="1" x14ac:dyDescent="0.25">
      <c r="A1059" s="6">
        <f t="shared" si="16"/>
        <v>0</v>
      </c>
      <c r="B1059" s="6">
        <f>IF('Информация об ОО'!D1058&gt;0,'Информация об ОО'!D1058,"")</f>
        <v>1054</v>
      </c>
      <c r="C1059" s="6" t="str">
        <f>'Информация об ОО'!E1058</f>
        <v>Тугулымский</v>
      </c>
      <c r="D1059" s="6" t="str">
        <f>'Информация об ОО'!F1058</f>
        <v>Муниципальная автономная общеобразовательная организация Тугулымская средняя общеобразовательная школа №26</v>
      </c>
      <c r="E1059" s="6" t="str">
        <f>'Информация об ОО'!G1058</f>
        <v>МАОО ТУГУЛЫМСКАЯ СОШ № 26</v>
      </c>
      <c r="F1059" s="6" t="str">
        <f>'Информация об ОО'!H1058</f>
        <v>sch660462</v>
      </c>
      <c r="G1059" s="6">
        <f>'Информация об ОО'!I1058</f>
        <v>290104</v>
      </c>
      <c r="H1059" s="6">
        <f>'Информация об ОО'!J1058</f>
        <v>0</v>
      </c>
    </row>
    <row r="1060" spans="1:8" ht="16.5" customHeight="1" x14ac:dyDescent="0.25">
      <c r="A1060" s="6">
        <f t="shared" si="16"/>
        <v>0</v>
      </c>
      <c r="B1060" s="6">
        <f>IF('Информация об ОО'!D1059&gt;0,'Информация об ОО'!D1059,"")</f>
        <v>1055</v>
      </c>
      <c r="C1060" s="6" t="str">
        <f>'Информация об ОО'!E1059</f>
        <v>Тугулымский</v>
      </c>
      <c r="D1060" s="6" t="str">
        <f>'Информация об ОО'!F1059</f>
        <v>Муниципальное казённое общеобразовательное учреждение Ертарская средняя общеобразовательная школа №27</v>
      </c>
      <c r="E1060" s="6" t="str">
        <f>'Информация об ОО'!G1059</f>
        <v>МКОУ ЕРТАРСКАЯ СОШ № 27</v>
      </c>
      <c r="F1060" s="6" t="str">
        <f>'Информация об ОО'!H1059</f>
        <v>sch660468</v>
      </c>
      <c r="G1060" s="6">
        <f>'Информация об ОО'!I1059</f>
        <v>290105</v>
      </c>
      <c r="H1060" s="6">
        <f>'Информация об ОО'!J1059</f>
        <v>0</v>
      </c>
    </row>
    <row r="1061" spans="1:8" ht="16.5" customHeight="1" x14ac:dyDescent="0.25">
      <c r="A1061" s="6">
        <f t="shared" si="16"/>
        <v>0</v>
      </c>
      <c r="B1061" s="6">
        <f>IF('Информация об ОО'!D1060&gt;0,'Информация об ОО'!D1060,"")</f>
        <v>1056</v>
      </c>
      <c r="C1061" s="6" t="str">
        <f>'Информация об ОО'!E1060</f>
        <v>Тугулымский</v>
      </c>
      <c r="D1061" s="6" t="str">
        <f>'Информация об ОО'!F1060</f>
        <v>Муниципальное казённое общеобразовательное учреждение Двинская средняя общеобразовательная школа №28</v>
      </c>
      <c r="E1061" s="6" t="str">
        <f>'Информация об ОО'!G1060</f>
        <v>МКОУ ДВИНСКАЯ СОШ № 28</v>
      </c>
      <c r="F1061" s="6" t="str">
        <f>'Информация об ОО'!H1060</f>
        <v>sch663372</v>
      </c>
      <c r="G1061" s="6">
        <f>'Информация об ОО'!I1060</f>
        <v>290106</v>
      </c>
      <c r="H1061" s="6">
        <f>'Информация об ОО'!J1060</f>
        <v>0</v>
      </c>
    </row>
    <row r="1062" spans="1:8" ht="16.5" customHeight="1" x14ac:dyDescent="0.25">
      <c r="A1062" s="6">
        <f t="shared" si="16"/>
        <v>0</v>
      </c>
      <c r="B1062" s="6">
        <f>IF('Информация об ОО'!D1061&gt;0,'Информация об ОО'!D1061,"")</f>
        <v>1057</v>
      </c>
      <c r="C1062" s="6" t="str">
        <f>'Информация об ОО'!E1061</f>
        <v>Тугулымский</v>
      </c>
      <c r="D1062" s="6" t="str">
        <f>'Информация об ОО'!F1061</f>
        <v>Муниципальное казённое общеобразовательное учреждение Верховинская средняя общеобразовательная школа №29 имени А.Н. Корчагина</v>
      </c>
      <c r="E1062" s="6" t="str">
        <f>'Информация об ОО'!G1061</f>
        <v>МКОУ ВЕРХОВИНСКАЯ СОШ № 29</v>
      </c>
      <c r="F1062" s="6" t="str">
        <f>'Информация об ОО'!H1061</f>
        <v>sch663373</v>
      </c>
      <c r="G1062" s="6">
        <f>'Информация об ОО'!I1061</f>
        <v>290107</v>
      </c>
      <c r="H1062" s="6">
        <f>'Информация об ОО'!J1061</f>
        <v>0</v>
      </c>
    </row>
    <row r="1063" spans="1:8" ht="16.5" customHeight="1" x14ac:dyDescent="0.25">
      <c r="A1063" s="6">
        <f t="shared" si="16"/>
        <v>0</v>
      </c>
      <c r="B1063" s="6">
        <f>IF('Информация об ОО'!D1062&gt;0,'Информация об ОО'!D1062,"")</f>
        <v>1058</v>
      </c>
      <c r="C1063" s="6" t="str">
        <f>'Информация об ОО'!E1062</f>
        <v>Тугулымский</v>
      </c>
      <c r="D1063" s="6" t="str">
        <f>'Информация об ОО'!F1062</f>
        <v>Муниципальное казённое общеобразовательное учреждение Яровская средняя общеобразовательная школа №30</v>
      </c>
      <c r="E1063" s="6" t="str">
        <f>'Информация об ОО'!G1062</f>
        <v>МКОУ ЯРОВСКАЯ СОШ № З0</v>
      </c>
      <c r="F1063" s="6" t="str">
        <f>'Информация об ОО'!H1062</f>
        <v>sch663374</v>
      </c>
      <c r="G1063" s="6">
        <f>'Информация об ОО'!I1062</f>
        <v>290108</v>
      </c>
      <c r="H1063" s="6">
        <f>'Информация об ОО'!J1062</f>
        <v>0</v>
      </c>
    </row>
    <row r="1064" spans="1:8" ht="16.5" customHeight="1" x14ac:dyDescent="0.25">
      <c r="A1064" s="6">
        <f t="shared" si="16"/>
        <v>0</v>
      </c>
      <c r="B1064" s="6">
        <f>IF('Информация об ОО'!D1063&gt;0,'Информация об ОО'!D1063,"")</f>
        <v>1059</v>
      </c>
      <c r="C1064" s="6" t="str">
        <f>'Информация об ОО'!E1063</f>
        <v>Тугулымский</v>
      </c>
      <c r="D1064" s="6" t="str">
        <f>'Информация об ОО'!F1063</f>
        <v>Муниципальное автономное общеобразолвательное учреждение Ошкуковская средняя общеобразовательная школа № 31</v>
      </c>
      <c r="E1064" s="6" t="str">
        <f>'Информация об ОО'!G1063</f>
        <v>Муниципальное общеобразовательное учреждение Ошкуковская средняя общеобразовательная школа №31</v>
      </c>
      <c r="F1064" s="6" t="str">
        <f>'Информация об ОО'!H1063</f>
        <v>sch660466</v>
      </c>
      <c r="G1064" s="6">
        <f>'Информация об ОО'!I1063</f>
        <v>290109</v>
      </c>
      <c r="H1064" s="6">
        <f>'Информация об ОО'!J1063</f>
        <v>0</v>
      </c>
    </row>
    <row r="1065" spans="1:8" ht="16.5" customHeight="1" x14ac:dyDescent="0.25">
      <c r="A1065" s="6">
        <f t="shared" si="16"/>
        <v>0</v>
      </c>
      <c r="B1065" s="6">
        <f>IF('Информация об ОО'!D1064&gt;0,'Информация об ОО'!D1064,"")</f>
        <v>1060</v>
      </c>
      <c r="C1065" s="6" t="str">
        <f>'Информация об ОО'!E1064</f>
        <v>Тугулымский</v>
      </c>
      <c r="D1065" s="6" t="str">
        <f>'Информация об ОО'!F1064</f>
        <v>Муниципальное казённое образовательное учреждение Гилевская основная общеобразовательная школа № 19</v>
      </c>
      <c r="E1065" s="6" t="str">
        <f>'Информация об ОО'!G1064</f>
        <v>МКОУ Гилевская ООШ № 19</v>
      </c>
      <c r="F1065" s="6" t="str">
        <f>'Информация об ОО'!H1064</f>
        <v>sch663379</v>
      </c>
      <c r="G1065" s="6">
        <f>'Информация об ОО'!I1064</f>
        <v>290112</v>
      </c>
      <c r="H1065" s="6">
        <f>'Информация об ОО'!J1064</f>
        <v>0</v>
      </c>
    </row>
    <row r="1066" spans="1:8" ht="16.5" customHeight="1" x14ac:dyDescent="0.25">
      <c r="A1066" s="6">
        <f t="shared" si="16"/>
        <v>0</v>
      </c>
      <c r="B1066" s="6">
        <f>IF('Информация об ОО'!D1065&gt;0,'Информация об ОО'!D1065,"")</f>
        <v>1061</v>
      </c>
      <c r="C1066" s="6" t="str">
        <f>'Информация об ОО'!E1065</f>
        <v>Тугулымский</v>
      </c>
      <c r="D1066" s="6" t="str">
        <f>'Информация об ОО'!F1065</f>
        <v>Муниципальное казённое общеобразовательное учреждение Зубковская основная общеобразовательная школа № 20</v>
      </c>
      <c r="E1066" s="6" t="str">
        <f>'Информация об ОО'!G1065</f>
        <v>МКОУ Зубковская ООШ № 20</v>
      </c>
      <c r="F1066" s="6" t="str">
        <f>'Информация об ОО'!H1065</f>
        <v>sch663380</v>
      </c>
      <c r="G1066" s="6">
        <f>'Информация об ОО'!I1065</f>
        <v>290113</v>
      </c>
      <c r="H1066" s="6">
        <f>'Информация об ОО'!J1065</f>
        <v>0</v>
      </c>
    </row>
    <row r="1067" spans="1:8" ht="16.5" customHeight="1" x14ac:dyDescent="0.25">
      <c r="A1067" s="6">
        <f t="shared" si="16"/>
        <v>0</v>
      </c>
      <c r="B1067" s="6">
        <f>IF('Информация об ОО'!D1066&gt;0,'Информация об ОО'!D1066,"")</f>
        <v>1062</v>
      </c>
      <c r="C1067" s="6" t="str">
        <f>'Информация об ОО'!E1066</f>
        <v>Тугулымский</v>
      </c>
      <c r="D1067" s="6" t="str">
        <f>'Информация об ОО'!F1066</f>
        <v>Муниципальное казённое общеобразовательное учреждение Ядрышниковская основная общеобразовательная школа № 22</v>
      </c>
      <c r="E1067" s="6" t="str">
        <f>'Информация об ОО'!G1066</f>
        <v>МКОУ Ядрышниковская ООШ № 22</v>
      </c>
      <c r="F1067" s="6" t="str">
        <f>'Информация об ОО'!H1066</f>
        <v>sch663382</v>
      </c>
      <c r="G1067" s="6">
        <f>'Информация об ОО'!I1066</f>
        <v>290115</v>
      </c>
      <c r="H1067" s="6">
        <f>'Информация об ОО'!J1066</f>
        <v>0</v>
      </c>
    </row>
    <row r="1068" spans="1:8" ht="16.5" customHeight="1" x14ac:dyDescent="0.25">
      <c r="A1068" s="6">
        <f t="shared" si="16"/>
        <v>0</v>
      </c>
      <c r="B1068" s="6">
        <f>IF('Информация об ОО'!D1067&gt;0,'Информация об ОО'!D1067,"")</f>
        <v>1063</v>
      </c>
      <c r="C1068" s="6" t="str">
        <f>'Информация об ОО'!E1067</f>
        <v>Туринский</v>
      </c>
      <c r="D1068" s="6" t="str">
        <f>'Информация об ОО'!F1067</f>
        <v>Муниципальное автономное общеобразовательное учреждение средняя общеобразовательная школа №1 г. Туринска</v>
      </c>
      <c r="E1068" s="6" t="str">
        <f>'Информация об ОО'!G1067</f>
        <v>МАОУ СОШ №1 г. Туринска</v>
      </c>
      <c r="F1068" s="6" t="str">
        <f>'Информация об ОО'!H1067</f>
        <v>sch660470</v>
      </c>
      <c r="G1068" s="6">
        <f>'Информация об ОО'!I1067</f>
        <v>300101</v>
      </c>
      <c r="H1068" s="6">
        <f>'Информация об ОО'!J1067</f>
        <v>0</v>
      </c>
    </row>
    <row r="1069" spans="1:8" ht="16.5" customHeight="1" x14ac:dyDescent="0.25">
      <c r="A1069" s="6">
        <f t="shared" si="16"/>
        <v>0</v>
      </c>
      <c r="B1069" s="6">
        <f>IF('Информация об ОО'!D1068&gt;0,'Информация об ОО'!D1068,"")</f>
        <v>1064</v>
      </c>
      <c r="C1069" s="6" t="str">
        <f>'Информация об ОО'!E1068</f>
        <v>Туринский</v>
      </c>
      <c r="D1069" s="6" t="str">
        <f>'Информация об ОО'!F1068</f>
        <v>Муниципальное автономное общеобразовательное учреждение средняя общеобразовательная школа № 2 имени Ж.И.Алфёрова г. Туринска</v>
      </c>
      <c r="E1069" s="6" t="str">
        <f>'Информация об ОО'!G1068</f>
        <v>МАОУ СОШ № 2</v>
      </c>
      <c r="F1069" s="6" t="str">
        <f>'Информация об ОО'!H1068</f>
        <v>sch660471</v>
      </c>
      <c r="G1069" s="6">
        <f>'Информация об ОО'!I1068</f>
        <v>300102</v>
      </c>
      <c r="H1069" s="6">
        <f>'Информация об ОО'!J1068</f>
        <v>0</v>
      </c>
    </row>
    <row r="1070" spans="1:8" ht="16.5" customHeight="1" x14ac:dyDescent="0.25">
      <c r="A1070" s="6">
        <f t="shared" si="16"/>
        <v>0</v>
      </c>
      <c r="B1070" s="6">
        <f>IF('Информация об ОО'!D1069&gt;0,'Информация об ОО'!D1069,"")</f>
        <v>1065</v>
      </c>
      <c r="C1070" s="6" t="str">
        <f>'Информация об ОО'!E1069</f>
        <v>Туринский</v>
      </c>
      <c r="D1070" s="6" t="str">
        <f>'Информация об ОО'!F1069</f>
        <v>Муниципальное автономное общеобразовательное учреждение средняя общеобразовательная школа № 3 имени Ю.А.Гагарина</v>
      </c>
      <c r="E1070" s="6" t="str">
        <f>'Информация об ОО'!G1069</f>
        <v>МАОУ СОШ № 3</v>
      </c>
      <c r="F1070" s="6" t="str">
        <f>'Информация об ОО'!H1069</f>
        <v>sch660472</v>
      </c>
      <c r="G1070" s="6">
        <f>'Информация об ОО'!I1069</f>
        <v>300103</v>
      </c>
      <c r="H1070" s="6">
        <f>'Информация об ОО'!J1069</f>
        <v>0</v>
      </c>
    </row>
    <row r="1071" spans="1:8" ht="16.5" customHeight="1" x14ac:dyDescent="0.25">
      <c r="A1071" s="6">
        <f t="shared" si="16"/>
        <v>0</v>
      </c>
      <c r="B1071" s="6">
        <f>IF('Информация об ОО'!D1070&gt;0,'Информация об ОО'!D1070,"")</f>
        <v>1066</v>
      </c>
      <c r="C1071" s="6" t="str">
        <f>'Информация об ОО'!E1070</f>
        <v>Туринский</v>
      </c>
      <c r="D1071" s="6" t="str">
        <f>'Информация об ОО'!F1070</f>
        <v>Муниципальное автономное общеобразовательное учреждение основная общеобразовательная школа №4 г. Туринска</v>
      </c>
      <c r="E1071" s="6" t="str">
        <f>'Информация об ОО'!G1070</f>
        <v>МАОУ ООШ № 4</v>
      </c>
      <c r="F1071" s="6" t="str">
        <f>'Информация об ОО'!H1070</f>
        <v>sch663387</v>
      </c>
      <c r="G1071" s="6">
        <f>'Информация об ОО'!I1070</f>
        <v>300104</v>
      </c>
      <c r="H1071" s="6">
        <f>'Информация об ОО'!J1070</f>
        <v>0</v>
      </c>
    </row>
    <row r="1072" spans="1:8" ht="16.5" customHeight="1" x14ac:dyDescent="0.25">
      <c r="A1072" s="6">
        <f t="shared" si="16"/>
        <v>0</v>
      </c>
      <c r="B1072" s="6">
        <f>IF('Информация об ОО'!D1071&gt;0,'Информация об ОО'!D1071,"")</f>
        <v>1067</v>
      </c>
      <c r="C1072" s="6" t="str">
        <f>'Информация об ОО'!E1071</f>
        <v>Туринский</v>
      </c>
      <c r="D1072" s="6" t="str">
        <f>'Информация об ОО'!F1071</f>
        <v>Муниципальное автономное общеобразовательное учреждение Леонтьевская средняя общеобразовательная школа</v>
      </c>
      <c r="E1072" s="6" t="str">
        <f>'Информация об ОО'!G1071</f>
        <v>МАОУ ЛЕОНТЬЕВСКАЯ СОШ</v>
      </c>
      <c r="F1072" s="6" t="str">
        <f>'Информация об ОО'!H1071</f>
        <v>sch660474</v>
      </c>
      <c r="G1072" s="6">
        <f>'Информация об ОО'!I1071</f>
        <v>300105</v>
      </c>
      <c r="H1072" s="6">
        <f>'Информация об ОО'!J1071</f>
        <v>0</v>
      </c>
    </row>
    <row r="1073" spans="1:8" ht="16.5" customHeight="1" x14ac:dyDescent="0.25">
      <c r="A1073" s="6">
        <f t="shared" si="16"/>
        <v>0</v>
      </c>
      <c r="B1073" s="6">
        <f>IF('Информация об ОО'!D1072&gt;0,'Информация об ОО'!D1072,"")</f>
        <v>1068</v>
      </c>
      <c r="C1073" s="6" t="str">
        <f>'Информация об ОО'!E1072</f>
        <v>Туринский</v>
      </c>
      <c r="D1073" s="6" t="str">
        <f>'Информация об ОО'!F1072</f>
        <v>Муниципальное автономное общеобразовательное учреждение Ленская средняя общеобразовательная школа</v>
      </c>
      <c r="E1073" s="6" t="str">
        <f>'Информация об ОО'!G1072</f>
        <v>МАОУ Ленская СОШ</v>
      </c>
      <c r="F1073" s="6" t="str">
        <f>'Информация об ОО'!H1072</f>
        <v>sch660475</v>
      </c>
      <c r="G1073" s="6">
        <f>'Информация об ОО'!I1072</f>
        <v>300106</v>
      </c>
      <c r="H1073" s="6">
        <f>'Информация об ОО'!J1072</f>
        <v>0</v>
      </c>
    </row>
    <row r="1074" spans="1:8" ht="16.5" customHeight="1" x14ac:dyDescent="0.25">
      <c r="A1074" s="6">
        <f t="shared" si="16"/>
        <v>0</v>
      </c>
      <c r="B1074" s="6">
        <f>IF('Информация об ОО'!D1073&gt;0,'Информация об ОО'!D1073,"")</f>
        <v>1069</v>
      </c>
      <c r="C1074" s="6" t="str">
        <f>'Информация об ОО'!E1073</f>
        <v>Туринский</v>
      </c>
      <c r="D1074" s="6" t="str">
        <f>'Информация об ОО'!F1073</f>
        <v>Муниципальное автономное общеобразовательное учреждение Городищенская средняя общеобразовательная школа</v>
      </c>
      <c r="E1074" s="6" t="str">
        <f>'Информация об ОО'!G1073</f>
        <v>Городищенская СОШ</v>
      </c>
      <c r="F1074" s="6" t="str">
        <f>'Информация об ОО'!H1073</f>
        <v>sch660476</v>
      </c>
      <c r="G1074" s="6">
        <f>'Информация об ОО'!I1073</f>
        <v>300107</v>
      </c>
      <c r="H1074" s="6">
        <f>'Информация об ОО'!J1073</f>
        <v>0</v>
      </c>
    </row>
    <row r="1075" spans="1:8" ht="16.5" customHeight="1" x14ac:dyDescent="0.25">
      <c r="A1075" s="6">
        <f t="shared" si="16"/>
        <v>0</v>
      </c>
      <c r="B1075" s="6">
        <f>IF('Информация об ОО'!D1074&gt;0,'Информация об ОО'!D1074,"")</f>
        <v>1070</v>
      </c>
      <c r="C1075" s="6" t="str">
        <f>'Информация об ОО'!E1074</f>
        <v>Туринский</v>
      </c>
      <c r="D1075" s="6" t="str">
        <f>'Информация об ОО'!F1074</f>
        <v>Муниципальное автономное общеобразовательное учреждение Благовещенская средняя общеобразовательная школа</v>
      </c>
      <c r="E1075" s="6" t="str">
        <f>'Информация об ОО'!G1074</f>
        <v>МАОУ БЛАГОВЕЩЕНСКАЯ СОШ</v>
      </c>
      <c r="F1075" s="6" t="str">
        <f>'Информация об ОО'!H1074</f>
        <v>sch663388</v>
      </c>
      <c r="G1075" s="6">
        <f>'Информация об ОО'!I1074</f>
        <v>300108</v>
      </c>
      <c r="H1075" s="6">
        <f>'Информация об ОО'!J1074</f>
        <v>0</v>
      </c>
    </row>
    <row r="1076" spans="1:8" ht="16.5" customHeight="1" x14ac:dyDescent="0.25">
      <c r="A1076" s="6">
        <f t="shared" si="16"/>
        <v>0</v>
      </c>
      <c r="B1076" s="6">
        <f>IF('Информация об ОО'!D1075&gt;0,'Информация об ОО'!D1075,"")</f>
        <v>1071</v>
      </c>
      <c r="C1076" s="6" t="str">
        <f>'Информация об ОО'!E1075</f>
        <v>Туринский</v>
      </c>
      <c r="D1076" s="6" t="str">
        <f>'Информация об ОО'!F1075</f>
        <v>Муниципальное автономное общеобразовательное учреждение Липовская средняя общеобразовательная школа</v>
      </c>
      <c r="E1076" s="6" t="str">
        <f>'Информация об ОО'!G1075</f>
        <v>МАОУ Липовская СОШ</v>
      </c>
      <c r="F1076" s="6" t="str">
        <f>'Информация об ОО'!H1075</f>
        <v>sch660478</v>
      </c>
      <c r="G1076" s="6">
        <f>'Информация об ОО'!I1075</f>
        <v>300109</v>
      </c>
      <c r="H1076" s="6">
        <f>'Информация об ОО'!J1075</f>
        <v>0</v>
      </c>
    </row>
    <row r="1077" spans="1:8" ht="16.5" customHeight="1" x14ac:dyDescent="0.25">
      <c r="A1077" s="6">
        <f t="shared" si="16"/>
        <v>0</v>
      </c>
      <c r="B1077" s="6">
        <f>IF('Информация об ОО'!D1076&gt;0,'Информация об ОО'!D1076,"")</f>
        <v>1072</v>
      </c>
      <c r="C1077" s="6" t="str">
        <f>'Информация об ОО'!E1076</f>
        <v>Туринский</v>
      </c>
      <c r="D1077" s="6" t="str">
        <f>'Информация об ОО'!F1076</f>
        <v>Муниципальное автономное общеобразовательное учреждение Фабричная средняя общеобразовательная школа</v>
      </c>
      <c r="E1077" s="6" t="str">
        <f>'Информация об ОО'!G1076</f>
        <v>МАОУ Фабричная СОШ</v>
      </c>
      <c r="F1077" s="6" t="str">
        <f>'Информация об ОО'!H1076</f>
        <v>sch660479</v>
      </c>
      <c r="G1077" s="6">
        <f>'Информация об ОО'!I1076</f>
        <v>300110</v>
      </c>
      <c r="H1077" s="6">
        <f>'Информация об ОО'!J1076</f>
        <v>0</v>
      </c>
    </row>
    <row r="1078" spans="1:8" ht="16.5" customHeight="1" x14ac:dyDescent="0.25">
      <c r="A1078" s="6">
        <f t="shared" si="16"/>
        <v>0</v>
      </c>
      <c r="B1078" s="6">
        <f>IF('Информация об ОО'!D1077&gt;0,'Информация об ОО'!D1077,"")</f>
        <v>1073</v>
      </c>
      <c r="C1078" s="6" t="str">
        <f>'Информация об ОО'!E1077</f>
        <v>Туринский</v>
      </c>
      <c r="D1078" s="6" t="str">
        <f>'Информация об ОО'!F1077</f>
        <v>Муниципальное автономное общеобразовательное учреждение Шухруповская основная общеобразовательная школа</v>
      </c>
      <c r="E1078" s="6" t="str">
        <f>'Информация об ОО'!G1077</f>
        <v>МАОУ ШУХРУПОВСКАЯ OОШ</v>
      </c>
      <c r="F1078" s="6" t="str">
        <f>'Информация об ОО'!H1077</f>
        <v>sch660480</v>
      </c>
      <c r="G1078" s="6">
        <f>'Информация об ОО'!I1077</f>
        <v>300111</v>
      </c>
      <c r="H1078" s="6">
        <f>'Информация об ОО'!J1077</f>
        <v>0</v>
      </c>
    </row>
    <row r="1079" spans="1:8" ht="16.5" customHeight="1" x14ac:dyDescent="0.25">
      <c r="A1079" s="6">
        <f t="shared" si="16"/>
        <v>0</v>
      </c>
      <c r="B1079" s="6">
        <f>IF('Информация об ОО'!D1078&gt;0,'Информация об ОО'!D1078,"")</f>
        <v>1074</v>
      </c>
      <c r="C1079" s="6" t="str">
        <f>'Информация об ОО'!E1078</f>
        <v>Туринский</v>
      </c>
      <c r="D1079" s="6" t="str">
        <f>'Информация об ОО'!F1078</f>
        <v>Муниципальное автономное общеобразовательное учреждение Усениновская средняя общеобразовательная школа</v>
      </c>
      <c r="E1079" s="6" t="str">
        <f>'Информация об ОО'!G1078</f>
        <v>Усениновская средняя общеобразовательная школа</v>
      </c>
      <c r="F1079" s="6" t="str">
        <f>'Информация об ОО'!H1078</f>
        <v>sch663391</v>
      </c>
      <c r="G1079" s="6">
        <f>'Информация об ОО'!I1078</f>
        <v>300112</v>
      </c>
      <c r="H1079" s="6">
        <f>'Информация об ОО'!J1078</f>
        <v>0</v>
      </c>
    </row>
    <row r="1080" spans="1:8" ht="16.5" customHeight="1" x14ac:dyDescent="0.25">
      <c r="A1080" s="6">
        <f t="shared" si="16"/>
        <v>0</v>
      </c>
      <c r="B1080" s="6">
        <f>IF('Информация об ОО'!D1079&gt;0,'Информация об ОО'!D1079,"")</f>
        <v>1075</v>
      </c>
      <c r="C1080" s="6" t="str">
        <f>'Информация об ОО'!E1079</f>
        <v>Туринский</v>
      </c>
      <c r="D1080" s="6" t="str">
        <f>'Информация об ОО'!F1079</f>
        <v>Муниципальное автономное общеобразовательное учреждение Чукреевская средняя общеобразовательная школа</v>
      </c>
      <c r="E1080" s="6" t="str">
        <f>'Информация об ОО'!G1079</f>
        <v xml:space="preserve">МАОУ ЧУКРЕЕВСКАЯ СОШ </v>
      </c>
      <c r="F1080" s="6" t="str">
        <f>'Информация об ОО'!H1079</f>
        <v>sch660482</v>
      </c>
      <c r="G1080" s="6">
        <f>'Информация об ОО'!I1079</f>
        <v>300113</v>
      </c>
      <c r="H1080" s="6">
        <f>'Информация об ОО'!J1079</f>
        <v>0</v>
      </c>
    </row>
    <row r="1081" spans="1:8" ht="16.5" customHeight="1" x14ac:dyDescent="0.25">
      <c r="A1081" s="6">
        <f t="shared" si="16"/>
        <v>0</v>
      </c>
      <c r="B1081" s="6">
        <f>IF('Информация об ОО'!D1080&gt;0,'Информация об ОО'!D1080,"")</f>
        <v>1076</v>
      </c>
      <c r="C1081" s="6" t="str">
        <f>'Информация об ОО'!E1080</f>
        <v>Туринский</v>
      </c>
      <c r="D1081" s="6" t="str">
        <f>'Информация об ОО'!F1080</f>
        <v>Муниципальное автономное общеобразовательное учреждение Коркинская средняя общеобразовательная школа</v>
      </c>
      <c r="E1081" s="6" t="str">
        <f>'Информация об ОО'!G1080</f>
        <v>МАОУ Коркинская СОШ</v>
      </c>
      <c r="F1081" s="6" t="str">
        <f>'Информация об ОО'!H1080</f>
        <v>sch663393</v>
      </c>
      <c r="G1081" s="6">
        <f>'Информация об ОО'!I1080</f>
        <v>300114</v>
      </c>
      <c r="H1081" s="6">
        <f>'Информация об ОО'!J1080</f>
        <v>0</v>
      </c>
    </row>
    <row r="1082" spans="1:8" ht="16.5" customHeight="1" x14ac:dyDescent="0.25">
      <c r="A1082" s="6">
        <f t="shared" si="16"/>
        <v>0</v>
      </c>
      <c r="B1082" s="6">
        <f>IF('Информация об ОО'!D1081&gt;0,'Информация об ОО'!D1081,"")</f>
        <v>1077</v>
      </c>
      <c r="C1082" s="6" t="str">
        <f>'Информация об ОО'!E1081</f>
        <v>Туринский</v>
      </c>
      <c r="D1082" s="6" t="str">
        <f>'Информация об ОО'!F1081</f>
        <v>Филиал Муниципального автономного общеобразовательного учреждения средней общеобразовательной школы № 2 имени Ж.И. Алфёрова г. Туринска Ерзовская основная общеобразовательная школа с дошкольным отделом</v>
      </c>
      <c r="E1082" s="6" t="str">
        <f>'Информация об ОО'!G1081</f>
        <v>Ерзовская ООШ</v>
      </c>
      <c r="F1082" s="6" t="str">
        <f>'Информация об ОО'!H1081</f>
        <v>sch663396</v>
      </c>
      <c r="G1082" s="6">
        <f>'Информация об ОО'!I1081</f>
        <v>300117</v>
      </c>
      <c r="H1082" s="6">
        <f>'Информация об ОО'!J1081</f>
        <v>0</v>
      </c>
    </row>
    <row r="1083" spans="1:8" ht="16.5" customHeight="1" x14ac:dyDescent="0.25">
      <c r="A1083" s="6">
        <f t="shared" si="16"/>
        <v>0</v>
      </c>
      <c r="B1083" s="6">
        <f>IF('Информация об ОО'!D1082&gt;0,'Информация об ОО'!D1082,"")</f>
        <v>1078</v>
      </c>
      <c r="C1083" s="6" t="str">
        <f>'Информация об ОО'!E1082</f>
        <v>Шалинский</v>
      </c>
      <c r="D1083" s="6" t="str">
        <f>'Информация об ОО'!F1082</f>
        <v>Филиал муниципального казённого общеобразовательного учреждения Шалинского городского округа "Шалинская средняя общеобразовательная школа № 45" - "Чусовская средняя общеобразовательная школа №14"</v>
      </c>
      <c r="E1083" s="6" t="str">
        <f>'Информация об ОО'!G1082</f>
        <v>филиал МКОУ "Шалинская СОШ № 45" - "Чусовская СОШ №14"</v>
      </c>
      <c r="F1083" s="6" t="str">
        <f>'Информация об ОО'!H1082</f>
        <v>sch663400</v>
      </c>
      <c r="G1083" s="6">
        <f>'Информация об ОО'!I1082</f>
        <v>310101</v>
      </c>
      <c r="H1083" s="6">
        <f>'Информация об ОО'!J1082</f>
        <v>0</v>
      </c>
    </row>
    <row r="1084" spans="1:8" ht="16.5" customHeight="1" x14ac:dyDescent="0.25">
      <c r="A1084" s="6">
        <f t="shared" si="16"/>
        <v>0</v>
      </c>
      <c r="B1084" s="6">
        <f>IF('Информация об ОО'!D1083&gt;0,'Информация об ОО'!D1083,"")</f>
        <v>1079</v>
      </c>
      <c r="C1084" s="6" t="str">
        <f>'Информация об ОО'!E1083</f>
        <v>Шалинский</v>
      </c>
      <c r="D1084" s="6" t="str">
        <f>'Информация об ОО'!F1083</f>
        <v>Муниципальное казённое общеобразовательное учреждение Шалинского городского округа "Шамарская средняя общеобразовательная школа №26"</v>
      </c>
      <c r="E1084" s="6" t="str">
        <f>'Информация об ОО'!G1083</f>
        <v>МКОУ "Шамарская СОШ № 26"</v>
      </c>
      <c r="F1084" s="6" t="str">
        <f>'Информация об ОО'!H1083</f>
        <v>sch660486</v>
      </c>
      <c r="G1084" s="6">
        <f>'Информация об ОО'!I1083</f>
        <v>310102</v>
      </c>
      <c r="H1084" s="6">
        <f>'Информация об ОО'!J1083</f>
        <v>0</v>
      </c>
    </row>
    <row r="1085" spans="1:8" ht="16.5" customHeight="1" x14ac:dyDescent="0.25">
      <c r="A1085" s="6">
        <f t="shared" si="16"/>
        <v>0</v>
      </c>
      <c r="B1085" s="6">
        <f>IF('Информация об ОО'!D1084&gt;0,'Информация об ОО'!D1084,"")</f>
        <v>1080</v>
      </c>
      <c r="C1085" s="6" t="str">
        <f>'Информация об ОО'!E1084</f>
        <v>Шалинский</v>
      </c>
      <c r="D1085" s="6" t="str">
        <f>'Информация об ОО'!F1084</f>
        <v>Муниципальное казённое общеобразовательное учреждение Шалинского городского округа "Шалинская средняя общеобразовательная школа №45 "</v>
      </c>
      <c r="E1085" s="6" t="str">
        <f>'Информация об ОО'!G1084</f>
        <v>МКОУ "Шалинская СОШ №45 "</v>
      </c>
      <c r="F1085" s="6" t="str">
        <f>'Информация об ОО'!H1084</f>
        <v>sch663401</v>
      </c>
      <c r="G1085" s="6">
        <f>'Информация об ОО'!I1084</f>
        <v>310103</v>
      </c>
      <c r="H1085" s="6">
        <f>'Информация об ОО'!J1084</f>
        <v>0</v>
      </c>
    </row>
    <row r="1086" spans="1:8" ht="16.5" customHeight="1" x14ac:dyDescent="0.25">
      <c r="A1086" s="6">
        <f t="shared" si="16"/>
        <v>0</v>
      </c>
      <c r="B1086" s="6">
        <f>IF('Информация об ОО'!D1085&gt;0,'Информация об ОО'!D1085,"")</f>
        <v>1081</v>
      </c>
      <c r="C1086" s="6" t="str">
        <f>'Информация об ОО'!E1085</f>
        <v>Шалинский</v>
      </c>
      <c r="D1086" s="6" t="str">
        <f>'Информация об ОО'!F1085</f>
        <v>Муниципальное казённое общеобразовательное учреждение Шалинского городского округа «Шалинская средняя общеобразовательная школа № 90»</v>
      </c>
      <c r="E1086" s="6" t="str">
        <f>'Информация об ОО'!G1085</f>
        <v>МКОУ ШГО «Шалинская СОШ № 90»</v>
      </c>
      <c r="F1086" s="6" t="str">
        <f>'Информация об ОО'!H1085</f>
        <v>sch660488</v>
      </c>
      <c r="G1086" s="6">
        <f>'Информация об ОО'!I1085</f>
        <v>310104</v>
      </c>
      <c r="H1086" s="6">
        <f>'Информация об ОО'!J1085</f>
        <v>0</v>
      </c>
    </row>
    <row r="1087" spans="1:8" ht="16.5" customHeight="1" x14ac:dyDescent="0.25">
      <c r="A1087" s="6">
        <f t="shared" si="16"/>
        <v>0</v>
      </c>
      <c r="B1087" s="6">
        <f>IF('Информация об ОО'!D1086&gt;0,'Информация об ОО'!D1086,"")</f>
        <v>1082</v>
      </c>
      <c r="C1087" s="6" t="str">
        <f>'Информация об ОО'!E1086</f>
        <v>Шалинский</v>
      </c>
      <c r="D1087" s="6" t="str">
        <f>'Информация об ОО'!F1086</f>
        <v>Филиал муниципального казённого общеобразовательного учреждения Шалинского городского округа "Шамарская средняя общеобразовательная школа №26" - "Рощинская средняя общеобразовательная школа"</v>
      </c>
      <c r="E1087" s="6" t="str">
        <f>'Информация об ОО'!G1086</f>
        <v>филиал МКОУ "Шамарская СОШ №26" - "Рощинская СОШ"</v>
      </c>
      <c r="F1087" s="6" t="str">
        <f>'Информация об ОО'!H1086</f>
        <v>sch660489</v>
      </c>
      <c r="G1087" s="6">
        <f>'Информация об ОО'!I1086</f>
        <v>310105</v>
      </c>
      <c r="H1087" s="6">
        <f>'Информация об ОО'!J1086</f>
        <v>0</v>
      </c>
    </row>
    <row r="1088" spans="1:8" ht="16.5" customHeight="1" x14ac:dyDescent="0.25">
      <c r="A1088" s="6">
        <f t="shared" si="16"/>
        <v>0</v>
      </c>
      <c r="B1088" s="6">
        <f>IF('Информация об ОО'!D1087&gt;0,'Информация об ОО'!D1087,"")</f>
        <v>1083</v>
      </c>
      <c r="C1088" s="6" t="str">
        <f>'Информация об ОО'!E1087</f>
        <v>Шалинский</v>
      </c>
      <c r="D1088" s="6" t="str">
        <f>'Информация об ОО'!F1087</f>
        <v>Филиал муниципального казённого общеобразовательного учреждения Шалинского городского округа «Шамарская средняя общеобразовательная школа № 26» - «Платоновская средняя общеобразовательная школа»</v>
      </c>
      <c r="E1088" s="6" t="str">
        <f>'Информация об ОО'!G1087</f>
        <v>филиал МКОУ "Шамарская СОШ № 26" - "Платоновская СОШ"</v>
      </c>
      <c r="F1088" s="6" t="str">
        <f>'Информация об ОО'!H1087</f>
        <v>sch660490</v>
      </c>
      <c r="G1088" s="6">
        <f>'Информация об ОО'!I1087</f>
        <v>310106</v>
      </c>
      <c r="H1088" s="6">
        <f>'Информация об ОО'!J1087</f>
        <v>0</v>
      </c>
    </row>
    <row r="1089" spans="1:8" ht="16.5" customHeight="1" x14ac:dyDescent="0.25">
      <c r="A1089" s="6">
        <f t="shared" si="16"/>
        <v>0</v>
      </c>
      <c r="B1089" s="6">
        <f>IF('Информация об ОО'!D1088&gt;0,'Информация об ОО'!D1088,"")</f>
        <v>1084</v>
      </c>
      <c r="C1089" s="6" t="str">
        <f>'Информация об ОО'!E1088</f>
        <v>Шалинский</v>
      </c>
      <c r="D1089" s="6" t="str">
        <f>'Информация об ОО'!F1088</f>
        <v>Филиал муниципального казённого общеобразовательного учреждения Шалинского городского округа "Шамарская средняя общеобразовательная школа №26" - "Горная средняя общеобразовательная школа"</v>
      </c>
      <c r="E1089" s="6" t="str">
        <f>'Информация об ОО'!G1088</f>
        <v>филиал МКОУ "Шамарская СОШ №26" - "Горная СОШ"</v>
      </c>
      <c r="F1089" s="6" t="str">
        <f>'Информация об ОО'!H1088</f>
        <v>sch663402</v>
      </c>
      <c r="G1089" s="6">
        <f>'Информация об ОО'!I1088</f>
        <v>310107</v>
      </c>
      <c r="H1089" s="6">
        <f>'Информация об ОО'!J1088</f>
        <v>0</v>
      </c>
    </row>
    <row r="1090" spans="1:8" ht="16.5" customHeight="1" x14ac:dyDescent="0.25">
      <c r="A1090" s="6">
        <f t="shared" si="16"/>
        <v>0</v>
      </c>
      <c r="B1090" s="6">
        <f>IF('Информация об ОО'!D1089&gt;0,'Информация об ОО'!D1089,"")</f>
        <v>1085</v>
      </c>
      <c r="C1090" s="6" t="str">
        <f>'Информация об ОО'!E1089</f>
        <v>Шалинский</v>
      </c>
      <c r="D1090" s="6" t="str">
        <f>'Информация об ОО'!F1089</f>
        <v>филиал муниципального казённого общеобразовательного учреждения Шалинского городского округа "Шалинская средняя общеобразовательная школа № 90 " - "Вогульская средняя общеобразовательная школа "</v>
      </c>
      <c r="E1090" s="6" t="str">
        <f>'Информация об ОО'!G1089</f>
        <v>филиал МКОУ "Шалинская СОШ № 90 " - "Вогульская СОШ "</v>
      </c>
      <c r="F1090" s="6" t="str">
        <f>'Информация об ОО'!H1089</f>
        <v>sch660492</v>
      </c>
      <c r="G1090" s="6">
        <f>'Информация об ОО'!I1089</f>
        <v>310108</v>
      </c>
      <c r="H1090" s="6">
        <f>'Информация об ОО'!J1089</f>
        <v>0</v>
      </c>
    </row>
    <row r="1091" spans="1:8" ht="16.5" customHeight="1" x14ac:dyDescent="0.25">
      <c r="A1091" s="6">
        <f t="shared" si="16"/>
        <v>0</v>
      </c>
      <c r="B1091" s="6">
        <f>IF('Информация об ОО'!D1090&gt;0,'Информация об ОО'!D1090,"")</f>
        <v>1086</v>
      </c>
      <c r="C1091" s="6" t="str">
        <f>'Информация об ОО'!E1090</f>
        <v>Шалинский</v>
      </c>
      <c r="D1091" s="6" t="str">
        <f>'Информация об ОО'!F1090</f>
        <v>Филиал муниципального казённого общеобразовательного учреждения Шалинского городского округа "Шалинская средняя общеобразовательная школа № 90 " - "Саргинская средняя общеобразовательная школа "</v>
      </c>
      <c r="E1091" s="6" t="str">
        <f>'Информация об ОО'!G1090</f>
        <v>Филиал МКОУ "Шалинская СОШ № 90 " - "Саргинская СОШ "</v>
      </c>
      <c r="F1091" s="6" t="str">
        <f>'Информация об ОО'!H1090</f>
        <v>sch660493</v>
      </c>
      <c r="G1091" s="6">
        <f>'Информация об ОО'!I1090</f>
        <v>310109</v>
      </c>
      <c r="H1091" s="6">
        <f>'Информация об ОО'!J1090</f>
        <v>0</v>
      </c>
    </row>
    <row r="1092" spans="1:8" ht="16.5" customHeight="1" x14ac:dyDescent="0.25">
      <c r="A1092" s="6">
        <f t="shared" si="16"/>
        <v>0</v>
      </c>
      <c r="B1092" s="6">
        <f>IF('Информация об ОО'!D1091&gt;0,'Информация об ОО'!D1091,"")</f>
        <v>1087</v>
      </c>
      <c r="C1092" s="6" t="str">
        <f>'Информация об ОО'!E1091</f>
        <v>Шалинский</v>
      </c>
      <c r="D1092" s="6" t="str">
        <f>'Информация об ОО'!F1091</f>
        <v>Филиал Муниципального казённого общеобразовательного учреждения Шалинского городского округа "Шалинская средняя общеобразовательная школа №45 "- "Сылвинская средняя общеобразовательная школа "</v>
      </c>
      <c r="E1092" s="6" t="str">
        <f>'Информация об ОО'!G1091</f>
        <v>Филиал МКОУ "Шалинская СОШ №45 "- "Сылвинская СОШ "</v>
      </c>
      <c r="F1092" s="6" t="str">
        <f>'Информация об ОО'!H1091</f>
        <v>sch660494</v>
      </c>
      <c r="G1092" s="6">
        <f>'Информация об ОО'!I1091</f>
        <v>310110</v>
      </c>
      <c r="H1092" s="6">
        <f>'Информация об ОО'!J1091</f>
        <v>0</v>
      </c>
    </row>
    <row r="1093" spans="1:8" ht="16.5" customHeight="1" x14ac:dyDescent="0.25">
      <c r="A1093" s="6">
        <f t="shared" si="16"/>
        <v>0</v>
      </c>
      <c r="B1093" s="6">
        <f>IF('Информация об ОО'!D1092&gt;0,'Информация об ОО'!D1092,"")</f>
        <v>1088</v>
      </c>
      <c r="C1093" s="6" t="str">
        <f>'Информация об ОО'!E1092</f>
        <v>Шалинский</v>
      </c>
      <c r="D1093" s="6" t="str">
        <f>'Информация об ОО'!F1092</f>
        <v>Муниципальное казенное общеобразовательное учреждение Шалинского городского округа "Колпаковская средняя общеобразовательная школа"</v>
      </c>
      <c r="E1093" s="6" t="str">
        <f>'Информация об ОО'!G1092</f>
        <v>МКОУ "КОЛПАКОВСКАЯ СОШ"</v>
      </c>
      <c r="F1093" s="6" t="str">
        <f>'Информация об ОО'!H1092</f>
        <v>sch660496</v>
      </c>
      <c r="G1093" s="6">
        <f>'Информация об ОО'!I1092</f>
        <v>310111</v>
      </c>
      <c r="H1093" s="6">
        <f>'Информация об ОО'!J1092</f>
        <v>0</v>
      </c>
    </row>
    <row r="1094" spans="1:8" ht="16.5" customHeight="1" x14ac:dyDescent="0.25">
      <c r="A1094" s="6">
        <f t="shared" si="16"/>
        <v>0</v>
      </c>
      <c r="B1094" s="6">
        <f>IF('Информация об ОО'!D1093&gt;0,'Информация об ОО'!D1093,"")</f>
        <v>1089</v>
      </c>
      <c r="C1094" s="6" t="str">
        <f>'Информация об ОО'!E1093</f>
        <v>Шалинский</v>
      </c>
      <c r="D1094" s="6" t="str">
        <f>'Информация об ОО'!F1093</f>
        <v>Филиал муниципального казённого общеобразовательного учреждения Шалинского городского округа "Шалинская средняя общеобразовательная школа № 90 " - "Сабиковская основная общеобразовательная школа "</v>
      </c>
      <c r="E1094" s="6" t="str">
        <f>'Информация об ОО'!G1093</f>
        <v>Филиал МКОУ "Шалинская СОШ № 90 " - "Сабиковская ООШ "</v>
      </c>
      <c r="F1094" s="6" t="str">
        <f>'Информация об ОО'!H1093</f>
        <v>sch663404</v>
      </c>
      <c r="G1094" s="6">
        <f>'Информация об ОО'!I1093</f>
        <v>310112</v>
      </c>
      <c r="H1094" s="6">
        <f>'Информация об ОО'!J1093</f>
        <v>0</v>
      </c>
    </row>
    <row r="1095" spans="1:8" ht="16.5" customHeight="1" x14ac:dyDescent="0.25">
      <c r="A1095" s="6">
        <f t="shared" ref="A1095:A1158" si="17">IF(SUM(H1095:K1095)&gt;0,1,0)</f>
        <v>0</v>
      </c>
      <c r="B1095" s="6">
        <f>IF('Информация об ОО'!D1094&gt;0,'Информация об ОО'!D1094,"")</f>
        <v>1090</v>
      </c>
      <c r="C1095" s="6" t="str">
        <f>'Информация об ОО'!E1094</f>
        <v>Шалинский</v>
      </c>
      <c r="D1095" s="6" t="str">
        <f>'Информация об ОО'!F1094</f>
        <v>Филиал Муниципального казённого общеобразовательного учреждения Шалинского городского округа "Шалинская средняя общеобразовательная школа №45 " - «Илимская основная общеобразовательная школа»"</v>
      </c>
      <c r="E1095" s="6" t="str">
        <f>'Информация об ОО'!G1094</f>
        <v>Филиал МКОУ "Шалинская СОШ №45 " - «Илимская ООШ»"</v>
      </c>
      <c r="F1095" s="6" t="str">
        <f>'Информация об ОО'!H1094</f>
        <v>sch663405</v>
      </c>
      <c r="G1095" s="6">
        <f>'Информация об ОО'!I1094</f>
        <v>310113</v>
      </c>
      <c r="H1095" s="6">
        <f>'Информация об ОО'!J1094</f>
        <v>0</v>
      </c>
    </row>
    <row r="1096" spans="1:8" ht="16.5" customHeight="1" x14ac:dyDescent="0.25">
      <c r="A1096" s="6">
        <f t="shared" si="17"/>
        <v>0</v>
      </c>
      <c r="B1096" s="6">
        <f>IF('Информация об ОО'!D1095&gt;0,'Информация об ОО'!D1095,"")</f>
        <v>1091</v>
      </c>
      <c r="C1096" s="6" t="str">
        <f>'Информация об ОО'!E1095</f>
        <v>Шалинский</v>
      </c>
      <c r="D1096" s="6" t="str">
        <f>'Информация об ОО'!F1095</f>
        <v>филиал Муниципального казенного общеобразовательного учреждения Шалинского городского округа "Колпаковская средняя общеобразовательная школа " - "Уньская основная общеобразовательная школа "</v>
      </c>
      <c r="E1096" s="6" t="str">
        <f>'Информация об ОО'!G1095</f>
        <v>филиал МКОУ "Колпаковская СОШ " - "Уньская ООШ "</v>
      </c>
      <c r="F1096" s="6" t="str">
        <f>'Информация об ОО'!H1095</f>
        <v>sch663406</v>
      </c>
      <c r="G1096" s="6">
        <f>'Информация об ОО'!I1095</f>
        <v>310114</v>
      </c>
      <c r="H1096" s="6">
        <f>'Информация об ОО'!J1095</f>
        <v>0</v>
      </c>
    </row>
    <row r="1097" spans="1:8" ht="16.5" customHeight="1" x14ac:dyDescent="0.25">
      <c r="A1097" s="6">
        <f t="shared" si="17"/>
        <v>0</v>
      </c>
      <c r="B1097" s="6">
        <f>IF('Информация об ОО'!D1096&gt;0,'Информация об ОО'!D1096,"")</f>
        <v>1092</v>
      </c>
      <c r="C1097" s="6">
        <f>'Информация об ОО'!E1096</f>
        <v>0</v>
      </c>
      <c r="D1097" s="6">
        <f>'Информация об ОО'!F1096</f>
        <v>0</v>
      </c>
      <c r="E1097" s="6">
        <f>'Информация об ОО'!G1096</f>
        <v>0</v>
      </c>
      <c r="F1097" s="6">
        <f>'Информация об ОО'!H1096</f>
        <v>0</v>
      </c>
      <c r="G1097" s="6">
        <f>'Информация об ОО'!I1096</f>
        <v>0</v>
      </c>
      <c r="H1097" s="6" t="str">
        <f>'Информация об ОО'!J1096</f>
        <v/>
      </c>
    </row>
    <row r="1098" spans="1:8" ht="16.5" customHeight="1" x14ac:dyDescent="0.25">
      <c r="A1098" s="6">
        <f t="shared" si="17"/>
        <v>0</v>
      </c>
      <c r="B1098" s="6">
        <f>IF('Информация об ОО'!D1097&gt;0,'Информация об ОО'!D1097,"")</f>
        <v>1093</v>
      </c>
      <c r="C1098" s="6">
        <f>'Информация об ОО'!E1097</f>
        <v>0</v>
      </c>
      <c r="D1098" s="6">
        <f>'Информация об ОО'!F1097</f>
        <v>0</v>
      </c>
      <c r="E1098" s="6">
        <f>'Информация об ОО'!G1097</f>
        <v>0</v>
      </c>
      <c r="F1098" s="6">
        <f>'Информация об ОО'!H1097</f>
        <v>0</v>
      </c>
      <c r="G1098" s="6">
        <f>'Информация об ОО'!I1097</f>
        <v>0</v>
      </c>
      <c r="H1098" s="6" t="str">
        <f>'Информация об ОО'!J1097</f>
        <v/>
      </c>
    </row>
    <row r="1099" spans="1:8" ht="16.5" customHeight="1" x14ac:dyDescent="0.25">
      <c r="A1099" s="6">
        <f t="shared" si="17"/>
        <v>0</v>
      </c>
      <c r="B1099" s="6">
        <f>IF('Информация об ОО'!D1098&gt;0,'Информация об ОО'!D1098,"")</f>
        <v>1094</v>
      </c>
      <c r="C1099" s="6">
        <f>'Информация об ОО'!E1098</f>
        <v>0</v>
      </c>
      <c r="D1099" s="6">
        <f>'Информация об ОО'!F1098</f>
        <v>0</v>
      </c>
      <c r="E1099" s="6">
        <f>'Информация об ОО'!G1098</f>
        <v>0</v>
      </c>
      <c r="F1099" s="6">
        <f>'Информация об ОО'!H1098</f>
        <v>0</v>
      </c>
      <c r="G1099" s="6">
        <f>'Информация об ОО'!I1098</f>
        <v>0</v>
      </c>
      <c r="H1099" s="6" t="str">
        <f>'Информация об ОО'!J1098</f>
        <v/>
      </c>
    </row>
    <row r="1100" spans="1:8" ht="16.5" customHeight="1" x14ac:dyDescent="0.25">
      <c r="A1100" s="6">
        <f t="shared" si="17"/>
        <v>0</v>
      </c>
      <c r="B1100" s="6">
        <f>IF('Информация об ОО'!D1099&gt;0,'Информация об ОО'!D1099,"")</f>
        <v>1095</v>
      </c>
      <c r="C1100" s="6">
        <f>'Информация об ОО'!E1099</f>
        <v>0</v>
      </c>
      <c r="D1100" s="6">
        <f>'Информация об ОО'!F1099</f>
        <v>0</v>
      </c>
      <c r="E1100" s="6">
        <f>'Информация об ОО'!G1099</f>
        <v>0</v>
      </c>
      <c r="F1100" s="6">
        <f>'Информация об ОО'!H1099</f>
        <v>0</v>
      </c>
      <c r="G1100" s="6">
        <f>'Информация об ОО'!I1099</f>
        <v>0</v>
      </c>
      <c r="H1100" s="6" t="str">
        <f>'Информация об ОО'!J1099</f>
        <v/>
      </c>
    </row>
    <row r="1101" spans="1:8" ht="16.5" customHeight="1" x14ac:dyDescent="0.25">
      <c r="A1101" s="6">
        <f t="shared" si="17"/>
        <v>0</v>
      </c>
      <c r="B1101" s="6">
        <f>IF('Информация об ОО'!D1100&gt;0,'Информация об ОО'!D1100,"")</f>
        <v>1096</v>
      </c>
      <c r="C1101" s="6">
        <f>'Информация об ОО'!E1100</f>
        <v>0</v>
      </c>
      <c r="D1101" s="6">
        <f>'Информация об ОО'!F1100</f>
        <v>0</v>
      </c>
      <c r="E1101" s="6">
        <f>'Информация об ОО'!G1100</f>
        <v>0</v>
      </c>
      <c r="F1101" s="6">
        <f>'Информация об ОО'!H1100</f>
        <v>0</v>
      </c>
      <c r="G1101" s="6">
        <f>'Информация об ОО'!I1100</f>
        <v>0</v>
      </c>
      <c r="H1101" s="6" t="str">
        <f>'Информация об ОО'!J1100</f>
        <v/>
      </c>
    </row>
    <row r="1102" spans="1:8" ht="16.5" customHeight="1" x14ac:dyDescent="0.25">
      <c r="A1102" s="6">
        <f t="shared" si="17"/>
        <v>0</v>
      </c>
      <c r="B1102" s="6">
        <f>IF('Информация об ОО'!D1101&gt;0,'Информация об ОО'!D1101,"")</f>
        <v>1097</v>
      </c>
      <c r="C1102" s="6">
        <f>'Информация об ОО'!E1101</f>
        <v>0</v>
      </c>
      <c r="D1102" s="6">
        <f>'Информация об ОО'!F1101</f>
        <v>0</v>
      </c>
      <c r="E1102" s="6">
        <f>'Информация об ОО'!G1101</f>
        <v>0</v>
      </c>
      <c r="F1102" s="6">
        <f>'Информация об ОО'!H1101</f>
        <v>0</v>
      </c>
      <c r="G1102" s="6">
        <f>'Информация об ОО'!I1101</f>
        <v>0</v>
      </c>
      <c r="H1102" s="6" t="str">
        <f>'Информация об ОО'!J1101</f>
        <v/>
      </c>
    </row>
    <row r="1103" spans="1:8" ht="16.5" customHeight="1" x14ac:dyDescent="0.25">
      <c r="A1103" s="6">
        <f t="shared" si="17"/>
        <v>0</v>
      </c>
      <c r="B1103" s="6">
        <f>IF('Информация об ОО'!D1102&gt;0,'Информация об ОО'!D1102,"")</f>
        <v>1098</v>
      </c>
      <c r="C1103" s="6">
        <f>'Информация об ОО'!E1102</f>
        <v>0</v>
      </c>
      <c r="D1103" s="6">
        <f>'Информация об ОО'!F1102</f>
        <v>0</v>
      </c>
      <c r="E1103" s="6">
        <f>'Информация об ОО'!G1102</f>
        <v>0</v>
      </c>
      <c r="F1103" s="6">
        <f>'Информация об ОО'!H1102</f>
        <v>0</v>
      </c>
      <c r="G1103" s="6">
        <f>'Информация об ОО'!I1102</f>
        <v>0</v>
      </c>
      <c r="H1103" s="6" t="str">
        <f>'Информация об ОО'!J1102</f>
        <v/>
      </c>
    </row>
    <row r="1104" spans="1:8" ht="16.5" customHeight="1" x14ac:dyDescent="0.25">
      <c r="A1104" s="6">
        <f t="shared" si="17"/>
        <v>0</v>
      </c>
      <c r="B1104" s="6">
        <f>IF('Информация об ОО'!D1103&gt;0,'Информация об ОО'!D1103,"")</f>
        <v>1099</v>
      </c>
      <c r="C1104" s="6">
        <f>'Информация об ОО'!E1103</f>
        <v>0</v>
      </c>
      <c r="D1104" s="6">
        <f>'Информация об ОО'!F1103</f>
        <v>0</v>
      </c>
      <c r="E1104" s="6">
        <f>'Информация об ОО'!G1103</f>
        <v>0</v>
      </c>
      <c r="F1104" s="6">
        <f>'Информация об ОО'!H1103</f>
        <v>0</v>
      </c>
      <c r="G1104" s="6">
        <f>'Информация об ОО'!I1103</f>
        <v>0</v>
      </c>
      <c r="H1104" s="6" t="str">
        <f>'Информация об ОО'!J1103</f>
        <v/>
      </c>
    </row>
    <row r="1105" spans="1:8" ht="16.5" customHeight="1" x14ac:dyDescent="0.25">
      <c r="A1105" s="6">
        <f t="shared" si="17"/>
        <v>0</v>
      </c>
      <c r="B1105" s="6">
        <f>IF('Информация об ОО'!D1104&gt;0,'Информация об ОО'!D1104,"")</f>
        <v>1100</v>
      </c>
      <c r="C1105" s="6">
        <f>'Информация об ОО'!E1104</f>
        <v>0</v>
      </c>
      <c r="D1105" s="6">
        <f>'Информация об ОО'!F1104</f>
        <v>0</v>
      </c>
      <c r="E1105" s="6">
        <f>'Информация об ОО'!G1104</f>
        <v>0</v>
      </c>
      <c r="F1105" s="6">
        <f>'Информация об ОО'!H1104</f>
        <v>0</v>
      </c>
      <c r="G1105" s="6">
        <f>'Информация об ОО'!I1104</f>
        <v>0</v>
      </c>
      <c r="H1105" s="6" t="str">
        <f>'Информация об ОО'!J1104</f>
        <v/>
      </c>
    </row>
    <row r="1106" spans="1:8" ht="16.5" customHeight="1" x14ac:dyDescent="0.25">
      <c r="A1106" s="6">
        <f t="shared" si="17"/>
        <v>0</v>
      </c>
      <c r="B1106" s="6">
        <f>IF('Информация об ОО'!D1105&gt;0,'Информация об ОО'!D1105,"")</f>
        <v>1101</v>
      </c>
      <c r="C1106" s="6">
        <f>'Информация об ОО'!E1105</f>
        <v>0</v>
      </c>
      <c r="D1106" s="6">
        <f>'Информация об ОО'!F1105</f>
        <v>0</v>
      </c>
      <c r="E1106" s="6">
        <f>'Информация об ОО'!G1105</f>
        <v>0</v>
      </c>
      <c r="F1106" s="6">
        <f>'Информация об ОО'!H1105</f>
        <v>0</v>
      </c>
      <c r="G1106" s="6">
        <f>'Информация об ОО'!I1105</f>
        <v>0</v>
      </c>
      <c r="H1106" s="6" t="str">
        <f>'Информация об ОО'!J1105</f>
        <v/>
      </c>
    </row>
    <row r="1107" spans="1:8" ht="16.5" customHeight="1" x14ac:dyDescent="0.25">
      <c r="A1107" s="6">
        <f t="shared" si="17"/>
        <v>0</v>
      </c>
      <c r="B1107" s="6">
        <f>IF('Информация об ОО'!D1106&gt;0,'Информация об ОО'!D1106,"")</f>
        <v>1102</v>
      </c>
      <c r="C1107" s="6">
        <f>'Информация об ОО'!E1106</f>
        <v>0</v>
      </c>
      <c r="D1107" s="6">
        <f>'Информация об ОО'!F1106</f>
        <v>0</v>
      </c>
      <c r="E1107" s="6">
        <f>'Информация об ОО'!G1106</f>
        <v>0</v>
      </c>
      <c r="F1107" s="6">
        <f>'Информация об ОО'!H1106</f>
        <v>0</v>
      </c>
      <c r="G1107" s="6">
        <f>'Информация об ОО'!I1106</f>
        <v>0</v>
      </c>
      <c r="H1107" s="6" t="str">
        <f>'Информация об ОО'!J1106</f>
        <v/>
      </c>
    </row>
    <row r="1108" spans="1:8" ht="16.5" customHeight="1" x14ac:dyDescent="0.25">
      <c r="A1108" s="6">
        <f t="shared" si="17"/>
        <v>0</v>
      </c>
      <c r="B1108" s="6">
        <f>IF('Информация об ОО'!D1107&gt;0,'Информация об ОО'!D1107,"")</f>
        <v>1103</v>
      </c>
      <c r="C1108" s="6">
        <f>'Информация об ОО'!E1107</f>
        <v>0</v>
      </c>
      <c r="D1108" s="6">
        <f>'Информация об ОО'!F1107</f>
        <v>0</v>
      </c>
      <c r="E1108" s="6">
        <f>'Информация об ОО'!G1107</f>
        <v>0</v>
      </c>
      <c r="F1108" s="6">
        <f>'Информация об ОО'!H1107</f>
        <v>0</v>
      </c>
      <c r="G1108" s="6">
        <f>'Информация об ОО'!I1107</f>
        <v>0</v>
      </c>
      <c r="H1108" s="6" t="str">
        <f>'Информация об ОО'!J1107</f>
        <v/>
      </c>
    </row>
    <row r="1109" spans="1:8" ht="16.5" customHeight="1" x14ac:dyDescent="0.25">
      <c r="A1109" s="6">
        <f t="shared" si="17"/>
        <v>0</v>
      </c>
      <c r="B1109" s="6">
        <f>IF('Информация об ОО'!D1108&gt;0,'Информация об ОО'!D1108,"")</f>
        <v>1104</v>
      </c>
      <c r="C1109" s="6">
        <f>'Информация об ОО'!E1108</f>
        <v>0</v>
      </c>
      <c r="D1109" s="6">
        <f>'Информация об ОО'!F1108</f>
        <v>0</v>
      </c>
      <c r="E1109" s="6">
        <f>'Информация об ОО'!G1108</f>
        <v>0</v>
      </c>
      <c r="F1109" s="6">
        <f>'Информация об ОО'!H1108</f>
        <v>0</v>
      </c>
      <c r="G1109" s="6">
        <f>'Информация об ОО'!I1108</f>
        <v>0</v>
      </c>
      <c r="H1109" s="6" t="str">
        <f>'Информация об ОО'!J1108</f>
        <v/>
      </c>
    </row>
    <row r="1110" spans="1:8" ht="16.5" customHeight="1" x14ac:dyDescent="0.25">
      <c r="A1110" s="6">
        <f t="shared" si="17"/>
        <v>0</v>
      </c>
      <c r="B1110" s="6">
        <f>IF('Информация об ОО'!D1109&gt;0,'Информация об ОО'!D1109,"")</f>
        <v>1105</v>
      </c>
      <c r="C1110" s="6">
        <f>'Информация об ОО'!E1109</f>
        <v>0</v>
      </c>
      <c r="D1110" s="6">
        <f>'Информация об ОО'!F1109</f>
        <v>0</v>
      </c>
      <c r="E1110" s="6">
        <f>'Информация об ОО'!G1109</f>
        <v>0</v>
      </c>
      <c r="F1110" s="6">
        <f>'Информация об ОО'!H1109</f>
        <v>0</v>
      </c>
      <c r="G1110" s="6">
        <f>'Информация об ОО'!I1109</f>
        <v>0</v>
      </c>
      <c r="H1110" s="6" t="str">
        <f>'Информация об ОО'!J1109</f>
        <v/>
      </c>
    </row>
    <row r="1111" spans="1:8" ht="16.5" customHeight="1" x14ac:dyDescent="0.25">
      <c r="A1111" s="6">
        <f t="shared" si="17"/>
        <v>0</v>
      </c>
      <c r="B1111" s="6">
        <f>IF('Информация об ОО'!D1110&gt;0,'Информация об ОО'!D1110,"")</f>
        <v>1106</v>
      </c>
      <c r="C1111" s="6">
        <f>'Информация об ОО'!E1110</f>
        <v>0</v>
      </c>
      <c r="D1111" s="6">
        <f>'Информация об ОО'!F1110</f>
        <v>0</v>
      </c>
      <c r="E1111" s="6">
        <f>'Информация об ОО'!G1110</f>
        <v>0</v>
      </c>
      <c r="F1111" s="6">
        <f>'Информация об ОО'!H1110</f>
        <v>0</v>
      </c>
      <c r="G1111" s="6">
        <f>'Информация об ОО'!I1110</f>
        <v>0</v>
      </c>
      <c r="H1111" s="6" t="str">
        <f>'Информация об ОО'!J1110</f>
        <v/>
      </c>
    </row>
    <row r="1112" spans="1:8" ht="16.5" customHeight="1" x14ac:dyDescent="0.25">
      <c r="A1112" s="6">
        <f t="shared" si="17"/>
        <v>0</v>
      </c>
      <c r="B1112" s="6">
        <f>IF('Информация об ОО'!D1111&gt;0,'Информация об ОО'!D1111,"")</f>
        <v>1107</v>
      </c>
      <c r="C1112" s="6">
        <f>'Информация об ОО'!E1111</f>
        <v>0</v>
      </c>
      <c r="D1112" s="6">
        <f>'Информация об ОО'!F1111</f>
        <v>0</v>
      </c>
      <c r="E1112" s="6">
        <f>'Информация об ОО'!G1111</f>
        <v>0</v>
      </c>
      <c r="F1112" s="6">
        <f>'Информация об ОО'!H1111</f>
        <v>0</v>
      </c>
      <c r="G1112" s="6">
        <f>'Информация об ОО'!I1111</f>
        <v>0</v>
      </c>
      <c r="H1112" s="6" t="str">
        <f>'Информация об ОО'!J1111</f>
        <v/>
      </c>
    </row>
    <row r="1113" spans="1:8" ht="16.5" customHeight="1" x14ac:dyDescent="0.25">
      <c r="A1113" s="6">
        <f t="shared" si="17"/>
        <v>0</v>
      </c>
      <c r="B1113" s="6">
        <f>IF('Информация об ОО'!D1112&gt;0,'Информация об ОО'!D1112,"")</f>
        <v>1108</v>
      </c>
      <c r="C1113" s="6">
        <f>'Информация об ОО'!E1112</f>
        <v>0</v>
      </c>
      <c r="D1113" s="6">
        <f>'Информация об ОО'!F1112</f>
        <v>0</v>
      </c>
      <c r="E1113" s="6">
        <f>'Информация об ОО'!G1112</f>
        <v>0</v>
      </c>
      <c r="F1113" s="6">
        <f>'Информация об ОО'!H1112</f>
        <v>0</v>
      </c>
      <c r="G1113" s="6">
        <f>'Информация об ОО'!I1112</f>
        <v>0</v>
      </c>
      <c r="H1113" s="6" t="str">
        <f>'Информация об ОО'!J1112</f>
        <v/>
      </c>
    </row>
    <row r="1114" spans="1:8" ht="16.5" customHeight="1" x14ac:dyDescent="0.25">
      <c r="A1114" s="6">
        <f t="shared" si="17"/>
        <v>0</v>
      </c>
      <c r="B1114" s="6">
        <f>IF('Информация об ОО'!D1113&gt;0,'Информация об ОО'!D1113,"")</f>
        <v>1109</v>
      </c>
      <c r="C1114" s="6">
        <f>'Информация об ОО'!E1113</f>
        <v>0</v>
      </c>
      <c r="D1114" s="6">
        <f>'Информация об ОО'!F1113</f>
        <v>0</v>
      </c>
      <c r="E1114" s="6">
        <f>'Информация об ОО'!G1113</f>
        <v>0</v>
      </c>
      <c r="F1114" s="6">
        <f>'Информация об ОО'!H1113</f>
        <v>0</v>
      </c>
      <c r="G1114" s="6">
        <f>'Информация об ОО'!I1113</f>
        <v>0</v>
      </c>
      <c r="H1114" s="6" t="str">
        <f>'Информация об ОО'!J1113</f>
        <v/>
      </c>
    </row>
    <row r="1115" spans="1:8" ht="16.5" customHeight="1" x14ac:dyDescent="0.25">
      <c r="A1115" s="6">
        <f t="shared" si="17"/>
        <v>0</v>
      </c>
      <c r="B1115" s="6">
        <f>IF('Информация об ОО'!D1114&gt;0,'Информация об ОО'!D1114,"")</f>
        <v>1110</v>
      </c>
      <c r="C1115" s="6">
        <f>'Информация об ОО'!E1114</f>
        <v>0</v>
      </c>
      <c r="D1115" s="6">
        <f>'Информация об ОО'!F1114</f>
        <v>0</v>
      </c>
      <c r="E1115" s="6">
        <f>'Информация об ОО'!G1114</f>
        <v>0</v>
      </c>
      <c r="F1115" s="6">
        <f>'Информация об ОО'!H1114</f>
        <v>0</v>
      </c>
      <c r="G1115" s="6">
        <f>'Информация об ОО'!I1114</f>
        <v>0</v>
      </c>
      <c r="H1115" s="6" t="str">
        <f>'Информация об ОО'!J1114</f>
        <v/>
      </c>
    </row>
    <row r="1116" spans="1:8" ht="16.5" customHeight="1" x14ac:dyDescent="0.25">
      <c r="A1116" s="6">
        <f t="shared" si="17"/>
        <v>0</v>
      </c>
      <c r="B1116" s="6">
        <f>IF('Информация об ОО'!D1115&gt;0,'Информация об ОО'!D1115,"")</f>
        <v>1111</v>
      </c>
      <c r="C1116" s="6">
        <f>'Информация об ОО'!E1115</f>
        <v>0</v>
      </c>
      <c r="D1116" s="6">
        <f>'Информация об ОО'!F1115</f>
        <v>0</v>
      </c>
      <c r="E1116" s="6">
        <f>'Информация об ОО'!G1115</f>
        <v>0</v>
      </c>
      <c r="F1116" s="6">
        <f>'Информация об ОО'!H1115</f>
        <v>0</v>
      </c>
      <c r="G1116" s="6">
        <f>'Информация об ОО'!I1115</f>
        <v>0</v>
      </c>
      <c r="H1116" s="6" t="str">
        <f>'Информация об ОО'!J1115</f>
        <v/>
      </c>
    </row>
    <row r="1117" spans="1:8" ht="16.5" customHeight="1" x14ac:dyDescent="0.25">
      <c r="A1117" s="6">
        <f t="shared" si="17"/>
        <v>0</v>
      </c>
      <c r="B1117" s="6">
        <f>IF('Информация об ОО'!D1116&gt;0,'Информация об ОО'!D1116,"")</f>
        <v>1112</v>
      </c>
      <c r="C1117" s="6">
        <f>'Информация об ОО'!E1116</f>
        <v>0</v>
      </c>
      <c r="D1117" s="6">
        <f>'Информация об ОО'!F1116</f>
        <v>0</v>
      </c>
      <c r="E1117" s="6">
        <f>'Информация об ОО'!G1116</f>
        <v>0</v>
      </c>
      <c r="F1117" s="6">
        <f>'Информация об ОО'!H1116</f>
        <v>0</v>
      </c>
      <c r="G1117" s="6">
        <f>'Информация об ОО'!I1116</f>
        <v>0</v>
      </c>
      <c r="H1117" s="6" t="str">
        <f>'Информация об ОО'!J1116</f>
        <v/>
      </c>
    </row>
    <row r="1118" spans="1:8" ht="16.5" customHeight="1" x14ac:dyDescent="0.25">
      <c r="A1118" s="6">
        <f t="shared" si="17"/>
        <v>0</v>
      </c>
      <c r="B1118" s="6">
        <f>IF('Информация об ОО'!D1117&gt;0,'Информация об ОО'!D1117,"")</f>
        <v>1113</v>
      </c>
      <c r="C1118" s="6">
        <f>'Информация об ОО'!E1117</f>
        <v>0</v>
      </c>
      <c r="D1118" s="6">
        <f>'Информация об ОО'!F1117</f>
        <v>0</v>
      </c>
      <c r="E1118" s="6">
        <f>'Информация об ОО'!G1117</f>
        <v>0</v>
      </c>
      <c r="F1118" s="6">
        <f>'Информация об ОО'!H1117</f>
        <v>0</v>
      </c>
      <c r="G1118" s="6">
        <f>'Информация об ОО'!I1117</f>
        <v>0</v>
      </c>
      <c r="H1118" s="6" t="str">
        <f>'Информация об ОО'!J1117</f>
        <v/>
      </c>
    </row>
    <row r="1119" spans="1:8" ht="16.5" customHeight="1" x14ac:dyDescent="0.25">
      <c r="A1119" s="6">
        <f t="shared" si="17"/>
        <v>0</v>
      </c>
      <c r="B1119" s="6">
        <f>IF('Информация об ОО'!D1118&gt;0,'Информация об ОО'!D1118,"")</f>
        <v>1114</v>
      </c>
      <c r="C1119" s="6">
        <f>'Информация об ОО'!E1118</f>
        <v>0</v>
      </c>
      <c r="D1119" s="6">
        <f>'Информация об ОО'!F1118</f>
        <v>0</v>
      </c>
      <c r="E1119" s="6">
        <f>'Информация об ОО'!G1118</f>
        <v>0</v>
      </c>
      <c r="F1119" s="6">
        <f>'Информация об ОО'!H1118</f>
        <v>0</v>
      </c>
      <c r="G1119" s="6">
        <f>'Информация об ОО'!I1118</f>
        <v>0</v>
      </c>
      <c r="H1119" s="6" t="str">
        <f>'Информация об ОО'!J1118</f>
        <v/>
      </c>
    </row>
    <row r="1120" spans="1:8" ht="16.5" customHeight="1" x14ac:dyDescent="0.25">
      <c r="A1120" s="6">
        <f t="shared" si="17"/>
        <v>0</v>
      </c>
      <c r="B1120" s="6">
        <f>IF('Информация об ОО'!D1119&gt;0,'Информация об ОО'!D1119,"")</f>
        <v>1115</v>
      </c>
      <c r="C1120" s="6">
        <f>'Информация об ОО'!E1119</f>
        <v>0</v>
      </c>
      <c r="D1120" s="6">
        <f>'Информация об ОО'!F1119</f>
        <v>0</v>
      </c>
      <c r="E1120" s="6">
        <f>'Информация об ОО'!G1119</f>
        <v>0</v>
      </c>
      <c r="F1120" s="6">
        <f>'Информация об ОО'!H1119</f>
        <v>0</v>
      </c>
      <c r="G1120" s="6">
        <f>'Информация об ОО'!I1119</f>
        <v>0</v>
      </c>
      <c r="H1120" s="6" t="str">
        <f>'Информация об ОО'!J1119</f>
        <v/>
      </c>
    </row>
    <row r="1121" spans="1:8" ht="16.5" customHeight="1" x14ac:dyDescent="0.25">
      <c r="A1121" s="6">
        <f t="shared" si="17"/>
        <v>0</v>
      </c>
      <c r="B1121" s="6">
        <f>IF('Информация об ОО'!D1120&gt;0,'Информация об ОО'!D1120,"")</f>
        <v>1116</v>
      </c>
      <c r="C1121" s="6">
        <f>'Информация об ОО'!E1120</f>
        <v>0</v>
      </c>
      <c r="D1121" s="6">
        <f>'Информация об ОО'!F1120</f>
        <v>0</v>
      </c>
      <c r="E1121" s="6">
        <f>'Информация об ОО'!G1120</f>
        <v>0</v>
      </c>
      <c r="F1121" s="6">
        <f>'Информация об ОО'!H1120</f>
        <v>0</v>
      </c>
      <c r="G1121" s="6">
        <f>'Информация об ОО'!I1120</f>
        <v>0</v>
      </c>
      <c r="H1121" s="6" t="str">
        <f>'Информация об ОО'!J1120</f>
        <v/>
      </c>
    </row>
    <row r="1122" spans="1:8" ht="16.5" customHeight="1" x14ac:dyDescent="0.25">
      <c r="A1122" s="6">
        <f t="shared" si="17"/>
        <v>0</v>
      </c>
      <c r="B1122" s="6">
        <f>IF('Информация об ОО'!D1121&gt;0,'Информация об ОО'!D1121,"")</f>
        <v>1117</v>
      </c>
      <c r="C1122" s="6">
        <f>'Информация об ОО'!E1121</f>
        <v>0</v>
      </c>
      <c r="D1122" s="6">
        <f>'Информация об ОО'!F1121</f>
        <v>0</v>
      </c>
      <c r="E1122" s="6">
        <f>'Информация об ОО'!G1121</f>
        <v>0</v>
      </c>
      <c r="F1122" s="6">
        <f>'Информация об ОО'!H1121</f>
        <v>0</v>
      </c>
      <c r="G1122" s="6">
        <f>'Информация об ОО'!I1121</f>
        <v>0</v>
      </c>
      <c r="H1122" s="6" t="str">
        <f>'Информация об ОО'!J1121</f>
        <v/>
      </c>
    </row>
    <row r="1123" spans="1:8" ht="16.5" customHeight="1" x14ac:dyDescent="0.25">
      <c r="A1123" s="6">
        <f t="shared" si="17"/>
        <v>0</v>
      </c>
      <c r="B1123" s="6">
        <f>IF('Информация об ОО'!D1122&gt;0,'Информация об ОО'!D1122,"")</f>
        <v>1118</v>
      </c>
      <c r="C1123" s="6">
        <f>'Информация об ОО'!E1122</f>
        <v>0</v>
      </c>
      <c r="D1123" s="6">
        <f>'Информация об ОО'!F1122</f>
        <v>0</v>
      </c>
      <c r="E1123" s="6">
        <f>'Информация об ОО'!G1122</f>
        <v>0</v>
      </c>
      <c r="F1123" s="6">
        <f>'Информация об ОО'!H1122</f>
        <v>0</v>
      </c>
      <c r="G1123" s="6">
        <f>'Информация об ОО'!I1122</f>
        <v>0</v>
      </c>
      <c r="H1123" s="6" t="str">
        <f>'Информация об ОО'!J1122</f>
        <v/>
      </c>
    </row>
    <row r="1124" spans="1:8" ht="16.5" customHeight="1" x14ac:dyDescent="0.25">
      <c r="A1124" s="6">
        <f t="shared" si="17"/>
        <v>0</v>
      </c>
      <c r="B1124" s="6">
        <f>IF('Информация об ОО'!D1123&gt;0,'Информация об ОО'!D1123,"")</f>
        <v>1119</v>
      </c>
      <c r="C1124" s="6">
        <f>'Информация об ОО'!E1123</f>
        <v>0</v>
      </c>
      <c r="D1124" s="6">
        <f>'Информация об ОО'!F1123</f>
        <v>0</v>
      </c>
      <c r="E1124" s="6">
        <f>'Информация об ОО'!G1123</f>
        <v>0</v>
      </c>
      <c r="F1124" s="6">
        <f>'Информация об ОО'!H1123</f>
        <v>0</v>
      </c>
      <c r="G1124" s="6">
        <f>'Информация об ОО'!I1123</f>
        <v>0</v>
      </c>
      <c r="H1124" s="6" t="str">
        <f>'Информация об ОО'!J1123</f>
        <v/>
      </c>
    </row>
    <row r="1125" spans="1:8" ht="16.5" customHeight="1" x14ac:dyDescent="0.25">
      <c r="A1125" s="6">
        <f t="shared" si="17"/>
        <v>0</v>
      </c>
      <c r="B1125" s="6">
        <f>IF('Информация об ОО'!D1124&gt;0,'Информация об ОО'!D1124,"")</f>
        <v>1120</v>
      </c>
      <c r="C1125" s="6">
        <f>'Информация об ОО'!E1124</f>
        <v>0</v>
      </c>
      <c r="D1125" s="6">
        <f>'Информация об ОО'!F1124</f>
        <v>0</v>
      </c>
      <c r="E1125" s="6">
        <f>'Информация об ОО'!G1124</f>
        <v>0</v>
      </c>
      <c r="F1125" s="6">
        <f>'Информация об ОО'!H1124</f>
        <v>0</v>
      </c>
      <c r="G1125" s="6">
        <f>'Информация об ОО'!I1124</f>
        <v>0</v>
      </c>
      <c r="H1125" s="6" t="str">
        <f>'Информация об ОО'!J1124</f>
        <v/>
      </c>
    </row>
    <row r="1126" spans="1:8" ht="16.5" customHeight="1" x14ac:dyDescent="0.25">
      <c r="A1126" s="6">
        <f t="shared" si="17"/>
        <v>0</v>
      </c>
      <c r="B1126" s="6">
        <f>IF('Информация об ОО'!D1125&gt;0,'Информация об ОО'!D1125,"")</f>
        <v>1121</v>
      </c>
      <c r="C1126" s="6">
        <f>'Информация об ОО'!E1125</f>
        <v>0</v>
      </c>
      <c r="D1126" s="6">
        <f>'Информация об ОО'!F1125</f>
        <v>0</v>
      </c>
      <c r="E1126" s="6">
        <f>'Информация об ОО'!G1125</f>
        <v>0</v>
      </c>
      <c r="F1126" s="6">
        <f>'Информация об ОО'!H1125</f>
        <v>0</v>
      </c>
      <c r="G1126" s="6">
        <f>'Информация об ОО'!I1125</f>
        <v>0</v>
      </c>
      <c r="H1126" s="6" t="str">
        <f>'Информация об ОО'!J1125</f>
        <v/>
      </c>
    </row>
    <row r="1127" spans="1:8" ht="16.5" customHeight="1" x14ac:dyDescent="0.25">
      <c r="A1127" s="6">
        <f t="shared" si="17"/>
        <v>0</v>
      </c>
      <c r="B1127" s="6">
        <f>IF('Информация об ОО'!D1126&gt;0,'Информация об ОО'!D1126,"")</f>
        <v>1122</v>
      </c>
      <c r="C1127" s="6">
        <f>'Информация об ОО'!E1126</f>
        <v>0</v>
      </c>
      <c r="D1127" s="6">
        <f>'Информация об ОО'!F1126</f>
        <v>0</v>
      </c>
      <c r="E1127" s="6">
        <f>'Информация об ОО'!G1126</f>
        <v>0</v>
      </c>
      <c r="F1127" s="6">
        <f>'Информация об ОО'!H1126</f>
        <v>0</v>
      </c>
      <c r="G1127" s="6">
        <f>'Информация об ОО'!I1126</f>
        <v>0</v>
      </c>
      <c r="H1127" s="6" t="str">
        <f>'Информация об ОО'!J1126</f>
        <v/>
      </c>
    </row>
    <row r="1128" spans="1:8" ht="16.5" customHeight="1" x14ac:dyDescent="0.25">
      <c r="A1128" s="6">
        <f t="shared" si="17"/>
        <v>0</v>
      </c>
      <c r="B1128" s="6">
        <f>IF('Информация об ОО'!D1127&gt;0,'Информация об ОО'!D1127,"")</f>
        <v>1123</v>
      </c>
      <c r="C1128" s="6">
        <f>'Информация об ОО'!E1127</f>
        <v>0</v>
      </c>
      <c r="D1128" s="6">
        <f>'Информация об ОО'!F1127</f>
        <v>0</v>
      </c>
      <c r="E1128" s="6">
        <f>'Информация об ОО'!G1127</f>
        <v>0</v>
      </c>
      <c r="F1128" s="6">
        <f>'Информация об ОО'!H1127</f>
        <v>0</v>
      </c>
      <c r="G1128" s="6">
        <f>'Информация об ОО'!I1127</f>
        <v>0</v>
      </c>
      <c r="H1128" s="6" t="str">
        <f>'Информация об ОО'!J1127</f>
        <v/>
      </c>
    </row>
    <row r="1129" spans="1:8" ht="16.5" customHeight="1" x14ac:dyDescent="0.25">
      <c r="A1129" s="6">
        <f t="shared" si="17"/>
        <v>0</v>
      </c>
      <c r="B1129" s="6">
        <f>IF('Информация об ОО'!D1128&gt;0,'Информация об ОО'!D1128,"")</f>
        <v>1124</v>
      </c>
      <c r="C1129" s="6">
        <f>'Информация об ОО'!E1128</f>
        <v>0</v>
      </c>
      <c r="D1129" s="6">
        <f>'Информация об ОО'!F1128</f>
        <v>0</v>
      </c>
      <c r="E1129" s="6">
        <f>'Информация об ОО'!G1128</f>
        <v>0</v>
      </c>
      <c r="F1129" s="6">
        <f>'Информация об ОО'!H1128</f>
        <v>0</v>
      </c>
      <c r="G1129" s="6">
        <f>'Информация об ОО'!I1128</f>
        <v>0</v>
      </c>
      <c r="H1129" s="6" t="str">
        <f>'Информация об ОО'!J1128</f>
        <v/>
      </c>
    </row>
    <row r="1130" spans="1:8" ht="16.5" customHeight="1" x14ac:dyDescent="0.25">
      <c r="A1130" s="6">
        <f t="shared" si="17"/>
        <v>0</v>
      </c>
      <c r="B1130" s="6">
        <f>IF('Информация об ОО'!D1129&gt;0,'Информация об ОО'!D1129,"")</f>
        <v>1125</v>
      </c>
      <c r="C1130" s="6">
        <f>'Информация об ОО'!E1129</f>
        <v>0</v>
      </c>
      <c r="D1130" s="6">
        <f>'Информация об ОО'!F1129</f>
        <v>0</v>
      </c>
      <c r="E1130" s="6">
        <f>'Информация об ОО'!G1129</f>
        <v>0</v>
      </c>
      <c r="F1130" s="6">
        <f>'Информация об ОО'!H1129</f>
        <v>0</v>
      </c>
      <c r="G1130" s="6">
        <f>'Информация об ОО'!I1129</f>
        <v>0</v>
      </c>
      <c r="H1130" s="6" t="str">
        <f>'Информация об ОО'!J1129</f>
        <v/>
      </c>
    </row>
    <row r="1131" spans="1:8" ht="16.5" customHeight="1" x14ac:dyDescent="0.25">
      <c r="A1131" s="6">
        <f t="shared" si="17"/>
        <v>0</v>
      </c>
      <c r="B1131" s="6">
        <f>IF('Информация об ОО'!D1130&gt;0,'Информация об ОО'!D1130,"")</f>
        <v>1126</v>
      </c>
      <c r="C1131" s="6">
        <f>'Информация об ОО'!E1130</f>
        <v>0</v>
      </c>
      <c r="D1131" s="6">
        <f>'Информация об ОО'!F1130</f>
        <v>0</v>
      </c>
      <c r="E1131" s="6">
        <f>'Информация об ОО'!G1130</f>
        <v>0</v>
      </c>
      <c r="F1131" s="6">
        <f>'Информация об ОО'!H1130</f>
        <v>0</v>
      </c>
      <c r="G1131" s="6">
        <f>'Информация об ОО'!I1130</f>
        <v>0</v>
      </c>
      <c r="H1131" s="6" t="str">
        <f>'Информация об ОО'!J1130</f>
        <v/>
      </c>
    </row>
    <row r="1132" spans="1:8" ht="16.5" customHeight="1" x14ac:dyDescent="0.25">
      <c r="A1132" s="6">
        <f t="shared" si="17"/>
        <v>0</v>
      </c>
      <c r="B1132" s="6">
        <f>IF('Информация об ОО'!D1131&gt;0,'Информация об ОО'!D1131,"")</f>
        <v>1127</v>
      </c>
      <c r="C1132" s="6">
        <f>'Информация об ОО'!E1131</f>
        <v>0</v>
      </c>
      <c r="D1132" s="6">
        <f>'Информация об ОО'!F1131</f>
        <v>0</v>
      </c>
      <c r="E1132" s="6">
        <f>'Информация об ОО'!G1131</f>
        <v>0</v>
      </c>
      <c r="F1132" s="6">
        <f>'Информация об ОО'!H1131</f>
        <v>0</v>
      </c>
      <c r="G1132" s="6">
        <f>'Информация об ОО'!I1131</f>
        <v>0</v>
      </c>
      <c r="H1132" s="6" t="str">
        <f>'Информация об ОО'!J1131</f>
        <v/>
      </c>
    </row>
    <row r="1133" spans="1:8" ht="16.5" customHeight="1" x14ac:dyDescent="0.25">
      <c r="A1133" s="6">
        <f t="shared" si="17"/>
        <v>0</v>
      </c>
      <c r="B1133" s="6">
        <f>IF('Информация об ОО'!D1132&gt;0,'Информация об ОО'!D1132,"")</f>
        <v>1128</v>
      </c>
      <c r="C1133" s="6">
        <f>'Информация об ОО'!E1132</f>
        <v>0</v>
      </c>
      <c r="D1133" s="6">
        <f>'Информация об ОО'!F1132</f>
        <v>0</v>
      </c>
      <c r="E1133" s="6">
        <f>'Информация об ОО'!G1132</f>
        <v>0</v>
      </c>
      <c r="F1133" s="6">
        <f>'Информация об ОО'!H1132</f>
        <v>0</v>
      </c>
      <c r="G1133" s="6">
        <f>'Информация об ОО'!I1132</f>
        <v>0</v>
      </c>
      <c r="H1133" s="6" t="str">
        <f>'Информация об ОО'!J1132</f>
        <v/>
      </c>
    </row>
    <row r="1134" spans="1:8" ht="16.5" customHeight="1" x14ac:dyDescent="0.25">
      <c r="A1134" s="6">
        <f t="shared" si="17"/>
        <v>0</v>
      </c>
      <c r="B1134" s="6">
        <f>IF('Информация об ОО'!D1133&gt;0,'Информация об ОО'!D1133,"")</f>
        <v>1129</v>
      </c>
      <c r="C1134" s="6">
        <f>'Информация об ОО'!E1133</f>
        <v>0</v>
      </c>
      <c r="D1134" s="6">
        <f>'Информация об ОО'!F1133</f>
        <v>0</v>
      </c>
      <c r="E1134" s="6">
        <f>'Информация об ОО'!G1133</f>
        <v>0</v>
      </c>
      <c r="F1134" s="6">
        <f>'Информация об ОО'!H1133</f>
        <v>0</v>
      </c>
      <c r="G1134" s="6">
        <f>'Информация об ОО'!I1133</f>
        <v>0</v>
      </c>
      <c r="H1134" s="6" t="str">
        <f>'Информация об ОО'!J1133</f>
        <v/>
      </c>
    </row>
    <row r="1135" spans="1:8" ht="16.5" customHeight="1" x14ac:dyDescent="0.25">
      <c r="A1135" s="6">
        <f t="shared" si="17"/>
        <v>0</v>
      </c>
      <c r="B1135" s="6">
        <f>IF('Информация об ОО'!D1134&gt;0,'Информация об ОО'!D1134,"")</f>
        <v>1130</v>
      </c>
      <c r="C1135" s="6">
        <f>'Информация об ОО'!E1134</f>
        <v>0</v>
      </c>
      <c r="D1135" s="6">
        <f>'Информация об ОО'!F1134</f>
        <v>0</v>
      </c>
      <c r="E1135" s="6">
        <f>'Информация об ОО'!G1134</f>
        <v>0</v>
      </c>
      <c r="F1135" s="6">
        <f>'Информация об ОО'!H1134</f>
        <v>0</v>
      </c>
      <c r="G1135" s="6">
        <f>'Информация об ОО'!I1134</f>
        <v>0</v>
      </c>
      <c r="H1135" s="6" t="str">
        <f>'Информация об ОО'!J1134</f>
        <v/>
      </c>
    </row>
    <row r="1136" spans="1:8" ht="16.5" customHeight="1" x14ac:dyDescent="0.25">
      <c r="A1136" s="6">
        <f t="shared" si="17"/>
        <v>0</v>
      </c>
      <c r="B1136" s="6">
        <f>IF('Информация об ОО'!D1135&gt;0,'Информация об ОО'!D1135,"")</f>
        <v>1131</v>
      </c>
      <c r="C1136" s="6">
        <f>'Информация об ОО'!E1135</f>
        <v>0</v>
      </c>
      <c r="D1136" s="6">
        <f>'Информация об ОО'!F1135</f>
        <v>0</v>
      </c>
      <c r="E1136" s="6">
        <f>'Информация об ОО'!G1135</f>
        <v>0</v>
      </c>
      <c r="F1136" s="6">
        <f>'Информация об ОО'!H1135</f>
        <v>0</v>
      </c>
      <c r="G1136" s="6">
        <f>'Информация об ОО'!I1135</f>
        <v>0</v>
      </c>
      <c r="H1136" s="6" t="str">
        <f>'Информация об ОО'!J1135</f>
        <v/>
      </c>
    </row>
    <row r="1137" spans="1:8" ht="16.5" customHeight="1" x14ac:dyDescent="0.25">
      <c r="A1137" s="6">
        <f t="shared" si="17"/>
        <v>0</v>
      </c>
      <c r="B1137" s="6">
        <f>IF('Информация об ОО'!D1136&gt;0,'Информация об ОО'!D1136,"")</f>
        <v>1132</v>
      </c>
      <c r="C1137" s="6">
        <f>'Информация об ОО'!E1136</f>
        <v>0</v>
      </c>
      <c r="D1137" s="6">
        <f>'Информация об ОО'!F1136</f>
        <v>0</v>
      </c>
      <c r="E1137" s="6">
        <f>'Информация об ОО'!G1136</f>
        <v>0</v>
      </c>
      <c r="F1137" s="6">
        <f>'Информация об ОО'!H1136</f>
        <v>0</v>
      </c>
      <c r="G1137" s="6">
        <f>'Информация об ОО'!I1136</f>
        <v>0</v>
      </c>
      <c r="H1137" s="6" t="str">
        <f>'Информация об ОО'!J1136</f>
        <v/>
      </c>
    </row>
    <row r="1138" spans="1:8" ht="16.5" customHeight="1" x14ac:dyDescent="0.25">
      <c r="A1138" s="6">
        <f t="shared" si="17"/>
        <v>0</v>
      </c>
      <c r="B1138" s="6">
        <f>IF('Информация об ОО'!D1137&gt;0,'Информация об ОО'!D1137,"")</f>
        <v>1133</v>
      </c>
      <c r="C1138" s="6">
        <f>'Информация об ОО'!E1137</f>
        <v>0</v>
      </c>
      <c r="D1138" s="6">
        <f>'Информация об ОО'!F1137</f>
        <v>0</v>
      </c>
      <c r="E1138" s="6">
        <f>'Информация об ОО'!G1137</f>
        <v>0</v>
      </c>
      <c r="F1138" s="6">
        <f>'Информация об ОО'!H1137</f>
        <v>0</v>
      </c>
      <c r="G1138" s="6">
        <f>'Информация об ОО'!I1137</f>
        <v>0</v>
      </c>
      <c r="H1138" s="6" t="str">
        <f>'Информация об ОО'!J1137</f>
        <v/>
      </c>
    </row>
    <row r="1139" spans="1:8" ht="16.5" customHeight="1" x14ac:dyDescent="0.25">
      <c r="A1139" s="6">
        <f t="shared" si="17"/>
        <v>0</v>
      </c>
      <c r="B1139" s="6">
        <f>IF('Информация об ОО'!D1138&gt;0,'Информация об ОО'!D1138,"")</f>
        <v>1134</v>
      </c>
      <c r="C1139" s="6">
        <f>'Информация об ОО'!E1138</f>
        <v>0</v>
      </c>
      <c r="D1139" s="6">
        <f>'Информация об ОО'!F1138</f>
        <v>0</v>
      </c>
      <c r="E1139" s="6">
        <f>'Информация об ОО'!G1138</f>
        <v>0</v>
      </c>
      <c r="F1139" s="6">
        <f>'Информация об ОО'!H1138</f>
        <v>0</v>
      </c>
      <c r="G1139" s="6">
        <f>'Информация об ОО'!I1138</f>
        <v>0</v>
      </c>
      <c r="H1139" s="6" t="str">
        <f>'Информация об ОО'!J1138</f>
        <v/>
      </c>
    </row>
    <row r="1140" spans="1:8" ht="16.5" customHeight="1" x14ac:dyDescent="0.25">
      <c r="A1140" s="6">
        <f t="shared" si="17"/>
        <v>0</v>
      </c>
      <c r="B1140" s="6">
        <f>IF('Информация об ОО'!D1139&gt;0,'Информация об ОО'!D1139,"")</f>
        <v>1135</v>
      </c>
      <c r="C1140" s="6">
        <f>'Информация об ОО'!E1139</f>
        <v>0</v>
      </c>
      <c r="D1140" s="6">
        <f>'Информация об ОО'!F1139</f>
        <v>0</v>
      </c>
      <c r="E1140" s="6">
        <f>'Информация об ОО'!G1139</f>
        <v>0</v>
      </c>
      <c r="F1140" s="6">
        <f>'Информация об ОО'!H1139</f>
        <v>0</v>
      </c>
      <c r="G1140" s="6">
        <f>'Информация об ОО'!I1139</f>
        <v>0</v>
      </c>
      <c r="H1140" s="6" t="str">
        <f>'Информация об ОО'!J1139</f>
        <v/>
      </c>
    </row>
    <row r="1141" spans="1:8" ht="16.5" customHeight="1" x14ac:dyDescent="0.25">
      <c r="A1141" s="6">
        <f t="shared" si="17"/>
        <v>0</v>
      </c>
      <c r="B1141" s="6">
        <f>IF('Информация об ОО'!D1140&gt;0,'Информация об ОО'!D1140,"")</f>
        <v>1136</v>
      </c>
      <c r="C1141" s="6">
        <f>'Информация об ОО'!E1140</f>
        <v>0</v>
      </c>
      <c r="D1141" s="6">
        <f>'Информация об ОО'!F1140</f>
        <v>0</v>
      </c>
      <c r="E1141" s="6">
        <f>'Информация об ОО'!G1140</f>
        <v>0</v>
      </c>
      <c r="F1141" s="6">
        <f>'Информация об ОО'!H1140</f>
        <v>0</v>
      </c>
      <c r="G1141" s="6">
        <f>'Информация об ОО'!I1140</f>
        <v>0</v>
      </c>
      <c r="H1141" s="6" t="str">
        <f>'Информация об ОО'!J1140</f>
        <v/>
      </c>
    </row>
    <row r="1142" spans="1:8" ht="16.5" customHeight="1" x14ac:dyDescent="0.25">
      <c r="A1142" s="6">
        <f t="shared" si="17"/>
        <v>0</v>
      </c>
      <c r="B1142" s="6">
        <f>IF('Информация об ОО'!D1141&gt;0,'Информация об ОО'!D1141,"")</f>
        <v>1137</v>
      </c>
      <c r="C1142" s="6">
        <f>'Информация об ОО'!E1141</f>
        <v>0</v>
      </c>
      <c r="D1142" s="6">
        <f>'Информация об ОО'!F1141</f>
        <v>0</v>
      </c>
      <c r="E1142" s="6">
        <f>'Информация об ОО'!G1141</f>
        <v>0</v>
      </c>
      <c r="F1142" s="6">
        <f>'Информация об ОО'!H1141</f>
        <v>0</v>
      </c>
      <c r="G1142" s="6">
        <f>'Информация об ОО'!I1141</f>
        <v>0</v>
      </c>
      <c r="H1142" s="6" t="str">
        <f>'Информация об ОО'!J1141</f>
        <v/>
      </c>
    </row>
    <row r="1143" spans="1:8" ht="16.5" customHeight="1" x14ac:dyDescent="0.25">
      <c r="A1143" s="6">
        <f t="shared" si="17"/>
        <v>0</v>
      </c>
      <c r="B1143" s="6">
        <f>IF('Информация об ОО'!D1142&gt;0,'Информация об ОО'!D1142,"")</f>
        <v>1138</v>
      </c>
      <c r="C1143" s="6">
        <f>'Информация об ОО'!E1142</f>
        <v>0</v>
      </c>
      <c r="D1143" s="6">
        <f>'Информация об ОО'!F1142</f>
        <v>0</v>
      </c>
      <c r="E1143" s="6">
        <f>'Информация об ОО'!G1142</f>
        <v>0</v>
      </c>
      <c r="F1143" s="6">
        <f>'Информация об ОО'!H1142</f>
        <v>0</v>
      </c>
      <c r="G1143" s="6">
        <f>'Информация об ОО'!I1142</f>
        <v>0</v>
      </c>
      <c r="H1143" s="6" t="str">
        <f>'Информация об ОО'!J1142</f>
        <v/>
      </c>
    </row>
    <row r="1144" spans="1:8" ht="16.5" customHeight="1" x14ac:dyDescent="0.25">
      <c r="A1144" s="6">
        <f t="shared" si="17"/>
        <v>0</v>
      </c>
      <c r="B1144" s="6">
        <f>IF('Информация об ОО'!D1143&gt;0,'Информация об ОО'!D1143,"")</f>
        <v>1139</v>
      </c>
      <c r="C1144" s="6">
        <f>'Информация об ОО'!E1143</f>
        <v>0</v>
      </c>
      <c r="D1144" s="6">
        <f>'Информация об ОО'!F1143</f>
        <v>0</v>
      </c>
      <c r="E1144" s="6">
        <f>'Информация об ОО'!G1143</f>
        <v>0</v>
      </c>
      <c r="F1144" s="6">
        <f>'Информация об ОО'!H1143</f>
        <v>0</v>
      </c>
      <c r="G1144" s="6">
        <f>'Информация об ОО'!I1143</f>
        <v>0</v>
      </c>
      <c r="H1144" s="6" t="str">
        <f>'Информация об ОО'!J1143</f>
        <v/>
      </c>
    </row>
    <row r="1145" spans="1:8" ht="16.5" customHeight="1" x14ac:dyDescent="0.25">
      <c r="A1145" s="6">
        <f t="shared" si="17"/>
        <v>0</v>
      </c>
      <c r="B1145" s="6">
        <f>IF('Информация об ОО'!D1144&gt;0,'Информация об ОО'!D1144,"")</f>
        <v>1140</v>
      </c>
      <c r="C1145" s="6">
        <f>'Информация об ОО'!E1144</f>
        <v>0</v>
      </c>
      <c r="D1145" s="6">
        <f>'Информация об ОО'!F1144</f>
        <v>0</v>
      </c>
      <c r="E1145" s="6">
        <f>'Информация об ОО'!G1144</f>
        <v>0</v>
      </c>
      <c r="F1145" s="6">
        <f>'Информация об ОО'!H1144</f>
        <v>0</v>
      </c>
      <c r="G1145" s="6">
        <f>'Информация об ОО'!I1144</f>
        <v>0</v>
      </c>
      <c r="H1145" s="6" t="str">
        <f>'Информация об ОО'!J1144</f>
        <v/>
      </c>
    </row>
    <row r="1146" spans="1:8" ht="16.5" customHeight="1" x14ac:dyDescent="0.25">
      <c r="A1146" s="6">
        <f t="shared" si="17"/>
        <v>0</v>
      </c>
      <c r="B1146" s="6">
        <f>IF('Информация об ОО'!D1145&gt;0,'Информация об ОО'!D1145,"")</f>
        <v>1141</v>
      </c>
      <c r="C1146" s="6">
        <f>'Информация об ОО'!E1145</f>
        <v>0</v>
      </c>
      <c r="D1146" s="6">
        <f>'Информация об ОО'!F1145</f>
        <v>0</v>
      </c>
      <c r="E1146" s="6">
        <f>'Информация об ОО'!G1145</f>
        <v>0</v>
      </c>
      <c r="F1146" s="6">
        <f>'Информация об ОО'!H1145</f>
        <v>0</v>
      </c>
      <c r="G1146" s="6">
        <f>'Информация об ОО'!I1145</f>
        <v>0</v>
      </c>
      <c r="H1146" s="6" t="str">
        <f>'Информация об ОО'!J1145</f>
        <v/>
      </c>
    </row>
    <row r="1147" spans="1:8" ht="16.5" customHeight="1" x14ac:dyDescent="0.25">
      <c r="A1147" s="6">
        <f t="shared" si="17"/>
        <v>0</v>
      </c>
      <c r="B1147" s="6">
        <f>IF('Информация об ОО'!D1146&gt;0,'Информация об ОО'!D1146,"")</f>
        <v>1142</v>
      </c>
      <c r="C1147" s="6">
        <f>'Информация об ОО'!E1146</f>
        <v>0</v>
      </c>
      <c r="D1147" s="6">
        <f>'Информация об ОО'!F1146</f>
        <v>0</v>
      </c>
      <c r="E1147" s="6">
        <f>'Информация об ОО'!G1146</f>
        <v>0</v>
      </c>
      <c r="F1147" s="6">
        <f>'Информация об ОО'!H1146</f>
        <v>0</v>
      </c>
      <c r="G1147" s="6">
        <f>'Информация об ОО'!I1146</f>
        <v>0</v>
      </c>
      <c r="H1147" s="6" t="str">
        <f>'Информация об ОО'!J1146</f>
        <v/>
      </c>
    </row>
    <row r="1148" spans="1:8" ht="16.5" customHeight="1" x14ac:dyDescent="0.25">
      <c r="A1148" s="6">
        <f t="shared" si="17"/>
        <v>0</v>
      </c>
      <c r="B1148" s="6">
        <f>IF('Информация об ОО'!D1147&gt;0,'Информация об ОО'!D1147,"")</f>
        <v>1143</v>
      </c>
      <c r="C1148" s="6">
        <f>'Информация об ОО'!E1147</f>
        <v>0</v>
      </c>
      <c r="D1148" s="6">
        <f>'Информация об ОО'!F1147</f>
        <v>0</v>
      </c>
      <c r="E1148" s="6">
        <f>'Информация об ОО'!G1147</f>
        <v>0</v>
      </c>
      <c r="F1148" s="6">
        <f>'Информация об ОО'!H1147</f>
        <v>0</v>
      </c>
      <c r="G1148" s="6">
        <f>'Информация об ОО'!I1147</f>
        <v>0</v>
      </c>
      <c r="H1148" s="6" t="str">
        <f>'Информация об ОО'!J1147</f>
        <v/>
      </c>
    </row>
    <row r="1149" spans="1:8" ht="16.5" customHeight="1" x14ac:dyDescent="0.25">
      <c r="A1149" s="6">
        <f t="shared" si="17"/>
        <v>0</v>
      </c>
      <c r="B1149" s="6">
        <f>IF('Информация об ОО'!D1148&gt;0,'Информация об ОО'!D1148,"")</f>
        <v>1144</v>
      </c>
      <c r="C1149" s="6">
        <f>'Информация об ОО'!E1148</f>
        <v>0</v>
      </c>
      <c r="D1149" s="6">
        <f>'Информация об ОО'!F1148</f>
        <v>0</v>
      </c>
      <c r="E1149" s="6">
        <f>'Информация об ОО'!G1148</f>
        <v>0</v>
      </c>
      <c r="F1149" s="6">
        <f>'Информация об ОО'!H1148</f>
        <v>0</v>
      </c>
      <c r="G1149" s="6">
        <f>'Информация об ОО'!I1148</f>
        <v>0</v>
      </c>
      <c r="H1149" s="6" t="str">
        <f>'Информация об ОО'!J1148</f>
        <v/>
      </c>
    </row>
    <row r="1150" spans="1:8" ht="16.5" customHeight="1" x14ac:dyDescent="0.25">
      <c r="A1150" s="6">
        <f t="shared" si="17"/>
        <v>0</v>
      </c>
      <c r="B1150" s="6">
        <f>IF('Информация об ОО'!D1149&gt;0,'Информация об ОО'!D1149,"")</f>
        <v>1145</v>
      </c>
      <c r="C1150" s="6">
        <f>'Информация об ОО'!E1149</f>
        <v>0</v>
      </c>
      <c r="D1150" s="6">
        <f>'Информация об ОО'!F1149</f>
        <v>0</v>
      </c>
      <c r="E1150" s="6">
        <f>'Информация об ОО'!G1149</f>
        <v>0</v>
      </c>
      <c r="F1150" s="6">
        <f>'Информация об ОО'!H1149</f>
        <v>0</v>
      </c>
      <c r="G1150" s="6">
        <f>'Информация об ОО'!I1149</f>
        <v>0</v>
      </c>
      <c r="H1150" s="6" t="str">
        <f>'Информация об ОО'!J1149</f>
        <v/>
      </c>
    </row>
    <row r="1151" spans="1:8" ht="16.5" customHeight="1" x14ac:dyDescent="0.25">
      <c r="A1151" s="6">
        <f t="shared" si="17"/>
        <v>0</v>
      </c>
      <c r="B1151" s="6">
        <f>IF('Информация об ОО'!D1150&gt;0,'Информация об ОО'!D1150,"")</f>
        <v>1146</v>
      </c>
      <c r="C1151" s="6">
        <f>'Информация об ОО'!E1150</f>
        <v>0</v>
      </c>
      <c r="D1151" s="6">
        <f>'Информация об ОО'!F1150</f>
        <v>0</v>
      </c>
      <c r="E1151" s="6">
        <f>'Информация об ОО'!G1150</f>
        <v>0</v>
      </c>
      <c r="F1151" s="6">
        <f>'Информация об ОО'!H1150</f>
        <v>0</v>
      </c>
      <c r="G1151" s="6">
        <f>'Информация об ОО'!I1150</f>
        <v>0</v>
      </c>
      <c r="H1151" s="6" t="str">
        <f>'Информация об ОО'!J1150</f>
        <v/>
      </c>
    </row>
    <row r="1152" spans="1:8" ht="16.5" customHeight="1" x14ac:dyDescent="0.25">
      <c r="A1152" s="6">
        <f t="shared" si="17"/>
        <v>0</v>
      </c>
      <c r="B1152" s="6">
        <f>IF('Информация об ОО'!D1151&gt;0,'Информация об ОО'!D1151,"")</f>
        <v>1147</v>
      </c>
      <c r="C1152" s="6">
        <f>'Информация об ОО'!E1151</f>
        <v>0</v>
      </c>
      <c r="D1152" s="6">
        <f>'Информация об ОО'!F1151</f>
        <v>0</v>
      </c>
      <c r="E1152" s="6">
        <f>'Информация об ОО'!G1151</f>
        <v>0</v>
      </c>
      <c r="F1152" s="6">
        <f>'Информация об ОО'!H1151</f>
        <v>0</v>
      </c>
      <c r="G1152" s="6">
        <f>'Информация об ОО'!I1151</f>
        <v>0</v>
      </c>
      <c r="H1152" s="6" t="str">
        <f>'Информация об ОО'!J1151</f>
        <v/>
      </c>
    </row>
    <row r="1153" spans="1:8" ht="16.5" customHeight="1" x14ac:dyDescent="0.25">
      <c r="A1153" s="6">
        <f t="shared" si="17"/>
        <v>0</v>
      </c>
      <c r="B1153" s="6">
        <f>IF('Информация об ОО'!D1152&gt;0,'Информация об ОО'!D1152,"")</f>
        <v>1148</v>
      </c>
      <c r="C1153" s="6">
        <f>'Информация об ОО'!E1152</f>
        <v>0</v>
      </c>
      <c r="D1153" s="6">
        <f>'Информация об ОО'!F1152</f>
        <v>0</v>
      </c>
      <c r="E1153" s="6">
        <f>'Информация об ОО'!G1152</f>
        <v>0</v>
      </c>
      <c r="F1153" s="6">
        <f>'Информация об ОО'!H1152</f>
        <v>0</v>
      </c>
      <c r="G1153" s="6">
        <f>'Информация об ОО'!I1152</f>
        <v>0</v>
      </c>
      <c r="H1153" s="6" t="str">
        <f>'Информация об ОО'!J1152</f>
        <v/>
      </c>
    </row>
    <row r="1154" spans="1:8" ht="16.5" customHeight="1" x14ac:dyDescent="0.25">
      <c r="A1154" s="6">
        <f t="shared" si="17"/>
        <v>0</v>
      </c>
      <c r="B1154" s="6">
        <f>IF('Информация об ОО'!D1153&gt;0,'Информация об ОО'!D1153,"")</f>
        <v>1149</v>
      </c>
      <c r="C1154" s="6">
        <f>'Информация об ОО'!E1153</f>
        <v>0</v>
      </c>
      <c r="D1154" s="6">
        <f>'Информация об ОО'!F1153</f>
        <v>0</v>
      </c>
      <c r="E1154" s="6">
        <f>'Информация об ОО'!G1153</f>
        <v>0</v>
      </c>
      <c r="F1154" s="6">
        <f>'Информация об ОО'!H1153</f>
        <v>0</v>
      </c>
      <c r="G1154" s="6">
        <f>'Информация об ОО'!I1153</f>
        <v>0</v>
      </c>
      <c r="H1154" s="6" t="str">
        <f>'Информация об ОО'!J1153</f>
        <v/>
      </c>
    </row>
    <row r="1155" spans="1:8" ht="16.5" customHeight="1" x14ac:dyDescent="0.25">
      <c r="A1155" s="6">
        <f t="shared" si="17"/>
        <v>0</v>
      </c>
      <c r="B1155" s="6">
        <f>IF('Информация об ОО'!D1154&gt;0,'Информация об ОО'!D1154,"")</f>
        <v>1150</v>
      </c>
      <c r="C1155" s="6">
        <f>'Информация об ОО'!E1154</f>
        <v>0</v>
      </c>
      <c r="D1155" s="6">
        <f>'Информация об ОО'!F1154</f>
        <v>0</v>
      </c>
      <c r="E1155" s="6">
        <f>'Информация об ОО'!G1154</f>
        <v>0</v>
      </c>
      <c r="F1155" s="6">
        <f>'Информация об ОО'!H1154</f>
        <v>0</v>
      </c>
      <c r="G1155" s="6">
        <f>'Информация об ОО'!I1154</f>
        <v>0</v>
      </c>
      <c r="H1155" s="6" t="str">
        <f>'Информация об ОО'!J1154</f>
        <v/>
      </c>
    </row>
    <row r="1156" spans="1:8" ht="16.5" customHeight="1" x14ac:dyDescent="0.25">
      <c r="A1156" s="6">
        <f t="shared" si="17"/>
        <v>0</v>
      </c>
      <c r="B1156" s="6">
        <f>IF('Информация об ОО'!D1155&gt;0,'Информация об ОО'!D1155,"")</f>
        <v>1151</v>
      </c>
      <c r="C1156" s="6">
        <f>'Информация об ОО'!E1155</f>
        <v>0</v>
      </c>
      <c r="D1156" s="6">
        <f>'Информация об ОО'!F1155</f>
        <v>0</v>
      </c>
      <c r="E1156" s="6">
        <f>'Информация об ОО'!G1155</f>
        <v>0</v>
      </c>
      <c r="F1156" s="6">
        <f>'Информация об ОО'!H1155</f>
        <v>0</v>
      </c>
      <c r="G1156" s="6">
        <f>'Информация об ОО'!I1155</f>
        <v>0</v>
      </c>
      <c r="H1156" s="6" t="str">
        <f>'Информация об ОО'!J1155</f>
        <v/>
      </c>
    </row>
    <row r="1157" spans="1:8" ht="16.5" customHeight="1" x14ac:dyDescent="0.25">
      <c r="A1157" s="6">
        <f t="shared" si="17"/>
        <v>0</v>
      </c>
      <c r="B1157" s="6">
        <f>IF('Информация об ОО'!D1156&gt;0,'Информация об ОО'!D1156,"")</f>
        <v>1152</v>
      </c>
      <c r="C1157" s="6">
        <f>'Информация об ОО'!E1156</f>
        <v>0</v>
      </c>
      <c r="D1157" s="6">
        <f>'Информация об ОО'!F1156</f>
        <v>0</v>
      </c>
      <c r="E1157" s="6">
        <f>'Информация об ОО'!G1156</f>
        <v>0</v>
      </c>
      <c r="F1157" s="6">
        <f>'Информация об ОО'!H1156</f>
        <v>0</v>
      </c>
      <c r="G1157" s="6">
        <f>'Информация об ОО'!I1156</f>
        <v>0</v>
      </c>
      <c r="H1157" s="6" t="str">
        <f>'Информация об ОО'!J1156</f>
        <v/>
      </c>
    </row>
    <row r="1158" spans="1:8" ht="16.5" customHeight="1" x14ac:dyDescent="0.25">
      <c r="A1158" s="6">
        <f t="shared" si="17"/>
        <v>0</v>
      </c>
      <c r="B1158" s="6">
        <f>IF('Информация об ОО'!D1157&gt;0,'Информация об ОО'!D1157,"")</f>
        <v>1153</v>
      </c>
      <c r="C1158" s="6">
        <f>'Информация об ОО'!E1157</f>
        <v>0</v>
      </c>
      <c r="D1158" s="6">
        <f>'Информация об ОО'!F1157</f>
        <v>0</v>
      </c>
      <c r="E1158" s="6">
        <f>'Информация об ОО'!G1157</f>
        <v>0</v>
      </c>
      <c r="F1158" s="6">
        <f>'Информация об ОО'!H1157</f>
        <v>0</v>
      </c>
      <c r="G1158" s="6">
        <f>'Информация об ОО'!I1157</f>
        <v>0</v>
      </c>
      <c r="H1158" s="6" t="str">
        <f>'Информация об ОО'!J1157</f>
        <v/>
      </c>
    </row>
    <row r="1159" spans="1:8" ht="16.5" customHeight="1" x14ac:dyDescent="0.25">
      <c r="A1159" s="6">
        <f t="shared" ref="A1159:A1222" si="18">IF(SUM(H1159:K1159)&gt;0,1,0)</f>
        <v>0</v>
      </c>
      <c r="B1159" s="6">
        <f>IF('Информация об ОО'!D1158&gt;0,'Информация об ОО'!D1158,"")</f>
        <v>1154</v>
      </c>
      <c r="C1159" s="6">
        <f>'Информация об ОО'!E1158</f>
        <v>0</v>
      </c>
      <c r="D1159" s="6">
        <f>'Информация об ОО'!F1158</f>
        <v>0</v>
      </c>
      <c r="E1159" s="6">
        <f>'Информация об ОО'!G1158</f>
        <v>0</v>
      </c>
      <c r="F1159" s="6">
        <f>'Информация об ОО'!H1158</f>
        <v>0</v>
      </c>
      <c r="G1159" s="6">
        <f>'Информация об ОО'!I1158</f>
        <v>0</v>
      </c>
      <c r="H1159" s="6" t="str">
        <f>'Информация об ОО'!J1158</f>
        <v/>
      </c>
    </row>
    <row r="1160" spans="1:8" ht="16.5" customHeight="1" x14ac:dyDescent="0.25">
      <c r="A1160" s="6">
        <f t="shared" si="18"/>
        <v>0</v>
      </c>
      <c r="B1160" s="6">
        <f>IF('Информация об ОО'!D1159&gt;0,'Информация об ОО'!D1159,"")</f>
        <v>1155</v>
      </c>
      <c r="C1160" s="6">
        <f>'Информация об ОО'!E1159</f>
        <v>0</v>
      </c>
      <c r="D1160" s="6">
        <f>'Информация об ОО'!F1159</f>
        <v>0</v>
      </c>
      <c r="E1160" s="6">
        <f>'Информация об ОО'!G1159</f>
        <v>0</v>
      </c>
      <c r="F1160" s="6">
        <f>'Информация об ОО'!H1159</f>
        <v>0</v>
      </c>
      <c r="G1160" s="6">
        <f>'Информация об ОО'!I1159</f>
        <v>0</v>
      </c>
      <c r="H1160" s="6" t="str">
        <f>'Информация об ОО'!J1159</f>
        <v/>
      </c>
    </row>
    <row r="1161" spans="1:8" ht="16.5" customHeight="1" x14ac:dyDescent="0.25">
      <c r="A1161" s="6">
        <f t="shared" si="18"/>
        <v>0</v>
      </c>
      <c r="B1161" s="6">
        <f>IF('Информация об ОО'!D1160&gt;0,'Информация об ОО'!D1160,"")</f>
        <v>1156</v>
      </c>
      <c r="C1161" s="6">
        <f>'Информация об ОО'!E1160</f>
        <v>0</v>
      </c>
      <c r="D1161" s="6">
        <f>'Информация об ОО'!F1160</f>
        <v>0</v>
      </c>
      <c r="E1161" s="6">
        <f>'Информация об ОО'!G1160</f>
        <v>0</v>
      </c>
      <c r="F1161" s="6">
        <f>'Информация об ОО'!H1160</f>
        <v>0</v>
      </c>
      <c r="G1161" s="6">
        <f>'Информация об ОО'!I1160</f>
        <v>0</v>
      </c>
      <c r="H1161" s="6" t="str">
        <f>'Информация об ОО'!J1160</f>
        <v/>
      </c>
    </row>
    <row r="1162" spans="1:8" ht="16.5" customHeight="1" x14ac:dyDescent="0.25">
      <c r="A1162" s="6">
        <f t="shared" si="18"/>
        <v>0</v>
      </c>
      <c r="B1162" s="6">
        <f>IF('Информация об ОО'!D1161&gt;0,'Информация об ОО'!D1161,"")</f>
        <v>1157</v>
      </c>
      <c r="C1162" s="6">
        <f>'Информация об ОО'!E1161</f>
        <v>0</v>
      </c>
      <c r="D1162" s="6">
        <f>'Информация об ОО'!F1161</f>
        <v>0</v>
      </c>
      <c r="E1162" s="6">
        <f>'Информация об ОО'!G1161</f>
        <v>0</v>
      </c>
      <c r="F1162" s="6">
        <f>'Информация об ОО'!H1161</f>
        <v>0</v>
      </c>
      <c r="G1162" s="6">
        <f>'Информация об ОО'!I1161</f>
        <v>0</v>
      </c>
      <c r="H1162" s="6" t="str">
        <f>'Информация об ОО'!J1161</f>
        <v/>
      </c>
    </row>
    <row r="1163" spans="1:8" ht="16.5" customHeight="1" x14ac:dyDescent="0.25">
      <c r="A1163" s="6">
        <f t="shared" si="18"/>
        <v>0</v>
      </c>
      <c r="B1163" s="6">
        <f>IF('Информация об ОО'!D1162&gt;0,'Информация об ОО'!D1162,"")</f>
        <v>1158</v>
      </c>
      <c r="C1163" s="6">
        <f>'Информация об ОО'!E1162</f>
        <v>0</v>
      </c>
      <c r="D1163" s="6">
        <f>'Информация об ОО'!F1162</f>
        <v>0</v>
      </c>
      <c r="E1163" s="6">
        <f>'Информация об ОО'!G1162</f>
        <v>0</v>
      </c>
      <c r="F1163" s="6">
        <f>'Информация об ОО'!H1162</f>
        <v>0</v>
      </c>
      <c r="G1163" s="6">
        <f>'Информация об ОО'!I1162</f>
        <v>0</v>
      </c>
      <c r="H1163" s="6" t="str">
        <f>'Информация об ОО'!J1162</f>
        <v/>
      </c>
    </row>
    <row r="1164" spans="1:8" ht="16.5" customHeight="1" x14ac:dyDescent="0.25">
      <c r="A1164" s="6">
        <f t="shared" si="18"/>
        <v>0</v>
      </c>
      <c r="B1164" s="6">
        <f>IF('Информация об ОО'!D1163&gt;0,'Информация об ОО'!D1163,"")</f>
        <v>1159</v>
      </c>
      <c r="C1164" s="6">
        <f>'Информация об ОО'!E1163</f>
        <v>0</v>
      </c>
      <c r="D1164" s="6">
        <f>'Информация об ОО'!F1163</f>
        <v>0</v>
      </c>
      <c r="E1164" s="6">
        <f>'Информация об ОО'!G1163</f>
        <v>0</v>
      </c>
      <c r="F1164" s="6">
        <f>'Информация об ОО'!H1163</f>
        <v>0</v>
      </c>
      <c r="G1164" s="6">
        <f>'Информация об ОО'!I1163</f>
        <v>0</v>
      </c>
      <c r="H1164" s="6" t="str">
        <f>'Информация об ОО'!J1163</f>
        <v/>
      </c>
    </row>
    <row r="1165" spans="1:8" ht="16.5" customHeight="1" x14ac:dyDescent="0.25">
      <c r="A1165" s="6">
        <f t="shared" si="18"/>
        <v>0</v>
      </c>
      <c r="B1165" s="6">
        <f>IF('Информация об ОО'!D1164&gt;0,'Информация об ОО'!D1164,"")</f>
        <v>1160</v>
      </c>
      <c r="C1165" s="6">
        <f>'Информация об ОО'!E1164</f>
        <v>0</v>
      </c>
      <c r="D1165" s="6">
        <f>'Информация об ОО'!F1164</f>
        <v>0</v>
      </c>
      <c r="E1165" s="6">
        <f>'Информация об ОО'!G1164</f>
        <v>0</v>
      </c>
      <c r="F1165" s="6">
        <f>'Информация об ОО'!H1164</f>
        <v>0</v>
      </c>
      <c r="G1165" s="6">
        <f>'Информация об ОО'!I1164</f>
        <v>0</v>
      </c>
      <c r="H1165" s="6" t="str">
        <f>'Информация об ОО'!J1164</f>
        <v/>
      </c>
    </row>
    <row r="1166" spans="1:8" ht="16.5" customHeight="1" x14ac:dyDescent="0.25">
      <c r="A1166" s="6">
        <f t="shared" si="18"/>
        <v>0</v>
      </c>
      <c r="B1166" s="6">
        <f>IF('Информация об ОО'!D1165&gt;0,'Информация об ОО'!D1165,"")</f>
        <v>1161</v>
      </c>
      <c r="C1166" s="6">
        <f>'Информация об ОО'!E1165</f>
        <v>0</v>
      </c>
      <c r="D1166" s="6">
        <f>'Информация об ОО'!F1165</f>
        <v>0</v>
      </c>
      <c r="E1166" s="6">
        <f>'Информация об ОО'!G1165</f>
        <v>0</v>
      </c>
      <c r="F1166" s="6">
        <f>'Информация об ОО'!H1165</f>
        <v>0</v>
      </c>
      <c r="G1166" s="6">
        <f>'Информация об ОО'!I1165</f>
        <v>0</v>
      </c>
      <c r="H1166" s="6" t="str">
        <f>'Информация об ОО'!J1165</f>
        <v/>
      </c>
    </row>
    <row r="1167" spans="1:8" ht="16.5" customHeight="1" x14ac:dyDescent="0.25">
      <c r="A1167" s="6">
        <f t="shared" si="18"/>
        <v>0</v>
      </c>
      <c r="B1167" s="6">
        <f>IF('Информация об ОО'!D1166&gt;0,'Информация об ОО'!D1166,"")</f>
        <v>1162</v>
      </c>
      <c r="C1167" s="6">
        <f>'Информация об ОО'!E1166</f>
        <v>0</v>
      </c>
      <c r="D1167" s="6">
        <f>'Информация об ОО'!F1166</f>
        <v>0</v>
      </c>
      <c r="E1167" s="6">
        <f>'Информация об ОО'!G1166</f>
        <v>0</v>
      </c>
      <c r="F1167" s="6">
        <f>'Информация об ОО'!H1166</f>
        <v>0</v>
      </c>
      <c r="G1167" s="6">
        <f>'Информация об ОО'!I1166</f>
        <v>0</v>
      </c>
      <c r="H1167" s="6" t="str">
        <f>'Информация об ОО'!J1166</f>
        <v/>
      </c>
    </row>
    <row r="1168" spans="1:8" ht="16.5" customHeight="1" x14ac:dyDescent="0.25">
      <c r="A1168" s="6">
        <f t="shared" si="18"/>
        <v>0</v>
      </c>
      <c r="B1168" s="6">
        <f>IF('Информация об ОО'!D1167&gt;0,'Информация об ОО'!D1167,"")</f>
        <v>1163</v>
      </c>
      <c r="C1168" s="6">
        <f>'Информация об ОО'!E1167</f>
        <v>0</v>
      </c>
      <c r="D1168" s="6">
        <f>'Информация об ОО'!F1167</f>
        <v>0</v>
      </c>
      <c r="E1168" s="6">
        <f>'Информация об ОО'!G1167</f>
        <v>0</v>
      </c>
      <c r="F1168" s="6">
        <f>'Информация об ОО'!H1167</f>
        <v>0</v>
      </c>
      <c r="G1168" s="6">
        <f>'Информация об ОО'!I1167</f>
        <v>0</v>
      </c>
      <c r="H1168" s="6" t="str">
        <f>'Информация об ОО'!J1167</f>
        <v/>
      </c>
    </row>
    <row r="1169" spans="1:8" ht="16.5" customHeight="1" x14ac:dyDescent="0.25">
      <c r="A1169" s="6">
        <f t="shared" si="18"/>
        <v>0</v>
      </c>
      <c r="B1169" s="6">
        <f>IF('Информация об ОО'!D1168&gt;0,'Информация об ОО'!D1168,"")</f>
        <v>1164</v>
      </c>
      <c r="C1169" s="6">
        <f>'Информация об ОО'!E1168</f>
        <v>0</v>
      </c>
      <c r="D1169" s="6">
        <f>'Информация об ОО'!F1168</f>
        <v>0</v>
      </c>
      <c r="E1169" s="6">
        <f>'Информация об ОО'!G1168</f>
        <v>0</v>
      </c>
      <c r="F1169" s="6">
        <f>'Информация об ОО'!H1168</f>
        <v>0</v>
      </c>
      <c r="G1169" s="6">
        <f>'Информация об ОО'!I1168</f>
        <v>0</v>
      </c>
      <c r="H1169" s="6" t="str">
        <f>'Информация об ОО'!J1168</f>
        <v/>
      </c>
    </row>
    <row r="1170" spans="1:8" ht="16.5" customHeight="1" x14ac:dyDescent="0.25">
      <c r="A1170" s="6">
        <f t="shared" si="18"/>
        <v>0</v>
      </c>
      <c r="B1170" s="6">
        <f>IF('Информация об ОО'!D1169&gt;0,'Информация об ОО'!D1169,"")</f>
        <v>1165</v>
      </c>
      <c r="C1170" s="6">
        <f>'Информация об ОО'!E1169</f>
        <v>0</v>
      </c>
      <c r="D1170" s="6">
        <f>'Информация об ОО'!F1169</f>
        <v>0</v>
      </c>
      <c r="E1170" s="6">
        <f>'Информация об ОО'!G1169</f>
        <v>0</v>
      </c>
      <c r="F1170" s="6">
        <f>'Информация об ОО'!H1169</f>
        <v>0</v>
      </c>
      <c r="G1170" s="6">
        <f>'Информация об ОО'!I1169</f>
        <v>0</v>
      </c>
      <c r="H1170" s="6" t="str">
        <f>'Информация об ОО'!J1169</f>
        <v/>
      </c>
    </row>
    <row r="1171" spans="1:8" ht="16.5" customHeight="1" x14ac:dyDescent="0.25">
      <c r="A1171" s="6">
        <f t="shared" si="18"/>
        <v>0</v>
      </c>
      <c r="B1171" s="6">
        <f>IF('Информация об ОО'!D1170&gt;0,'Информация об ОО'!D1170,"")</f>
        <v>1166</v>
      </c>
      <c r="C1171" s="6">
        <f>'Информация об ОО'!E1170</f>
        <v>0</v>
      </c>
      <c r="D1171" s="6">
        <f>'Информация об ОО'!F1170</f>
        <v>0</v>
      </c>
      <c r="E1171" s="6">
        <f>'Информация об ОО'!G1170</f>
        <v>0</v>
      </c>
      <c r="F1171" s="6">
        <f>'Информация об ОО'!H1170</f>
        <v>0</v>
      </c>
      <c r="G1171" s="6">
        <f>'Информация об ОО'!I1170</f>
        <v>0</v>
      </c>
      <c r="H1171" s="6" t="str">
        <f>'Информация об ОО'!J1170</f>
        <v/>
      </c>
    </row>
    <row r="1172" spans="1:8" ht="16.5" customHeight="1" x14ac:dyDescent="0.25">
      <c r="A1172" s="6">
        <f t="shared" si="18"/>
        <v>0</v>
      </c>
      <c r="B1172" s="6">
        <f>IF('Информация об ОО'!D1171&gt;0,'Информация об ОО'!D1171,"")</f>
        <v>1167</v>
      </c>
      <c r="C1172" s="6">
        <f>'Информация об ОО'!E1171</f>
        <v>0</v>
      </c>
      <c r="D1172" s="6">
        <f>'Информация об ОО'!F1171</f>
        <v>0</v>
      </c>
      <c r="E1172" s="6">
        <f>'Информация об ОО'!G1171</f>
        <v>0</v>
      </c>
      <c r="F1172" s="6">
        <f>'Информация об ОО'!H1171</f>
        <v>0</v>
      </c>
      <c r="G1172" s="6">
        <f>'Информация об ОО'!I1171</f>
        <v>0</v>
      </c>
      <c r="H1172" s="6" t="str">
        <f>'Информация об ОО'!J1171</f>
        <v/>
      </c>
    </row>
    <row r="1173" spans="1:8" ht="16.5" customHeight="1" x14ac:dyDescent="0.25">
      <c r="A1173" s="6">
        <f t="shared" si="18"/>
        <v>0</v>
      </c>
      <c r="B1173" s="6">
        <f>IF('Информация об ОО'!D1172&gt;0,'Информация об ОО'!D1172,"")</f>
        <v>1168</v>
      </c>
      <c r="C1173" s="6">
        <f>'Информация об ОО'!E1172</f>
        <v>0</v>
      </c>
      <c r="D1173" s="6">
        <f>'Информация об ОО'!F1172</f>
        <v>0</v>
      </c>
      <c r="E1173" s="6">
        <f>'Информация об ОО'!G1172</f>
        <v>0</v>
      </c>
      <c r="F1173" s="6">
        <f>'Информация об ОО'!H1172</f>
        <v>0</v>
      </c>
      <c r="G1173" s="6">
        <f>'Информация об ОО'!I1172</f>
        <v>0</v>
      </c>
      <c r="H1173" s="6" t="str">
        <f>'Информация об ОО'!J1172</f>
        <v/>
      </c>
    </row>
    <row r="1174" spans="1:8" ht="16.5" customHeight="1" x14ac:dyDescent="0.25">
      <c r="A1174" s="6">
        <f t="shared" si="18"/>
        <v>0</v>
      </c>
      <c r="B1174" s="6">
        <f>IF('Информация об ОО'!D1173&gt;0,'Информация об ОО'!D1173,"")</f>
        <v>1169</v>
      </c>
      <c r="C1174" s="6">
        <f>'Информация об ОО'!E1173</f>
        <v>0</v>
      </c>
      <c r="D1174" s="6">
        <f>'Информация об ОО'!F1173</f>
        <v>0</v>
      </c>
      <c r="E1174" s="6">
        <f>'Информация об ОО'!G1173</f>
        <v>0</v>
      </c>
      <c r="F1174" s="6">
        <f>'Информация об ОО'!H1173</f>
        <v>0</v>
      </c>
      <c r="G1174" s="6">
        <f>'Информация об ОО'!I1173</f>
        <v>0</v>
      </c>
      <c r="H1174" s="6" t="str">
        <f>'Информация об ОО'!J1173</f>
        <v/>
      </c>
    </row>
    <row r="1175" spans="1:8" ht="16.5" customHeight="1" x14ac:dyDescent="0.25">
      <c r="A1175" s="6">
        <f t="shared" si="18"/>
        <v>0</v>
      </c>
      <c r="B1175" s="6">
        <f>IF('Информация об ОО'!D1174&gt;0,'Информация об ОО'!D1174,"")</f>
        <v>1170</v>
      </c>
      <c r="C1175" s="6">
        <f>'Информация об ОО'!E1174</f>
        <v>0</v>
      </c>
      <c r="D1175" s="6">
        <f>'Информация об ОО'!F1174</f>
        <v>0</v>
      </c>
      <c r="E1175" s="6">
        <f>'Информация об ОО'!G1174</f>
        <v>0</v>
      </c>
      <c r="F1175" s="6">
        <f>'Информация об ОО'!H1174</f>
        <v>0</v>
      </c>
      <c r="G1175" s="6">
        <f>'Информация об ОО'!I1174</f>
        <v>0</v>
      </c>
      <c r="H1175" s="6" t="str">
        <f>'Информация об ОО'!J1174</f>
        <v/>
      </c>
    </row>
    <row r="1176" spans="1:8" ht="16.5" customHeight="1" x14ac:dyDescent="0.25">
      <c r="A1176" s="6">
        <f t="shared" si="18"/>
        <v>0</v>
      </c>
      <c r="B1176" s="6">
        <f>IF('Информация об ОО'!D1175&gt;0,'Информация об ОО'!D1175,"")</f>
        <v>1171</v>
      </c>
      <c r="C1176" s="6">
        <f>'Информация об ОО'!E1175</f>
        <v>0</v>
      </c>
      <c r="D1176" s="6">
        <f>'Информация об ОО'!F1175</f>
        <v>0</v>
      </c>
      <c r="E1176" s="6">
        <f>'Информация об ОО'!G1175</f>
        <v>0</v>
      </c>
      <c r="F1176" s="6">
        <f>'Информация об ОО'!H1175</f>
        <v>0</v>
      </c>
      <c r="G1176" s="6">
        <f>'Информация об ОО'!I1175</f>
        <v>0</v>
      </c>
      <c r="H1176" s="6" t="str">
        <f>'Информация об ОО'!J1175</f>
        <v/>
      </c>
    </row>
    <row r="1177" spans="1:8" ht="16.5" customHeight="1" x14ac:dyDescent="0.25">
      <c r="A1177" s="6">
        <f t="shared" si="18"/>
        <v>0</v>
      </c>
      <c r="B1177" s="6">
        <f>IF('Информация об ОО'!D1176&gt;0,'Информация об ОО'!D1176,"")</f>
        <v>1172</v>
      </c>
      <c r="C1177" s="6">
        <f>'Информация об ОО'!E1176</f>
        <v>0</v>
      </c>
      <c r="D1177" s="6">
        <f>'Информация об ОО'!F1176</f>
        <v>0</v>
      </c>
      <c r="E1177" s="6">
        <f>'Информация об ОО'!G1176</f>
        <v>0</v>
      </c>
      <c r="F1177" s="6">
        <f>'Информация об ОО'!H1176</f>
        <v>0</v>
      </c>
      <c r="G1177" s="6">
        <f>'Информация об ОО'!I1176</f>
        <v>0</v>
      </c>
      <c r="H1177" s="6" t="str">
        <f>'Информация об ОО'!J1176</f>
        <v/>
      </c>
    </row>
    <row r="1178" spans="1:8" ht="16.5" customHeight="1" x14ac:dyDescent="0.25">
      <c r="A1178" s="6">
        <f t="shared" si="18"/>
        <v>0</v>
      </c>
      <c r="B1178" s="6">
        <f>IF('Информация об ОО'!D1177&gt;0,'Информация об ОО'!D1177,"")</f>
        <v>1173</v>
      </c>
      <c r="C1178" s="6">
        <f>'Информация об ОО'!E1177</f>
        <v>0</v>
      </c>
      <c r="D1178" s="6">
        <f>'Информация об ОО'!F1177</f>
        <v>0</v>
      </c>
      <c r="E1178" s="6">
        <f>'Информация об ОО'!G1177</f>
        <v>0</v>
      </c>
      <c r="F1178" s="6">
        <f>'Информация об ОО'!H1177</f>
        <v>0</v>
      </c>
      <c r="G1178" s="6">
        <f>'Информация об ОО'!I1177</f>
        <v>0</v>
      </c>
      <c r="H1178" s="6" t="str">
        <f>'Информация об ОО'!J1177</f>
        <v/>
      </c>
    </row>
    <row r="1179" spans="1:8" ht="16.5" customHeight="1" x14ac:dyDescent="0.25">
      <c r="A1179" s="6">
        <f t="shared" si="18"/>
        <v>0</v>
      </c>
      <c r="B1179" s="6">
        <f>IF('Информация об ОО'!D1178&gt;0,'Информация об ОО'!D1178,"")</f>
        <v>1174</v>
      </c>
      <c r="C1179" s="6">
        <f>'Информация об ОО'!E1178</f>
        <v>0</v>
      </c>
      <c r="D1179" s="6">
        <f>'Информация об ОО'!F1178</f>
        <v>0</v>
      </c>
      <c r="E1179" s="6">
        <f>'Информация об ОО'!G1178</f>
        <v>0</v>
      </c>
      <c r="F1179" s="6">
        <f>'Информация об ОО'!H1178</f>
        <v>0</v>
      </c>
      <c r="G1179" s="6">
        <f>'Информация об ОО'!I1178</f>
        <v>0</v>
      </c>
      <c r="H1179" s="6" t="str">
        <f>'Информация об ОО'!J1178</f>
        <v/>
      </c>
    </row>
    <row r="1180" spans="1:8" ht="16.5" customHeight="1" x14ac:dyDescent="0.25">
      <c r="A1180" s="6">
        <f t="shared" si="18"/>
        <v>0</v>
      </c>
      <c r="B1180" s="6">
        <f>IF('Информация об ОО'!D1179&gt;0,'Информация об ОО'!D1179,"")</f>
        <v>1175</v>
      </c>
      <c r="C1180" s="6">
        <f>'Информация об ОО'!E1179</f>
        <v>0</v>
      </c>
      <c r="D1180" s="6">
        <f>'Информация об ОО'!F1179</f>
        <v>0</v>
      </c>
      <c r="E1180" s="6">
        <f>'Информация об ОО'!G1179</f>
        <v>0</v>
      </c>
      <c r="F1180" s="6">
        <f>'Информация об ОО'!H1179</f>
        <v>0</v>
      </c>
      <c r="G1180" s="6">
        <f>'Информация об ОО'!I1179</f>
        <v>0</v>
      </c>
      <c r="H1180" s="6" t="str">
        <f>'Информация об ОО'!J1179</f>
        <v/>
      </c>
    </row>
    <row r="1181" spans="1:8" ht="16.5" customHeight="1" x14ac:dyDescent="0.25">
      <c r="A1181" s="6">
        <f t="shared" si="18"/>
        <v>0</v>
      </c>
      <c r="B1181" s="6">
        <f>IF('Информация об ОО'!D1180&gt;0,'Информация об ОО'!D1180,"")</f>
        <v>1176</v>
      </c>
      <c r="C1181" s="6">
        <f>'Информация об ОО'!E1180</f>
        <v>0</v>
      </c>
      <c r="D1181" s="6">
        <f>'Информация об ОО'!F1180</f>
        <v>0</v>
      </c>
      <c r="E1181" s="6">
        <f>'Информация об ОО'!G1180</f>
        <v>0</v>
      </c>
      <c r="F1181" s="6">
        <f>'Информация об ОО'!H1180</f>
        <v>0</v>
      </c>
      <c r="G1181" s="6">
        <f>'Информация об ОО'!I1180</f>
        <v>0</v>
      </c>
      <c r="H1181" s="6" t="str">
        <f>'Информация об ОО'!J1180</f>
        <v/>
      </c>
    </row>
    <row r="1182" spans="1:8" ht="16.5" customHeight="1" x14ac:dyDescent="0.25">
      <c r="A1182" s="6">
        <f t="shared" si="18"/>
        <v>0</v>
      </c>
      <c r="B1182" s="6">
        <f>IF('Информация об ОО'!D1181&gt;0,'Информация об ОО'!D1181,"")</f>
        <v>1177</v>
      </c>
      <c r="C1182" s="6">
        <f>'Информация об ОО'!E1181</f>
        <v>0</v>
      </c>
      <c r="D1182" s="6">
        <f>'Информация об ОО'!F1181</f>
        <v>0</v>
      </c>
      <c r="E1182" s="6">
        <f>'Информация об ОО'!G1181</f>
        <v>0</v>
      </c>
      <c r="F1182" s="6">
        <f>'Информация об ОО'!H1181</f>
        <v>0</v>
      </c>
      <c r="G1182" s="6">
        <f>'Информация об ОО'!I1181</f>
        <v>0</v>
      </c>
      <c r="H1182" s="6" t="str">
        <f>'Информация об ОО'!J1181</f>
        <v/>
      </c>
    </row>
    <row r="1183" spans="1:8" ht="16.5" customHeight="1" x14ac:dyDescent="0.25">
      <c r="A1183" s="6">
        <f t="shared" si="18"/>
        <v>0</v>
      </c>
      <c r="B1183" s="6">
        <f>IF('Информация об ОО'!D1182&gt;0,'Информация об ОО'!D1182,"")</f>
        <v>1178</v>
      </c>
      <c r="C1183" s="6">
        <f>'Информация об ОО'!E1182</f>
        <v>0</v>
      </c>
      <c r="D1183" s="6">
        <f>'Информация об ОО'!F1182</f>
        <v>0</v>
      </c>
      <c r="E1183" s="6">
        <f>'Информация об ОО'!G1182</f>
        <v>0</v>
      </c>
      <c r="F1183" s="6">
        <f>'Информация об ОО'!H1182</f>
        <v>0</v>
      </c>
      <c r="G1183" s="6">
        <f>'Информация об ОО'!I1182</f>
        <v>0</v>
      </c>
      <c r="H1183" s="6" t="str">
        <f>'Информация об ОО'!J1182</f>
        <v/>
      </c>
    </row>
    <row r="1184" spans="1:8" ht="16.5" customHeight="1" x14ac:dyDescent="0.25">
      <c r="A1184" s="6">
        <f t="shared" si="18"/>
        <v>0</v>
      </c>
      <c r="B1184" s="6">
        <f>IF('Информация об ОО'!D1183&gt;0,'Информация об ОО'!D1183,"")</f>
        <v>1179</v>
      </c>
      <c r="C1184" s="6">
        <f>'Информация об ОО'!E1183</f>
        <v>0</v>
      </c>
      <c r="D1184" s="6">
        <f>'Информация об ОО'!F1183</f>
        <v>0</v>
      </c>
      <c r="E1184" s="6">
        <f>'Информация об ОО'!G1183</f>
        <v>0</v>
      </c>
      <c r="F1184" s="6">
        <f>'Информация об ОО'!H1183</f>
        <v>0</v>
      </c>
      <c r="G1184" s="6">
        <f>'Информация об ОО'!I1183</f>
        <v>0</v>
      </c>
      <c r="H1184" s="6" t="str">
        <f>'Информация об ОО'!J1183</f>
        <v/>
      </c>
    </row>
    <row r="1185" spans="1:8" ht="16.5" customHeight="1" x14ac:dyDescent="0.25">
      <c r="A1185" s="6">
        <f t="shared" si="18"/>
        <v>0</v>
      </c>
      <c r="B1185" s="6">
        <f>IF('Информация об ОО'!D1184&gt;0,'Информация об ОО'!D1184,"")</f>
        <v>1180</v>
      </c>
      <c r="C1185" s="6">
        <f>'Информация об ОО'!E1184</f>
        <v>0</v>
      </c>
      <c r="D1185" s="6">
        <f>'Информация об ОО'!F1184</f>
        <v>0</v>
      </c>
      <c r="E1185" s="6">
        <f>'Информация об ОО'!G1184</f>
        <v>0</v>
      </c>
      <c r="F1185" s="6">
        <f>'Информация об ОО'!H1184</f>
        <v>0</v>
      </c>
      <c r="G1185" s="6">
        <f>'Информация об ОО'!I1184</f>
        <v>0</v>
      </c>
      <c r="H1185" s="6" t="str">
        <f>'Информация об ОО'!J1184</f>
        <v/>
      </c>
    </row>
    <row r="1186" spans="1:8" ht="16.5" customHeight="1" x14ac:dyDescent="0.25">
      <c r="A1186" s="6">
        <f t="shared" si="18"/>
        <v>0</v>
      </c>
      <c r="B1186" s="6">
        <f>IF('Информация об ОО'!D1185&gt;0,'Информация об ОО'!D1185,"")</f>
        <v>1181</v>
      </c>
      <c r="C1186" s="6">
        <f>'Информация об ОО'!E1185</f>
        <v>0</v>
      </c>
      <c r="D1186" s="6">
        <f>'Информация об ОО'!F1185</f>
        <v>0</v>
      </c>
      <c r="E1186" s="6">
        <f>'Информация об ОО'!G1185</f>
        <v>0</v>
      </c>
      <c r="F1186" s="6">
        <f>'Информация об ОО'!H1185</f>
        <v>0</v>
      </c>
      <c r="G1186" s="6">
        <f>'Информация об ОО'!I1185</f>
        <v>0</v>
      </c>
      <c r="H1186" s="6" t="str">
        <f>'Информация об ОО'!J1185</f>
        <v/>
      </c>
    </row>
    <row r="1187" spans="1:8" ht="16.5" customHeight="1" x14ac:dyDescent="0.25">
      <c r="A1187" s="6">
        <f t="shared" si="18"/>
        <v>0</v>
      </c>
      <c r="B1187" s="6">
        <f>IF('Информация об ОО'!D1186&gt;0,'Информация об ОО'!D1186,"")</f>
        <v>1182</v>
      </c>
      <c r="C1187" s="6">
        <f>'Информация об ОО'!E1186</f>
        <v>0</v>
      </c>
      <c r="D1187" s="6">
        <f>'Информация об ОО'!F1186</f>
        <v>0</v>
      </c>
      <c r="E1187" s="6">
        <f>'Информация об ОО'!G1186</f>
        <v>0</v>
      </c>
      <c r="F1187" s="6">
        <f>'Информация об ОО'!H1186</f>
        <v>0</v>
      </c>
      <c r="G1187" s="6">
        <f>'Информация об ОО'!I1186</f>
        <v>0</v>
      </c>
      <c r="H1187" s="6" t="str">
        <f>'Информация об ОО'!J1186</f>
        <v/>
      </c>
    </row>
    <row r="1188" spans="1:8" ht="16.5" customHeight="1" x14ac:dyDescent="0.25">
      <c r="A1188" s="6">
        <f t="shared" si="18"/>
        <v>0</v>
      </c>
      <c r="B1188" s="6">
        <f>IF('Информация об ОО'!D1187&gt;0,'Информация об ОО'!D1187,"")</f>
        <v>1183</v>
      </c>
      <c r="C1188" s="6">
        <f>'Информация об ОО'!E1187</f>
        <v>0</v>
      </c>
      <c r="D1188" s="6">
        <f>'Информация об ОО'!F1187</f>
        <v>0</v>
      </c>
      <c r="E1188" s="6">
        <f>'Информация об ОО'!G1187</f>
        <v>0</v>
      </c>
      <c r="F1188" s="6">
        <f>'Информация об ОО'!H1187</f>
        <v>0</v>
      </c>
      <c r="G1188" s="6">
        <f>'Информация об ОО'!I1187</f>
        <v>0</v>
      </c>
      <c r="H1188" s="6" t="str">
        <f>'Информация об ОО'!J1187</f>
        <v/>
      </c>
    </row>
    <row r="1189" spans="1:8" ht="16.5" customHeight="1" x14ac:dyDescent="0.25">
      <c r="A1189" s="6">
        <f t="shared" si="18"/>
        <v>0</v>
      </c>
      <c r="B1189" s="6">
        <f>IF('Информация об ОО'!D1188&gt;0,'Информация об ОО'!D1188,"")</f>
        <v>1184</v>
      </c>
      <c r="C1189" s="6">
        <f>'Информация об ОО'!E1188</f>
        <v>0</v>
      </c>
      <c r="D1189" s="6">
        <f>'Информация об ОО'!F1188</f>
        <v>0</v>
      </c>
      <c r="E1189" s="6">
        <f>'Информация об ОО'!G1188</f>
        <v>0</v>
      </c>
      <c r="F1189" s="6">
        <f>'Информация об ОО'!H1188</f>
        <v>0</v>
      </c>
      <c r="G1189" s="6">
        <f>'Информация об ОО'!I1188</f>
        <v>0</v>
      </c>
      <c r="H1189" s="6" t="str">
        <f>'Информация об ОО'!J1188</f>
        <v/>
      </c>
    </row>
    <row r="1190" spans="1:8" ht="16.5" customHeight="1" x14ac:dyDescent="0.25">
      <c r="A1190" s="6">
        <f t="shared" si="18"/>
        <v>0</v>
      </c>
      <c r="B1190" s="6">
        <f>IF('Информация об ОО'!D1189&gt;0,'Информация об ОО'!D1189,"")</f>
        <v>1185</v>
      </c>
      <c r="C1190" s="6">
        <f>'Информация об ОО'!E1189</f>
        <v>0</v>
      </c>
      <c r="D1190" s="6">
        <f>'Информация об ОО'!F1189</f>
        <v>0</v>
      </c>
      <c r="E1190" s="6">
        <f>'Информация об ОО'!G1189</f>
        <v>0</v>
      </c>
      <c r="F1190" s="6">
        <f>'Информация об ОО'!H1189</f>
        <v>0</v>
      </c>
      <c r="G1190" s="6">
        <f>'Информация об ОО'!I1189</f>
        <v>0</v>
      </c>
      <c r="H1190" s="6" t="str">
        <f>'Информация об ОО'!J1189</f>
        <v/>
      </c>
    </row>
    <row r="1191" spans="1:8" ht="16.5" customHeight="1" x14ac:dyDescent="0.25">
      <c r="A1191" s="6">
        <f t="shared" si="18"/>
        <v>0</v>
      </c>
      <c r="B1191" s="6">
        <f>IF('Информация об ОО'!D1190&gt;0,'Информация об ОО'!D1190,"")</f>
        <v>1186</v>
      </c>
      <c r="C1191" s="6">
        <f>'Информация об ОО'!E1190</f>
        <v>0</v>
      </c>
      <c r="D1191" s="6">
        <f>'Информация об ОО'!F1190</f>
        <v>0</v>
      </c>
      <c r="E1191" s="6">
        <f>'Информация об ОО'!G1190</f>
        <v>0</v>
      </c>
      <c r="F1191" s="6">
        <f>'Информация об ОО'!H1190</f>
        <v>0</v>
      </c>
      <c r="G1191" s="6">
        <f>'Информация об ОО'!I1190</f>
        <v>0</v>
      </c>
      <c r="H1191" s="6" t="str">
        <f>'Информация об ОО'!J1190</f>
        <v/>
      </c>
    </row>
    <row r="1192" spans="1:8" ht="16.5" customHeight="1" x14ac:dyDescent="0.25">
      <c r="A1192" s="6">
        <f t="shared" si="18"/>
        <v>0</v>
      </c>
      <c r="B1192" s="6">
        <f>IF('Информация об ОО'!D1191&gt;0,'Информация об ОО'!D1191,"")</f>
        <v>1187</v>
      </c>
      <c r="C1192" s="6">
        <f>'Информация об ОО'!E1191</f>
        <v>0</v>
      </c>
      <c r="D1192" s="6">
        <f>'Информация об ОО'!F1191</f>
        <v>0</v>
      </c>
      <c r="E1192" s="6">
        <f>'Информация об ОО'!G1191</f>
        <v>0</v>
      </c>
      <c r="F1192" s="6">
        <f>'Информация об ОО'!H1191</f>
        <v>0</v>
      </c>
      <c r="G1192" s="6">
        <f>'Информация об ОО'!I1191</f>
        <v>0</v>
      </c>
      <c r="H1192" s="6" t="str">
        <f>'Информация об ОО'!J1191</f>
        <v/>
      </c>
    </row>
    <row r="1193" spans="1:8" ht="16.5" customHeight="1" x14ac:dyDescent="0.25">
      <c r="A1193" s="6">
        <f t="shared" si="18"/>
        <v>0</v>
      </c>
      <c r="B1193" s="6">
        <f>IF('Информация об ОО'!D1192&gt;0,'Информация об ОО'!D1192,"")</f>
        <v>1188</v>
      </c>
      <c r="C1193" s="6">
        <f>'Информация об ОО'!E1192</f>
        <v>0</v>
      </c>
      <c r="D1193" s="6">
        <f>'Информация об ОО'!F1192</f>
        <v>0</v>
      </c>
      <c r="E1193" s="6">
        <f>'Информация об ОО'!G1192</f>
        <v>0</v>
      </c>
      <c r="F1193" s="6">
        <f>'Информация об ОО'!H1192</f>
        <v>0</v>
      </c>
      <c r="G1193" s="6">
        <f>'Информация об ОО'!I1192</f>
        <v>0</v>
      </c>
      <c r="H1193" s="6" t="str">
        <f>'Информация об ОО'!J1192</f>
        <v/>
      </c>
    </row>
    <row r="1194" spans="1:8" ht="16.5" customHeight="1" x14ac:dyDescent="0.25">
      <c r="A1194" s="6">
        <f t="shared" si="18"/>
        <v>0</v>
      </c>
      <c r="B1194" s="6">
        <f>IF('Информация об ОО'!D1193&gt;0,'Информация об ОО'!D1193,"")</f>
        <v>1189</v>
      </c>
      <c r="C1194" s="6">
        <f>'Информация об ОО'!E1193</f>
        <v>0</v>
      </c>
      <c r="D1194" s="6">
        <f>'Информация об ОО'!F1193</f>
        <v>0</v>
      </c>
      <c r="E1194" s="6">
        <f>'Информация об ОО'!G1193</f>
        <v>0</v>
      </c>
      <c r="F1194" s="6">
        <f>'Информация об ОО'!H1193</f>
        <v>0</v>
      </c>
      <c r="G1194" s="6">
        <f>'Информация об ОО'!I1193</f>
        <v>0</v>
      </c>
      <c r="H1194" s="6" t="str">
        <f>'Информация об ОО'!J1193</f>
        <v/>
      </c>
    </row>
    <row r="1195" spans="1:8" ht="16.5" customHeight="1" x14ac:dyDescent="0.25">
      <c r="A1195" s="6">
        <f t="shared" si="18"/>
        <v>0</v>
      </c>
      <c r="B1195" s="6">
        <f>IF('Информация об ОО'!D1194&gt;0,'Информация об ОО'!D1194,"")</f>
        <v>1190</v>
      </c>
      <c r="C1195" s="6">
        <f>'Информация об ОО'!E1194</f>
        <v>0</v>
      </c>
      <c r="D1195" s="6">
        <f>'Информация об ОО'!F1194</f>
        <v>0</v>
      </c>
      <c r="E1195" s="6">
        <f>'Информация об ОО'!G1194</f>
        <v>0</v>
      </c>
      <c r="F1195" s="6">
        <f>'Информация об ОО'!H1194</f>
        <v>0</v>
      </c>
      <c r="G1195" s="6">
        <f>'Информация об ОО'!I1194</f>
        <v>0</v>
      </c>
      <c r="H1195" s="6" t="str">
        <f>'Информация об ОО'!J1194</f>
        <v/>
      </c>
    </row>
    <row r="1196" spans="1:8" ht="16.5" customHeight="1" x14ac:dyDescent="0.25">
      <c r="A1196" s="6">
        <f t="shared" si="18"/>
        <v>0</v>
      </c>
      <c r="B1196" s="6">
        <f>IF('Информация об ОО'!D1195&gt;0,'Информация об ОО'!D1195,"")</f>
        <v>1191</v>
      </c>
      <c r="C1196" s="6">
        <f>'Информация об ОО'!E1195</f>
        <v>0</v>
      </c>
      <c r="D1196" s="6">
        <f>'Информация об ОО'!F1195</f>
        <v>0</v>
      </c>
      <c r="E1196" s="6">
        <f>'Информация об ОО'!G1195</f>
        <v>0</v>
      </c>
      <c r="F1196" s="6">
        <f>'Информация об ОО'!H1195</f>
        <v>0</v>
      </c>
      <c r="G1196" s="6">
        <f>'Информация об ОО'!I1195</f>
        <v>0</v>
      </c>
      <c r="H1196" s="6" t="str">
        <f>'Информация об ОО'!J1195</f>
        <v/>
      </c>
    </row>
    <row r="1197" spans="1:8" ht="16.5" customHeight="1" x14ac:dyDescent="0.25">
      <c r="A1197" s="6">
        <f t="shared" si="18"/>
        <v>0</v>
      </c>
      <c r="B1197" s="6">
        <f>IF('Информация об ОО'!D1196&gt;0,'Информация об ОО'!D1196,"")</f>
        <v>1192</v>
      </c>
      <c r="C1197" s="6">
        <f>'Информация об ОО'!E1196</f>
        <v>0</v>
      </c>
      <c r="D1197" s="6">
        <f>'Информация об ОО'!F1196</f>
        <v>0</v>
      </c>
      <c r="E1197" s="6">
        <f>'Информация об ОО'!G1196</f>
        <v>0</v>
      </c>
      <c r="F1197" s="6">
        <f>'Информация об ОО'!H1196</f>
        <v>0</v>
      </c>
      <c r="G1197" s="6">
        <f>'Информация об ОО'!I1196</f>
        <v>0</v>
      </c>
      <c r="H1197" s="6" t="str">
        <f>'Информация об ОО'!J1196</f>
        <v/>
      </c>
    </row>
    <row r="1198" spans="1:8" ht="16.5" customHeight="1" x14ac:dyDescent="0.25">
      <c r="A1198" s="6">
        <f t="shared" si="18"/>
        <v>0</v>
      </c>
      <c r="B1198" s="6">
        <f>IF('Информация об ОО'!D1197&gt;0,'Информация об ОО'!D1197,"")</f>
        <v>1193</v>
      </c>
      <c r="C1198" s="6">
        <f>'Информация об ОО'!E1197</f>
        <v>0</v>
      </c>
      <c r="D1198" s="6">
        <f>'Информация об ОО'!F1197</f>
        <v>0</v>
      </c>
      <c r="E1198" s="6">
        <f>'Информация об ОО'!G1197</f>
        <v>0</v>
      </c>
      <c r="F1198" s="6">
        <f>'Информация об ОО'!H1197</f>
        <v>0</v>
      </c>
      <c r="G1198" s="6">
        <f>'Информация об ОО'!I1197</f>
        <v>0</v>
      </c>
      <c r="H1198" s="6" t="str">
        <f>'Информация об ОО'!J1197</f>
        <v/>
      </c>
    </row>
    <row r="1199" spans="1:8" ht="16.5" customHeight="1" x14ac:dyDescent="0.25">
      <c r="A1199" s="6">
        <f t="shared" si="18"/>
        <v>0</v>
      </c>
      <c r="B1199" s="6">
        <f>IF('Информация об ОО'!D1198&gt;0,'Информация об ОО'!D1198,"")</f>
        <v>1194</v>
      </c>
      <c r="C1199" s="6">
        <f>'Информация об ОО'!E1198</f>
        <v>0</v>
      </c>
      <c r="D1199" s="6">
        <f>'Информация об ОО'!F1198</f>
        <v>0</v>
      </c>
      <c r="E1199" s="6">
        <f>'Информация об ОО'!G1198</f>
        <v>0</v>
      </c>
      <c r="F1199" s="6">
        <f>'Информация об ОО'!H1198</f>
        <v>0</v>
      </c>
      <c r="G1199" s="6">
        <f>'Информация об ОО'!I1198</f>
        <v>0</v>
      </c>
      <c r="H1199" s="6" t="str">
        <f>'Информация об ОО'!J1198</f>
        <v/>
      </c>
    </row>
    <row r="1200" spans="1:8" ht="16.5" customHeight="1" x14ac:dyDescent="0.25">
      <c r="A1200" s="6">
        <f t="shared" si="18"/>
        <v>0</v>
      </c>
      <c r="B1200" s="6">
        <f>IF('Информация об ОО'!D1199&gt;0,'Информация об ОО'!D1199,"")</f>
        <v>1195</v>
      </c>
      <c r="C1200" s="6">
        <f>'Информация об ОО'!E1199</f>
        <v>0</v>
      </c>
      <c r="D1200" s="6">
        <f>'Информация об ОО'!F1199</f>
        <v>0</v>
      </c>
      <c r="E1200" s="6">
        <f>'Информация об ОО'!G1199</f>
        <v>0</v>
      </c>
      <c r="F1200" s="6">
        <f>'Информация об ОО'!H1199</f>
        <v>0</v>
      </c>
      <c r="G1200" s="6">
        <f>'Информация об ОО'!I1199</f>
        <v>0</v>
      </c>
      <c r="H1200" s="6" t="str">
        <f>'Информация об ОО'!J1199</f>
        <v/>
      </c>
    </row>
    <row r="1201" spans="1:8" ht="16.5" customHeight="1" x14ac:dyDescent="0.25">
      <c r="A1201" s="6">
        <f t="shared" si="18"/>
        <v>0</v>
      </c>
      <c r="B1201" s="6">
        <f>IF('Информация об ОО'!D1200&gt;0,'Информация об ОО'!D1200,"")</f>
        <v>1196</v>
      </c>
      <c r="C1201" s="6">
        <f>'Информация об ОО'!E1200</f>
        <v>0</v>
      </c>
      <c r="D1201" s="6">
        <f>'Информация об ОО'!F1200</f>
        <v>0</v>
      </c>
      <c r="E1201" s="6">
        <f>'Информация об ОО'!G1200</f>
        <v>0</v>
      </c>
      <c r="F1201" s="6">
        <f>'Информация об ОО'!H1200</f>
        <v>0</v>
      </c>
      <c r="G1201" s="6">
        <f>'Информация об ОО'!I1200</f>
        <v>0</v>
      </c>
      <c r="H1201" s="6" t="str">
        <f>'Информация об ОО'!J1200</f>
        <v/>
      </c>
    </row>
    <row r="1202" spans="1:8" ht="16.5" customHeight="1" x14ac:dyDescent="0.25">
      <c r="A1202" s="6">
        <f t="shared" si="18"/>
        <v>0</v>
      </c>
      <c r="B1202" s="6">
        <f>IF('Информация об ОО'!D1201&gt;0,'Информация об ОО'!D1201,"")</f>
        <v>1197</v>
      </c>
      <c r="C1202" s="6">
        <f>'Информация об ОО'!E1201</f>
        <v>0</v>
      </c>
      <c r="D1202" s="6">
        <f>'Информация об ОО'!F1201</f>
        <v>0</v>
      </c>
      <c r="E1202" s="6">
        <f>'Информация об ОО'!G1201</f>
        <v>0</v>
      </c>
      <c r="F1202" s="6">
        <f>'Информация об ОО'!H1201</f>
        <v>0</v>
      </c>
      <c r="G1202" s="6">
        <f>'Информация об ОО'!I1201</f>
        <v>0</v>
      </c>
      <c r="H1202" s="6" t="str">
        <f>'Информация об ОО'!J1201</f>
        <v/>
      </c>
    </row>
    <row r="1203" spans="1:8" ht="16.5" customHeight="1" x14ac:dyDescent="0.25">
      <c r="A1203" s="6">
        <f t="shared" si="18"/>
        <v>0</v>
      </c>
      <c r="B1203" s="6">
        <f>IF('Информация об ОО'!D1202&gt;0,'Информация об ОО'!D1202,"")</f>
        <v>1198</v>
      </c>
      <c r="C1203" s="6">
        <f>'Информация об ОО'!E1202</f>
        <v>0</v>
      </c>
      <c r="D1203" s="6">
        <f>'Информация об ОО'!F1202</f>
        <v>0</v>
      </c>
      <c r="E1203" s="6">
        <f>'Информация об ОО'!G1202</f>
        <v>0</v>
      </c>
      <c r="F1203" s="6">
        <f>'Информация об ОО'!H1202</f>
        <v>0</v>
      </c>
      <c r="G1203" s="6">
        <f>'Информация об ОО'!I1202</f>
        <v>0</v>
      </c>
      <c r="H1203" s="6" t="str">
        <f>'Информация об ОО'!J1202</f>
        <v/>
      </c>
    </row>
    <row r="1204" spans="1:8" ht="16.5" customHeight="1" x14ac:dyDescent="0.25">
      <c r="A1204" s="6">
        <f t="shared" si="18"/>
        <v>0</v>
      </c>
      <c r="B1204" s="6">
        <f>IF('Информация об ОО'!D1203&gt;0,'Информация об ОО'!D1203,"")</f>
        <v>1199</v>
      </c>
      <c r="C1204" s="6">
        <f>'Информация об ОО'!E1203</f>
        <v>0</v>
      </c>
      <c r="D1204" s="6">
        <f>'Информация об ОО'!F1203</f>
        <v>0</v>
      </c>
      <c r="E1204" s="6">
        <f>'Информация об ОО'!G1203</f>
        <v>0</v>
      </c>
      <c r="F1204" s="6">
        <f>'Информация об ОО'!H1203</f>
        <v>0</v>
      </c>
      <c r="G1204" s="6">
        <f>'Информация об ОО'!I1203</f>
        <v>0</v>
      </c>
      <c r="H1204" s="6" t="str">
        <f>'Информация об ОО'!J1203</f>
        <v/>
      </c>
    </row>
    <row r="1205" spans="1:8" ht="16.5" customHeight="1" x14ac:dyDescent="0.25">
      <c r="A1205" s="6">
        <f t="shared" si="18"/>
        <v>0</v>
      </c>
      <c r="B1205" s="6">
        <f>IF('Информация об ОО'!D1204&gt;0,'Информация об ОО'!D1204,"")</f>
        <v>1200</v>
      </c>
      <c r="C1205" s="6">
        <f>'Информация об ОО'!E1204</f>
        <v>0</v>
      </c>
      <c r="D1205" s="6">
        <f>'Информация об ОО'!F1204</f>
        <v>0</v>
      </c>
      <c r="E1205" s="6">
        <f>'Информация об ОО'!G1204</f>
        <v>0</v>
      </c>
      <c r="F1205" s="6">
        <f>'Информация об ОО'!H1204</f>
        <v>0</v>
      </c>
      <c r="G1205" s="6">
        <f>'Информация об ОО'!I1204</f>
        <v>0</v>
      </c>
      <c r="H1205" s="6" t="str">
        <f>'Информация об ОО'!J1204</f>
        <v/>
      </c>
    </row>
    <row r="1206" spans="1:8" ht="16.5" customHeight="1" x14ac:dyDescent="0.25">
      <c r="A1206" s="6">
        <f t="shared" si="18"/>
        <v>0</v>
      </c>
      <c r="B1206" s="6">
        <f>IF('Информация об ОО'!D1205&gt;0,'Информация об ОО'!D1205,"")</f>
        <v>1201</v>
      </c>
      <c r="C1206" s="6">
        <f>'Информация об ОО'!E1205</f>
        <v>0</v>
      </c>
      <c r="D1206" s="6">
        <f>'Информация об ОО'!F1205</f>
        <v>0</v>
      </c>
      <c r="E1206" s="6">
        <f>'Информация об ОО'!G1205</f>
        <v>0</v>
      </c>
      <c r="F1206" s="6">
        <f>'Информация об ОО'!H1205</f>
        <v>0</v>
      </c>
      <c r="G1206" s="6">
        <f>'Информация об ОО'!I1205</f>
        <v>0</v>
      </c>
      <c r="H1206" s="6" t="str">
        <f>'Информация об ОО'!J1205</f>
        <v/>
      </c>
    </row>
    <row r="1207" spans="1:8" ht="16.5" customHeight="1" x14ac:dyDescent="0.25">
      <c r="A1207" s="6">
        <f t="shared" si="18"/>
        <v>0</v>
      </c>
      <c r="B1207" s="6">
        <f>IF('Информация об ОО'!D1206&gt;0,'Информация об ОО'!D1206,"")</f>
        <v>1202</v>
      </c>
      <c r="C1207" s="6">
        <f>'Информация об ОО'!E1206</f>
        <v>0</v>
      </c>
      <c r="D1207" s="6">
        <f>'Информация об ОО'!F1206</f>
        <v>0</v>
      </c>
      <c r="E1207" s="6">
        <f>'Информация об ОО'!G1206</f>
        <v>0</v>
      </c>
      <c r="F1207" s="6">
        <f>'Информация об ОО'!H1206</f>
        <v>0</v>
      </c>
      <c r="G1207" s="6">
        <f>'Информация об ОО'!I1206</f>
        <v>0</v>
      </c>
      <c r="H1207" s="6" t="str">
        <f>'Информация об ОО'!J1206</f>
        <v/>
      </c>
    </row>
    <row r="1208" spans="1:8" ht="16.5" customHeight="1" x14ac:dyDescent="0.25">
      <c r="A1208" s="6">
        <f t="shared" si="18"/>
        <v>0</v>
      </c>
      <c r="B1208" s="6">
        <f>IF('Информация об ОО'!D1207&gt;0,'Информация об ОО'!D1207,"")</f>
        <v>1203</v>
      </c>
      <c r="C1208" s="6">
        <f>'Информация об ОО'!E1207</f>
        <v>0</v>
      </c>
      <c r="D1208" s="6">
        <f>'Информация об ОО'!F1207</f>
        <v>0</v>
      </c>
      <c r="E1208" s="6">
        <f>'Информация об ОО'!G1207</f>
        <v>0</v>
      </c>
      <c r="F1208" s="6">
        <f>'Информация об ОО'!H1207</f>
        <v>0</v>
      </c>
      <c r="G1208" s="6">
        <f>'Информация об ОО'!I1207</f>
        <v>0</v>
      </c>
      <c r="H1208" s="6" t="str">
        <f>'Информация об ОО'!J1207</f>
        <v/>
      </c>
    </row>
    <row r="1209" spans="1:8" ht="16.5" customHeight="1" x14ac:dyDescent="0.25">
      <c r="A1209" s="6">
        <f t="shared" si="18"/>
        <v>0</v>
      </c>
      <c r="B1209" s="6">
        <f>IF('Информация об ОО'!D1208&gt;0,'Информация об ОО'!D1208,"")</f>
        <v>1204</v>
      </c>
      <c r="C1209" s="6">
        <f>'Информация об ОО'!E1208</f>
        <v>0</v>
      </c>
      <c r="D1209" s="6">
        <f>'Информация об ОО'!F1208</f>
        <v>0</v>
      </c>
      <c r="E1209" s="6">
        <f>'Информация об ОО'!G1208</f>
        <v>0</v>
      </c>
      <c r="F1209" s="6">
        <f>'Информация об ОО'!H1208</f>
        <v>0</v>
      </c>
      <c r="G1209" s="6">
        <f>'Информация об ОО'!I1208</f>
        <v>0</v>
      </c>
      <c r="H1209" s="6" t="str">
        <f>'Информация об ОО'!J1208</f>
        <v/>
      </c>
    </row>
    <row r="1210" spans="1:8" ht="16.5" customHeight="1" x14ac:dyDescent="0.25">
      <c r="A1210" s="6">
        <f t="shared" si="18"/>
        <v>0</v>
      </c>
      <c r="B1210" s="6">
        <f>IF('Информация об ОО'!D1209&gt;0,'Информация об ОО'!D1209,"")</f>
        <v>1205</v>
      </c>
      <c r="C1210" s="6">
        <f>'Информация об ОО'!E1209</f>
        <v>0</v>
      </c>
      <c r="D1210" s="6">
        <f>'Информация об ОО'!F1209</f>
        <v>0</v>
      </c>
      <c r="E1210" s="6">
        <f>'Информация об ОО'!G1209</f>
        <v>0</v>
      </c>
      <c r="F1210" s="6">
        <f>'Информация об ОО'!H1209</f>
        <v>0</v>
      </c>
      <c r="G1210" s="6">
        <f>'Информация об ОО'!I1209</f>
        <v>0</v>
      </c>
      <c r="H1210" s="6" t="str">
        <f>'Информация об ОО'!J1209</f>
        <v/>
      </c>
    </row>
    <row r="1211" spans="1:8" ht="16.5" customHeight="1" x14ac:dyDescent="0.25">
      <c r="A1211" s="6">
        <f t="shared" si="18"/>
        <v>0</v>
      </c>
      <c r="B1211" s="6">
        <f>IF('Информация об ОО'!D1210&gt;0,'Информация об ОО'!D1210,"")</f>
        <v>1206</v>
      </c>
      <c r="C1211" s="6">
        <f>'Информация об ОО'!E1210</f>
        <v>0</v>
      </c>
      <c r="D1211" s="6">
        <f>'Информация об ОО'!F1210</f>
        <v>0</v>
      </c>
      <c r="E1211" s="6">
        <f>'Информация об ОО'!G1210</f>
        <v>0</v>
      </c>
      <c r="F1211" s="6">
        <f>'Информация об ОО'!H1210</f>
        <v>0</v>
      </c>
      <c r="G1211" s="6">
        <f>'Информация об ОО'!I1210</f>
        <v>0</v>
      </c>
      <c r="H1211" s="6" t="str">
        <f>'Информация об ОО'!J1210</f>
        <v/>
      </c>
    </row>
    <row r="1212" spans="1:8" ht="16.5" customHeight="1" x14ac:dyDescent="0.25">
      <c r="A1212" s="6">
        <f t="shared" si="18"/>
        <v>0</v>
      </c>
      <c r="B1212" s="6">
        <f>IF('Информация об ОО'!D1211&gt;0,'Информация об ОО'!D1211,"")</f>
        <v>1207</v>
      </c>
      <c r="C1212" s="6">
        <f>'Информация об ОО'!E1211</f>
        <v>0</v>
      </c>
      <c r="D1212" s="6">
        <f>'Информация об ОО'!F1211</f>
        <v>0</v>
      </c>
      <c r="E1212" s="6">
        <f>'Информация об ОО'!G1211</f>
        <v>0</v>
      </c>
      <c r="F1212" s="6">
        <f>'Информация об ОО'!H1211</f>
        <v>0</v>
      </c>
      <c r="G1212" s="6">
        <f>'Информация об ОО'!I1211</f>
        <v>0</v>
      </c>
      <c r="H1212" s="6" t="str">
        <f>'Информация об ОО'!J1211</f>
        <v/>
      </c>
    </row>
    <row r="1213" spans="1:8" ht="16.5" customHeight="1" x14ac:dyDescent="0.25">
      <c r="A1213" s="6">
        <f t="shared" si="18"/>
        <v>0</v>
      </c>
      <c r="B1213" s="6">
        <f>IF('Информация об ОО'!D1212&gt;0,'Информация об ОО'!D1212,"")</f>
        <v>1208</v>
      </c>
      <c r="C1213" s="6">
        <f>'Информация об ОО'!E1212</f>
        <v>0</v>
      </c>
      <c r="D1213" s="6">
        <f>'Информация об ОО'!F1212</f>
        <v>0</v>
      </c>
      <c r="E1213" s="6">
        <f>'Информация об ОО'!G1212</f>
        <v>0</v>
      </c>
      <c r="F1213" s="6">
        <f>'Информация об ОО'!H1212</f>
        <v>0</v>
      </c>
      <c r="G1213" s="6">
        <f>'Информация об ОО'!I1212</f>
        <v>0</v>
      </c>
      <c r="H1213" s="6" t="str">
        <f>'Информация об ОО'!J1212</f>
        <v/>
      </c>
    </row>
    <row r="1214" spans="1:8" ht="16.5" customHeight="1" x14ac:dyDescent="0.25">
      <c r="A1214" s="6">
        <f t="shared" si="18"/>
        <v>0</v>
      </c>
      <c r="B1214" s="6">
        <f>IF('Информация об ОО'!D1213&gt;0,'Информация об ОО'!D1213,"")</f>
        <v>1209</v>
      </c>
      <c r="C1214" s="6">
        <f>'Информация об ОО'!E1213</f>
        <v>0</v>
      </c>
      <c r="D1214" s="6">
        <f>'Информация об ОО'!F1213</f>
        <v>0</v>
      </c>
      <c r="E1214" s="6">
        <f>'Информация об ОО'!G1213</f>
        <v>0</v>
      </c>
      <c r="F1214" s="6">
        <f>'Информация об ОО'!H1213</f>
        <v>0</v>
      </c>
      <c r="G1214" s="6">
        <f>'Информация об ОО'!I1213</f>
        <v>0</v>
      </c>
      <c r="H1214" s="6" t="str">
        <f>'Информация об ОО'!J1213</f>
        <v/>
      </c>
    </row>
    <row r="1215" spans="1:8" ht="16.5" customHeight="1" x14ac:dyDescent="0.25">
      <c r="A1215" s="6">
        <f t="shared" si="18"/>
        <v>0</v>
      </c>
      <c r="B1215" s="6">
        <f>IF('Информация об ОО'!D1214&gt;0,'Информация об ОО'!D1214,"")</f>
        <v>1210</v>
      </c>
      <c r="C1215" s="6">
        <f>'Информация об ОО'!E1214</f>
        <v>0</v>
      </c>
      <c r="D1215" s="6">
        <f>'Информация об ОО'!F1214</f>
        <v>0</v>
      </c>
      <c r="E1215" s="6">
        <f>'Информация об ОО'!G1214</f>
        <v>0</v>
      </c>
      <c r="F1215" s="6">
        <f>'Информация об ОО'!H1214</f>
        <v>0</v>
      </c>
      <c r="G1215" s="6">
        <f>'Информация об ОО'!I1214</f>
        <v>0</v>
      </c>
      <c r="H1215" s="6" t="str">
        <f>'Информация об ОО'!J1214</f>
        <v/>
      </c>
    </row>
    <row r="1216" spans="1:8" ht="16.5" customHeight="1" x14ac:dyDescent="0.25">
      <c r="A1216" s="6">
        <f t="shared" si="18"/>
        <v>0</v>
      </c>
      <c r="B1216" s="6">
        <f>IF('Информация об ОО'!D1215&gt;0,'Информация об ОО'!D1215,"")</f>
        <v>1211</v>
      </c>
      <c r="C1216" s="6">
        <f>'Информация об ОО'!E1215</f>
        <v>0</v>
      </c>
      <c r="D1216" s="6">
        <f>'Информация об ОО'!F1215</f>
        <v>0</v>
      </c>
      <c r="E1216" s="6">
        <f>'Информация об ОО'!G1215</f>
        <v>0</v>
      </c>
      <c r="F1216" s="6">
        <f>'Информация об ОО'!H1215</f>
        <v>0</v>
      </c>
      <c r="G1216" s="6">
        <f>'Информация об ОО'!I1215</f>
        <v>0</v>
      </c>
      <c r="H1216" s="6" t="str">
        <f>'Информация об ОО'!J1215</f>
        <v/>
      </c>
    </row>
    <row r="1217" spans="1:8" ht="16.5" customHeight="1" x14ac:dyDescent="0.25">
      <c r="A1217" s="6">
        <f t="shared" si="18"/>
        <v>0</v>
      </c>
      <c r="B1217" s="6">
        <f>IF('Информация об ОО'!D1216&gt;0,'Информация об ОО'!D1216,"")</f>
        <v>1212</v>
      </c>
      <c r="C1217" s="6">
        <f>'Информация об ОО'!E1216</f>
        <v>0</v>
      </c>
      <c r="D1217" s="6">
        <f>'Информация об ОО'!F1216</f>
        <v>0</v>
      </c>
      <c r="E1217" s="6">
        <f>'Информация об ОО'!G1216</f>
        <v>0</v>
      </c>
      <c r="F1217" s="6">
        <f>'Информация об ОО'!H1216</f>
        <v>0</v>
      </c>
      <c r="G1217" s="6">
        <f>'Информация об ОО'!I1216</f>
        <v>0</v>
      </c>
      <c r="H1217" s="6" t="str">
        <f>'Информация об ОО'!J1216</f>
        <v/>
      </c>
    </row>
    <row r="1218" spans="1:8" ht="16.5" customHeight="1" x14ac:dyDescent="0.25">
      <c r="A1218" s="6">
        <f t="shared" si="18"/>
        <v>0</v>
      </c>
      <c r="B1218" s="6">
        <f>IF('Информация об ОО'!D1217&gt;0,'Информация об ОО'!D1217,"")</f>
        <v>1213</v>
      </c>
      <c r="C1218" s="6">
        <f>'Информация об ОО'!E1217</f>
        <v>0</v>
      </c>
      <c r="D1218" s="6">
        <f>'Информация об ОО'!F1217</f>
        <v>0</v>
      </c>
      <c r="E1218" s="6">
        <f>'Информация об ОО'!G1217</f>
        <v>0</v>
      </c>
      <c r="F1218" s="6">
        <f>'Информация об ОО'!H1217</f>
        <v>0</v>
      </c>
      <c r="G1218" s="6">
        <f>'Информация об ОО'!I1217</f>
        <v>0</v>
      </c>
      <c r="H1218" s="6" t="str">
        <f>'Информация об ОО'!J1217</f>
        <v/>
      </c>
    </row>
    <row r="1219" spans="1:8" ht="16.5" customHeight="1" x14ac:dyDescent="0.25">
      <c r="A1219" s="6">
        <f t="shared" si="18"/>
        <v>0</v>
      </c>
      <c r="B1219" s="6">
        <f>IF('Информация об ОО'!D1218&gt;0,'Информация об ОО'!D1218,"")</f>
        <v>1214</v>
      </c>
      <c r="C1219" s="6">
        <f>'Информация об ОО'!E1218</f>
        <v>0</v>
      </c>
      <c r="D1219" s="6">
        <f>'Информация об ОО'!F1218</f>
        <v>0</v>
      </c>
      <c r="E1219" s="6">
        <f>'Информация об ОО'!G1218</f>
        <v>0</v>
      </c>
      <c r="F1219" s="6">
        <f>'Информация об ОО'!H1218</f>
        <v>0</v>
      </c>
      <c r="G1219" s="6">
        <f>'Информация об ОО'!I1218</f>
        <v>0</v>
      </c>
      <c r="H1219" s="6" t="str">
        <f>'Информация об ОО'!J1218</f>
        <v/>
      </c>
    </row>
    <row r="1220" spans="1:8" ht="16.5" customHeight="1" x14ac:dyDescent="0.25">
      <c r="A1220" s="6">
        <f t="shared" si="18"/>
        <v>0</v>
      </c>
      <c r="B1220" s="6">
        <f>IF('Информация об ОО'!D1219&gt;0,'Информация об ОО'!D1219,"")</f>
        <v>1215</v>
      </c>
      <c r="C1220" s="6">
        <f>'Информация об ОО'!E1219</f>
        <v>0</v>
      </c>
      <c r="D1220" s="6">
        <f>'Информация об ОО'!F1219</f>
        <v>0</v>
      </c>
      <c r="E1220" s="6">
        <f>'Информация об ОО'!G1219</f>
        <v>0</v>
      </c>
      <c r="F1220" s="6">
        <f>'Информация об ОО'!H1219</f>
        <v>0</v>
      </c>
      <c r="G1220" s="6">
        <f>'Информация об ОО'!I1219</f>
        <v>0</v>
      </c>
      <c r="H1220" s="6" t="str">
        <f>'Информация об ОО'!J1219</f>
        <v/>
      </c>
    </row>
    <row r="1221" spans="1:8" ht="16.5" customHeight="1" x14ac:dyDescent="0.25">
      <c r="A1221" s="6">
        <f t="shared" si="18"/>
        <v>0</v>
      </c>
      <c r="B1221" s="6">
        <f>IF('Информация об ОО'!D1220&gt;0,'Информация об ОО'!D1220,"")</f>
        <v>1216</v>
      </c>
      <c r="C1221" s="6">
        <f>'Информация об ОО'!E1220</f>
        <v>0</v>
      </c>
      <c r="D1221" s="6">
        <f>'Информация об ОО'!F1220</f>
        <v>0</v>
      </c>
      <c r="E1221" s="6">
        <f>'Информация об ОО'!G1220</f>
        <v>0</v>
      </c>
      <c r="F1221" s="6">
        <f>'Информация об ОО'!H1220</f>
        <v>0</v>
      </c>
      <c r="G1221" s="6">
        <f>'Информация об ОО'!I1220</f>
        <v>0</v>
      </c>
      <c r="H1221" s="6" t="str">
        <f>'Информация об ОО'!J1220</f>
        <v/>
      </c>
    </row>
    <row r="1222" spans="1:8" ht="16.5" customHeight="1" x14ac:dyDescent="0.25">
      <c r="A1222" s="6">
        <f t="shared" si="18"/>
        <v>0</v>
      </c>
      <c r="B1222" s="6">
        <f>IF('Информация об ОО'!D1221&gt;0,'Информация об ОО'!D1221,"")</f>
        <v>1217</v>
      </c>
      <c r="C1222" s="6">
        <f>'Информация об ОО'!E1221</f>
        <v>0</v>
      </c>
      <c r="D1222" s="6">
        <f>'Информация об ОО'!F1221</f>
        <v>0</v>
      </c>
      <c r="E1222" s="6">
        <f>'Информация об ОО'!G1221</f>
        <v>0</v>
      </c>
      <c r="F1222" s="6">
        <f>'Информация об ОО'!H1221</f>
        <v>0</v>
      </c>
      <c r="G1222" s="6">
        <f>'Информация об ОО'!I1221</f>
        <v>0</v>
      </c>
      <c r="H1222" s="6" t="str">
        <f>'Информация об ОО'!J1221</f>
        <v/>
      </c>
    </row>
    <row r="1223" spans="1:8" ht="16.5" customHeight="1" x14ac:dyDescent="0.25">
      <c r="A1223" s="6">
        <f t="shared" ref="A1223:A1286" si="19">IF(SUM(H1223:K1223)&gt;0,1,0)</f>
        <v>0</v>
      </c>
      <c r="B1223" s="6">
        <f>IF('Информация об ОО'!D1222&gt;0,'Информация об ОО'!D1222,"")</f>
        <v>1218</v>
      </c>
      <c r="C1223" s="6">
        <f>'Информация об ОО'!E1222</f>
        <v>0</v>
      </c>
      <c r="D1223" s="6">
        <f>'Информация об ОО'!F1222</f>
        <v>0</v>
      </c>
      <c r="E1223" s="6">
        <f>'Информация об ОО'!G1222</f>
        <v>0</v>
      </c>
      <c r="F1223" s="6">
        <f>'Информация об ОО'!H1222</f>
        <v>0</v>
      </c>
      <c r="G1223" s="6">
        <f>'Информация об ОО'!I1222</f>
        <v>0</v>
      </c>
      <c r="H1223" s="6" t="str">
        <f>'Информация об ОО'!J1222</f>
        <v/>
      </c>
    </row>
    <row r="1224" spans="1:8" ht="16.5" customHeight="1" x14ac:dyDescent="0.25">
      <c r="A1224" s="6">
        <f t="shared" si="19"/>
        <v>0</v>
      </c>
      <c r="B1224" s="6">
        <f>IF('Информация об ОО'!D1223&gt;0,'Информация об ОО'!D1223,"")</f>
        <v>1219</v>
      </c>
      <c r="C1224" s="6">
        <f>'Информация об ОО'!E1223</f>
        <v>0</v>
      </c>
      <c r="D1224" s="6">
        <f>'Информация об ОО'!F1223</f>
        <v>0</v>
      </c>
      <c r="E1224" s="6">
        <f>'Информация об ОО'!G1223</f>
        <v>0</v>
      </c>
      <c r="F1224" s="6">
        <f>'Информация об ОО'!H1223</f>
        <v>0</v>
      </c>
      <c r="G1224" s="6">
        <f>'Информация об ОО'!I1223</f>
        <v>0</v>
      </c>
      <c r="H1224" s="6" t="str">
        <f>'Информация об ОО'!J1223</f>
        <v/>
      </c>
    </row>
    <row r="1225" spans="1:8" ht="16.5" customHeight="1" x14ac:dyDescent="0.25">
      <c r="A1225" s="6">
        <f t="shared" si="19"/>
        <v>0</v>
      </c>
      <c r="B1225" s="6">
        <f>IF('Информация об ОО'!D1224&gt;0,'Информация об ОО'!D1224,"")</f>
        <v>1220</v>
      </c>
      <c r="C1225" s="6">
        <f>'Информация об ОО'!E1224</f>
        <v>0</v>
      </c>
      <c r="D1225" s="6">
        <f>'Информация об ОО'!F1224</f>
        <v>0</v>
      </c>
      <c r="E1225" s="6">
        <f>'Информация об ОО'!G1224</f>
        <v>0</v>
      </c>
      <c r="F1225" s="6">
        <f>'Информация об ОО'!H1224</f>
        <v>0</v>
      </c>
      <c r="G1225" s="6">
        <f>'Информация об ОО'!I1224</f>
        <v>0</v>
      </c>
      <c r="H1225" s="6" t="str">
        <f>'Информация об ОО'!J1224</f>
        <v/>
      </c>
    </row>
    <row r="1226" spans="1:8" ht="16.5" customHeight="1" x14ac:dyDescent="0.25">
      <c r="A1226" s="6">
        <f t="shared" si="19"/>
        <v>0</v>
      </c>
      <c r="B1226" s="6">
        <f>IF('Информация об ОО'!D1225&gt;0,'Информация об ОО'!D1225,"")</f>
        <v>1221</v>
      </c>
      <c r="C1226" s="6">
        <f>'Информация об ОО'!E1225</f>
        <v>0</v>
      </c>
      <c r="D1226" s="6">
        <f>'Информация об ОО'!F1225</f>
        <v>0</v>
      </c>
      <c r="E1226" s="6">
        <f>'Информация об ОО'!G1225</f>
        <v>0</v>
      </c>
      <c r="F1226" s="6">
        <f>'Информация об ОО'!H1225</f>
        <v>0</v>
      </c>
      <c r="G1226" s="6">
        <f>'Информация об ОО'!I1225</f>
        <v>0</v>
      </c>
      <c r="H1226" s="6" t="str">
        <f>'Информация об ОО'!J1225</f>
        <v/>
      </c>
    </row>
    <row r="1227" spans="1:8" ht="16.5" customHeight="1" x14ac:dyDescent="0.25">
      <c r="A1227" s="6">
        <f t="shared" si="19"/>
        <v>0</v>
      </c>
      <c r="B1227" s="6">
        <f>IF('Информация об ОО'!D1226&gt;0,'Информация об ОО'!D1226,"")</f>
        <v>1222</v>
      </c>
      <c r="C1227" s="6">
        <f>'Информация об ОО'!E1226</f>
        <v>0</v>
      </c>
      <c r="D1227" s="6">
        <f>'Информация об ОО'!F1226</f>
        <v>0</v>
      </c>
      <c r="E1227" s="6">
        <f>'Информация об ОО'!G1226</f>
        <v>0</v>
      </c>
      <c r="F1227" s="6">
        <f>'Информация об ОО'!H1226</f>
        <v>0</v>
      </c>
      <c r="G1227" s="6">
        <f>'Информация об ОО'!I1226</f>
        <v>0</v>
      </c>
      <c r="H1227" s="6" t="str">
        <f>'Информация об ОО'!J1226</f>
        <v/>
      </c>
    </row>
    <row r="1228" spans="1:8" ht="16.5" customHeight="1" x14ac:dyDescent="0.25">
      <c r="A1228" s="6">
        <f t="shared" si="19"/>
        <v>0</v>
      </c>
      <c r="B1228" s="6">
        <f>IF('Информация об ОО'!D1227&gt;0,'Информация об ОО'!D1227,"")</f>
        <v>1223</v>
      </c>
      <c r="C1228" s="6">
        <f>'Информация об ОО'!E1227</f>
        <v>0</v>
      </c>
      <c r="D1228" s="6">
        <f>'Информация об ОО'!F1227</f>
        <v>0</v>
      </c>
      <c r="E1228" s="6">
        <f>'Информация об ОО'!G1227</f>
        <v>0</v>
      </c>
      <c r="F1228" s="6">
        <f>'Информация об ОО'!H1227</f>
        <v>0</v>
      </c>
      <c r="G1228" s="6">
        <f>'Информация об ОО'!I1227</f>
        <v>0</v>
      </c>
      <c r="H1228" s="6" t="str">
        <f>'Информация об ОО'!J1227</f>
        <v/>
      </c>
    </row>
    <row r="1229" spans="1:8" ht="16.5" customHeight="1" x14ac:dyDescent="0.25">
      <c r="A1229" s="6">
        <f t="shared" si="19"/>
        <v>0</v>
      </c>
      <c r="B1229" s="6">
        <f>IF('Информация об ОО'!D1228&gt;0,'Информация об ОО'!D1228,"")</f>
        <v>1224</v>
      </c>
      <c r="C1229" s="6">
        <f>'Информация об ОО'!E1228</f>
        <v>0</v>
      </c>
      <c r="D1229" s="6">
        <f>'Информация об ОО'!F1228</f>
        <v>0</v>
      </c>
      <c r="E1229" s="6">
        <f>'Информация об ОО'!G1228</f>
        <v>0</v>
      </c>
      <c r="F1229" s="6">
        <f>'Информация об ОО'!H1228</f>
        <v>0</v>
      </c>
      <c r="G1229" s="6">
        <f>'Информация об ОО'!I1228</f>
        <v>0</v>
      </c>
      <c r="H1229" s="6" t="str">
        <f>'Информация об ОО'!J1228</f>
        <v/>
      </c>
    </row>
    <row r="1230" spans="1:8" ht="16.5" customHeight="1" x14ac:dyDescent="0.25">
      <c r="A1230" s="6">
        <f t="shared" si="19"/>
        <v>0</v>
      </c>
      <c r="B1230" s="6">
        <f>IF('Информация об ОО'!D1229&gt;0,'Информация об ОО'!D1229,"")</f>
        <v>1225</v>
      </c>
      <c r="C1230" s="6">
        <f>'Информация об ОО'!E1229</f>
        <v>0</v>
      </c>
      <c r="D1230" s="6">
        <f>'Информация об ОО'!F1229</f>
        <v>0</v>
      </c>
      <c r="E1230" s="6">
        <f>'Информация об ОО'!G1229</f>
        <v>0</v>
      </c>
      <c r="F1230" s="6">
        <f>'Информация об ОО'!H1229</f>
        <v>0</v>
      </c>
      <c r="G1230" s="6">
        <f>'Информация об ОО'!I1229</f>
        <v>0</v>
      </c>
      <c r="H1230" s="6" t="str">
        <f>'Информация об ОО'!J1229</f>
        <v/>
      </c>
    </row>
    <row r="1231" spans="1:8" ht="16.5" customHeight="1" x14ac:dyDescent="0.25">
      <c r="A1231" s="6">
        <f t="shared" si="19"/>
        <v>0</v>
      </c>
      <c r="B1231" s="6">
        <f>IF('Информация об ОО'!D1230&gt;0,'Информация об ОО'!D1230,"")</f>
        <v>1226</v>
      </c>
      <c r="C1231" s="6">
        <f>'Информация об ОО'!E1230</f>
        <v>0</v>
      </c>
      <c r="D1231" s="6">
        <f>'Информация об ОО'!F1230</f>
        <v>0</v>
      </c>
      <c r="E1231" s="6">
        <f>'Информация об ОО'!G1230</f>
        <v>0</v>
      </c>
      <c r="F1231" s="6">
        <f>'Информация об ОО'!H1230</f>
        <v>0</v>
      </c>
      <c r="G1231" s="6">
        <f>'Информация об ОО'!I1230</f>
        <v>0</v>
      </c>
      <c r="H1231" s="6" t="str">
        <f>'Информация об ОО'!J1230</f>
        <v/>
      </c>
    </row>
    <row r="1232" spans="1:8" ht="16.5" customHeight="1" x14ac:dyDescent="0.25">
      <c r="A1232" s="6">
        <f t="shared" si="19"/>
        <v>0</v>
      </c>
      <c r="B1232" s="6">
        <f>IF('Информация об ОО'!D1231&gt;0,'Информация об ОО'!D1231,"")</f>
        <v>1227</v>
      </c>
      <c r="C1232" s="6">
        <f>'Информация об ОО'!E1231</f>
        <v>0</v>
      </c>
      <c r="D1232" s="6">
        <f>'Информация об ОО'!F1231</f>
        <v>0</v>
      </c>
      <c r="E1232" s="6">
        <f>'Информация об ОО'!G1231</f>
        <v>0</v>
      </c>
      <c r="F1232" s="6">
        <f>'Информация об ОО'!H1231</f>
        <v>0</v>
      </c>
      <c r="G1232" s="6">
        <f>'Информация об ОО'!I1231</f>
        <v>0</v>
      </c>
      <c r="H1232" s="6" t="str">
        <f>'Информация об ОО'!J1231</f>
        <v/>
      </c>
    </row>
    <row r="1233" spans="1:8" ht="16.5" customHeight="1" x14ac:dyDescent="0.25">
      <c r="A1233" s="6">
        <f t="shared" si="19"/>
        <v>0</v>
      </c>
      <c r="B1233" s="6">
        <f>IF('Информация об ОО'!D1232&gt;0,'Информация об ОО'!D1232,"")</f>
        <v>1228</v>
      </c>
      <c r="C1233" s="6">
        <f>'Информация об ОО'!E1232</f>
        <v>0</v>
      </c>
      <c r="D1233" s="6">
        <f>'Информация об ОО'!F1232</f>
        <v>0</v>
      </c>
      <c r="E1233" s="6">
        <f>'Информация об ОО'!G1232</f>
        <v>0</v>
      </c>
      <c r="F1233" s="6">
        <f>'Информация об ОО'!H1232</f>
        <v>0</v>
      </c>
      <c r="G1233" s="6">
        <f>'Информация об ОО'!I1232</f>
        <v>0</v>
      </c>
      <c r="H1233" s="6" t="str">
        <f>'Информация об ОО'!J1232</f>
        <v/>
      </c>
    </row>
    <row r="1234" spans="1:8" ht="16.5" customHeight="1" x14ac:dyDescent="0.25">
      <c r="A1234" s="6">
        <f t="shared" si="19"/>
        <v>0</v>
      </c>
      <c r="B1234" s="6">
        <f>IF('Информация об ОО'!D1233&gt;0,'Информация об ОО'!D1233,"")</f>
        <v>1229</v>
      </c>
      <c r="C1234" s="6">
        <f>'Информация об ОО'!E1233</f>
        <v>0</v>
      </c>
      <c r="D1234" s="6">
        <f>'Информация об ОО'!F1233</f>
        <v>0</v>
      </c>
      <c r="E1234" s="6">
        <f>'Информация об ОО'!G1233</f>
        <v>0</v>
      </c>
      <c r="F1234" s="6">
        <f>'Информация об ОО'!H1233</f>
        <v>0</v>
      </c>
      <c r="G1234" s="6">
        <f>'Информация об ОО'!I1233</f>
        <v>0</v>
      </c>
      <c r="H1234" s="6" t="str">
        <f>'Информация об ОО'!J1233</f>
        <v/>
      </c>
    </row>
    <row r="1235" spans="1:8" ht="16.5" customHeight="1" x14ac:dyDescent="0.25">
      <c r="A1235" s="6">
        <f t="shared" si="19"/>
        <v>0</v>
      </c>
      <c r="B1235" s="6">
        <f>IF('Информация об ОО'!D1234&gt;0,'Информация об ОО'!D1234,"")</f>
        <v>1230</v>
      </c>
      <c r="C1235" s="6">
        <f>'Информация об ОО'!E1234</f>
        <v>0</v>
      </c>
      <c r="D1235" s="6">
        <f>'Информация об ОО'!F1234</f>
        <v>0</v>
      </c>
      <c r="E1235" s="6">
        <f>'Информация об ОО'!G1234</f>
        <v>0</v>
      </c>
      <c r="F1235" s="6">
        <f>'Информация об ОО'!H1234</f>
        <v>0</v>
      </c>
      <c r="G1235" s="6">
        <f>'Информация об ОО'!I1234</f>
        <v>0</v>
      </c>
      <c r="H1235" s="6" t="str">
        <f>'Информация об ОО'!J1234</f>
        <v/>
      </c>
    </row>
    <row r="1236" spans="1:8" ht="16.5" customHeight="1" x14ac:dyDescent="0.25">
      <c r="A1236" s="6">
        <f t="shared" si="19"/>
        <v>0</v>
      </c>
      <c r="B1236" s="6">
        <f>IF('Информация об ОО'!D1235&gt;0,'Информация об ОО'!D1235,"")</f>
        <v>1231</v>
      </c>
      <c r="C1236" s="6">
        <f>'Информация об ОО'!E1235</f>
        <v>0</v>
      </c>
      <c r="D1236" s="6">
        <f>'Информация об ОО'!F1235</f>
        <v>0</v>
      </c>
      <c r="E1236" s="6">
        <f>'Информация об ОО'!G1235</f>
        <v>0</v>
      </c>
      <c r="F1236" s="6">
        <f>'Информация об ОО'!H1235</f>
        <v>0</v>
      </c>
      <c r="G1236" s="6">
        <f>'Информация об ОО'!I1235</f>
        <v>0</v>
      </c>
      <c r="H1236" s="6" t="str">
        <f>'Информация об ОО'!J1235</f>
        <v/>
      </c>
    </row>
    <row r="1237" spans="1:8" ht="16.5" customHeight="1" x14ac:dyDescent="0.25">
      <c r="A1237" s="6">
        <f t="shared" si="19"/>
        <v>0</v>
      </c>
      <c r="B1237" s="6">
        <f>IF('Информация об ОО'!D1236&gt;0,'Информация об ОО'!D1236,"")</f>
        <v>1232</v>
      </c>
      <c r="C1237" s="6">
        <f>'Информация об ОО'!E1236</f>
        <v>0</v>
      </c>
      <c r="D1237" s="6">
        <f>'Информация об ОО'!F1236</f>
        <v>0</v>
      </c>
      <c r="E1237" s="6">
        <f>'Информация об ОО'!G1236</f>
        <v>0</v>
      </c>
      <c r="F1237" s="6">
        <f>'Информация об ОО'!H1236</f>
        <v>0</v>
      </c>
      <c r="G1237" s="6">
        <f>'Информация об ОО'!I1236</f>
        <v>0</v>
      </c>
      <c r="H1237" s="6" t="str">
        <f>'Информация об ОО'!J1236</f>
        <v/>
      </c>
    </row>
    <row r="1238" spans="1:8" ht="16.5" customHeight="1" x14ac:dyDescent="0.25">
      <c r="A1238" s="6">
        <f t="shared" si="19"/>
        <v>0</v>
      </c>
      <c r="B1238" s="6">
        <f>IF('Информация об ОО'!D1237&gt;0,'Информация об ОО'!D1237,"")</f>
        <v>1233</v>
      </c>
      <c r="C1238" s="6">
        <f>'Информация об ОО'!E1237</f>
        <v>0</v>
      </c>
      <c r="D1238" s="6">
        <f>'Информация об ОО'!F1237</f>
        <v>0</v>
      </c>
      <c r="E1238" s="6">
        <f>'Информация об ОО'!G1237</f>
        <v>0</v>
      </c>
      <c r="F1238" s="6">
        <f>'Информация об ОО'!H1237</f>
        <v>0</v>
      </c>
      <c r="G1238" s="6">
        <f>'Информация об ОО'!I1237</f>
        <v>0</v>
      </c>
      <c r="H1238" s="6" t="str">
        <f>'Информация об ОО'!J1237</f>
        <v/>
      </c>
    </row>
    <row r="1239" spans="1:8" ht="16.5" customHeight="1" x14ac:dyDescent="0.25">
      <c r="A1239" s="6">
        <f t="shared" si="19"/>
        <v>0</v>
      </c>
      <c r="B1239" s="6">
        <f>IF('Информация об ОО'!D1238&gt;0,'Информация об ОО'!D1238,"")</f>
        <v>1234</v>
      </c>
      <c r="C1239" s="6">
        <f>'Информация об ОО'!E1238</f>
        <v>0</v>
      </c>
      <c r="D1239" s="6">
        <f>'Информация об ОО'!F1238</f>
        <v>0</v>
      </c>
      <c r="E1239" s="6">
        <f>'Информация об ОО'!G1238</f>
        <v>0</v>
      </c>
      <c r="F1239" s="6">
        <f>'Информация об ОО'!H1238</f>
        <v>0</v>
      </c>
      <c r="G1239" s="6">
        <f>'Информация об ОО'!I1238</f>
        <v>0</v>
      </c>
      <c r="H1239" s="6" t="str">
        <f>'Информация об ОО'!J1238</f>
        <v/>
      </c>
    </row>
    <row r="1240" spans="1:8" ht="16.5" customHeight="1" x14ac:dyDescent="0.25">
      <c r="A1240" s="6">
        <f t="shared" si="19"/>
        <v>0</v>
      </c>
      <c r="B1240" s="6">
        <f>IF('Информация об ОО'!D1239&gt;0,'Информация об ОО'!D1239,"")</f>
        <v>1235</v>
      </c>
      <c r="C1240" s="6">
        <f>'Информация об ОО'!E1239</f>
        <v>0</v>
      </c>
      <c r="D1240" s="6">
        <f>'Информация об ОО'!F1239</f>
        <v>0</v>
      </c>
      <c r="E1240" s="6">
        <f>'Информация об ОО'!G1239</f>
        <v>0</v>
      </c>
      <c r="F1240" s="6">
        <f>'Информация об ОО'!H1239</f>
        <v>0</v>
      </c>
      <c r="G1240" s="6">
        <f>'Информация об ОО'!I1239</f>
        <v>0</v>
      </c>
      <c r="H1240" s="6" t="str">
        <f>'Информация об ОО'!J1239</f>
        <v/>
      </c>
    </row>
    <row r="1241" spans="1:8" ht="16.5" customHeight="1" x14ac:dyDescent="0.25">
      <c r="A1241" s="6">
        <f t="shared" si="19"/>
        <v>0</v>
      </c>
      <c r="B1241" s="6">
        <f>IF('Информация об ОО'!D1240&gt;0,'Информация об ОО'!D1240,"")</f>
        <v>1236</v>
      </c>
      <c r="C1241" s="6">
        <f>'Информация об ОО'!E1240</f>
        <v>0</v>
      </c>
      <c r="D1241" s="6">
        <f>'Информация об ОО'!F1240</f>
        <v>0</v>
      </c>
      <c r="E1241" s="6">
        <f>'Информация об ОО'!G1240</f>
        <v>0</v>
      </c>
      <c r="F1241" s="6">
        <f>'Информация об ОО'!H1240</f>
        <v>0</v>
      </c>
      <c r="G1241" s="6">
        <f>'Информация об ОО'!I1240</f>
        <v>0</v>
      </c>
      <c r="H1241" s="6" t="str">
        <f>'Информация об ОО'!J1240</f>
        <v/>
      </c>
    </row>
    <row r="1242" spans="1:8" ht="16.5" customHeight="1" x14ac:dyDescent="0.25">
      <c r="A1242" s="6">
        <f t="shared" si="19"/>
        <v>0</v>
      </c>
      <c r="B1242" s="6">
        <f>IF('Информация об ОО'!D1241&gt;0,'Информация об ОО'!D1241,"")</f>
        <v>1237</v>
      </c>
      <c r="C1242" s="6">
        <f>'Информация об ОО'!E1241</f>
        <v>0</v>
      </c>
      <c r="D1242" s="6">
        <f>'Информация об ОО'!F1241</f>
        <v>0</v>
      </c>
      <c r="E1242" s="6">
        <f>'Информация об ОО'!G1241</f>
        <v>0</v>
      </c>
      <c r="F1242" s="6">
        <f>'Информация об ОО'!H1241</f>
        <v>0</v>
      </c>
      <c r="G1242" s="6">
        <f>'Информация об ОО'!I1241</f>
        <v>0</v>
      </c>
      <c r="H1242" s="6" t="str">
        <f>'Информация об ОО'!J1241</f>
        <v/>
      </c>
    </row>
    <row r="1243" spans="1:8" ht="16.5" customHeight="1" x14ac:dyDescent="0.25">
      <c r="A1243" s="6">
        <f t="shared" si="19"/>
        <v>0</v>
      </c>
      <c r="B1243" s="6">
        <f>IF('Информация об ОО'!D1242&gt;0,'Информация об ОО'!D1242,"")</f>
        <v>1238</v>
      </c>
      <c r="C1243" s="6">
        <f>'Информация об ОО'!E1242</f>
        <v>0</v>
      </c>
      <c r="D1243" s="6">
        <f>'Информация об ОО'!F1242</f>
        <v>0</v>
      </c>
      <c r="E1243" s="6">
        <f>'Информация об ОО'!G1242</f>
        <v>0</v>
      </c>
      <c r="F1243" s="6">
        <f>'Информация об ОО'!H1242</f>
        <v>0</v>
      </c>
      <c r="G1243" s="6">
        <f>'Информация об ОО'!I1242</f>
        <v>0</v>
      </c>
      <c r="H1243" s="6" t="str">
        <f>'Информация об ОО'!J1242</f>
        <v/>
      </c>
    </row>
    <row r="1244" spans="1:8" ht="16.5" customHeight="1" x14ac:dyDescent="0.25">
      <c r="A1244" s="6">
        <f t="shared" si="19"/>
        <v>0</v>
      </c>
      <c r="B1244" s="6">
        <f>IF('Информация об ОО'!D1243&gt;0,'Информация об ОО'!D1243,"")</f>
        <v>1239</v>
      </c>
      <c r="C1244" s="6">
        <f>'Информация об ОО'!E1243</f>
        <v>0</v>
      </c>
      <c r="D1244" s="6">
        <f>'Информация об ОО'!F1243</f>
        <v>0</v>
      </c>
      <c r="E1244" s="6">
        <f>'Информация об ОО'!G1243</f>
        <v>0</v>
      </c>
      <c r="F1244" s="6">
        <f>'Информация об ОО'!H1243</f>
        <v>0</v>
      </c>
      <c r="G1244" s="6">
        <f>'Информация об ОО'!I1243</f>
        <v>0</v>
      </c>
      <c r="H1244" s="6" t="str">
        <f>'Информация об ОО'!J1243</f>
        <v/>
      </c>
    </row>
    <row r="1245" spans="1:8" ht="16.5" customHeight="1" x14ac:dyDescent="0.25">
      <c r="A1245" s="6">
        <f t="shared" si="19"/>
        <v>0</v>
      </c>
      <c r="B1245" s="6">
        <f>IF('Информация об ОО'!D1244&gt;0,'Информация об ОО'!D1244,"")</f>
        <v>1240</v>
      </c>
      <c r="C1245" s="6">
        <f>'Информация об ОО'!E1244</f>
        <v>0</v>
      </c>
      <c r="D1245" s="6">
        <f>'Информация об ОО'!F1244</f>
        <v>0</v>
      </c>
      <c r="E1245" s="6">
        <f>'Информация об ОО'!G1244</f>
        <v>0</v>
      </c>
      <c r="F1245" s="6">
        <f>'Информация об ОО'!H1244</f>
        <v>0</v>
      </c>
      <c r="G1245" s="6">
        <f>'Информация об ОО'!I1244</f>
        <v>0</v>
      </c>
      <c r="H1245" s="6" t="str">
        <f>'Информация об ОО'!J1244</f>
        <v/>
      </c>
    </row>
    <row r="1246" spans="1:8" ht="16.5" customHeight="1" x14ac:dyDescent="0.25">
      <c r="A1246" s="6">
        <f t="shared" si="19"/>
        <v>0</v>
      </c>
      <c r="B1246" s="6">
        <f>IF('Информация об ОО'!D1245&gt;0,'Информация об ОО'!D1245,"")</f>
        <v>1241</v>
      </c>
      <c r="C1246" s="6">
        <f>'Информация об ОО'!E1245</f>
        <v>0</v>
      </c>
      <c r="D1246" s="6">
        <f>'Информация об ОО'!F1245</f>
        <v>0</v>
      </c>
      <c r="E1246" s="6">
        <f>'Информация об ОО'!G1245</f>
        <v>0</v>
      </c>
      <c r="F1246" s="6">
        <f>'Информация об ОО'!H1245</f>
        <v>0</v>
      </c>
      <c r="G1246" s="6">
        <f>'Информация об ОО'!I1245</f>
        <v>0</v>
      </c>
      <c r="H1246" s="6" t="str">
        <f>'Информация об ОО'!J1245</f>
        <v/>
      </c>
    </row>
    <row r="1247" spans="1:8" ht="16.5" customHeight="1" x14ac:dyDescent="0.25">
      <c r="A1247" s="6">
        <f t="shared" si="19"/>
        <v>0</v>
      </c>
      <c r="B1247" s="6">
        <f>IF('Информация об ОО'!D1246&gt;0,'Информация об ОО'!D1246,"")</f>
        <v>1242</v>
      </c>
      <c r="C1247" s="6">
        <f>'Информация об ОО'!E1246</f>
        <v>0</v>
      </c>
      <c r="D1247" s="6">
        <f>'Информация об ОО'!F1246</f>
        <v>0</v>
      </c>
      <c r="E1247" s="6">
        <f>'Информация об ОО'!G1246</f>
        <v>0</v>
      </c>
      <c r="F1247" s="6">
        <f>'Информация об ОО'!H1246</f>
        <v>0</v>
      </c>
      <c r="G1247" s="6">
        <f>'Информация об ОО'!I1246</f>
        <v>0</v>
      </c>
      <c r="H1247" s="6" t="str">
        <f>'Информация об ОО'!J1246</f>
        <v/>
      </c>
    </row>
    <row r="1248" spans="1:8" ht="16.5" customHeight="1" x14ac:dyDescent="0.25">
      <c r="A1248" s="6">
        <f t="shared" si="19"/>
        <v>0</v>
      </c>
      <c r="B1248" s="6">
        <f>IF('Информация об ОО'!D1247&gt;0,'Информация об ОО'!D1247,"")</f>
        <v>1243</v>
      </c>
      <c r="C1248" s="6">
        <f>'Информация об ОО'!E1247</f>
        <v>0</v>
      </c>
      <c r="D1248" s="6">
        <f>'Информация об ОО'!F1247</f>
        <v>0</v>
      </c>
      <c r="E1248" s="6">
        <f>'Информация об ОО'!G1247</f>
        <v>0</v>
      </c>
      <c r="F1248" s="6">
        <f>'Информация об ОО'!H1247</f>
        <v>0</v>
      </c>
      <c r="G1248" s="6">
        <f>'Информация об ОО'!I1247</f>
        <v>0</v>
      </c>
      <c r="H1248" s="6" t="str">
        <f>'Информация об ОО'!J1247</f>
        <v/>
      </c>
    </row>
    <row r="1249" spans="1:8" ht="16.5" customHeight="1" x14ac:dyDescent="0.25">
      <c r="A1249" s="6">
        <f t="shared" si="19"/>
        <v>0</v>
      </c>
      <c r="B1249" s="6">
        <f>IF('Информация об ОО'!D1248&gt;0,'Информация об ОО'!D1248,"")</f>
        <v>1244</v>
      </c>
      <c r="C1249" s="6">
        <f>'Информация об ОО'!E1248</f>
        <v>0</v>
      </c>
      <c r="D1249" s="6">
        <f>'Информация об ОО'!F1248</f>
        <v>0</v>
      </c>
      <c r="E1249" s="6">
        <f>'Информация об ОО'!G1248</f>
        <v>0</v>
      </c>
      <c r="F1249" s="6">
        <f>'Информация об ОО'!H1248</f>
        <v>0</v>
      </c>
      <c r="G1249" s="6">
        <f>'Информация об ОО'!I1248</f>
        <v>0</v>
      </c>
      <c r="H1249" s="6" t="str">
        <f>'Информация об ОО'!J1248</f>
        <v/>
      </c>
    </row>
    <row r="1250" spans="1:8" ht="16.5" customHeight="1" x14ac:dyDescent="0.25">
      <c r="A1250" s="6">
        <f t="shared" si="19"/>
        <v>0</v>
      </c>
      <c r="B1250" s="6">
        <f>IF('Информация об ОО'!D1249&gt;0,'Информация об ОО'!D1249,"")</f>
        <v>1245</v>
      </c>
      <c r="C1250" s="6">
        <f>'Информация об ОО'!E1249</f>
        <v>0</v>
      </c>
      <c r="D1250" s="6">
        <f>'Информация об ОО'!F1249</f>
        <v>0</v>
      </c>
      <c r="E1250" s="6">
        <f>'Информация об ОО'!G1249</f>
        <v>0</v>
      </c>
      <c r="F1250" s="6">
        <f>'Информация об ОО'!H1249</f>
        <v>0</v>
      </c>
      <c r="G1250" s="6">
        <f>'Информация об ОО'!I1249</f>
        <v>0</v>
      </c>
      <c r="H1250" s="6" t="str">
        <f>'Информация об ОО'!J1249</f>
        <v/>
      </c>
    </row>
    <row r="1251" spans="1:8" ht="16.5" customHeight="1" x14ac:dyDescent="0.25">
      <c r="A1251" s="6">
        <f t="shared" si="19"/>
        <v>0</v>
      </c>
      <c r="B1251" s="6">
        <f>IF('Информация об ОО'!D1250&gt;0,'Информация об ОО'!D1250,"")</f>
        <v>1246</v>
      </c>
      <c r="C1251" s="6">
        <f>'Информация об ОО'!E1250</f>
        <v>0</v>
      </c>
      <c r="D1251" s="6">
        <f>'Информация об ОО'!F1250</f>
        <v>0</v>
      </c>
      <c r="E1251" s="6">
        <f>'Информация об ОО'!G1250</f>
        <v>0</v>
      </c>
      <c r="F1251" s="6">
        <f>'Информация об ОО'!H1250</f>
        <v>0</v>
      </c>
      <c r="G1251" s="6">
        <f>'Информация об ОО'!I1250</f>
        <v>0</v>
      </c>
      <c r="H1251" s="6" t="str">
        <f>'Информация об ОО'!J1250</f>
        <v/>
      </c>
    </row>
    <row r="1252" spans="1:8" ht="16.5" customHeight="1" x14ac:dyDescent="0.25">
      <c r="A1252" s="6">
        <f t="shared" si="19"/>
        <v>0</v>
      </c>
      <c r="B1252" s="6">
        <f>IF('Информация об ОО'!D1251&gt;0,'Информация об ОО'!D1251,"")</f>
        <v>1247</v>
      </c>
      <c r="C1252" s="6">
        <f>'Информация об ОО'!E1251</f>
        <v>0</v>
      </c>
      <c r="D1252" s="6">
        <f>'Информация об ОО'!F1251</f>
        <v>0</v>
      </c>
      <c r="E1252" s="6">
        <f>'Информация об ОО'!G1251</f>
        <v>0</v>
      </c>
      <c r="F1252" s="6">
        <f>'Информация об ОО'!H1251</f>
        <v>0</v>
      </c>
      <c r="G1252" s="6">
        <f>'Информация об ОО'!I1251</f>
        <v>0</v>
      </c>
      <c r="H1252" s="6" t="str">
        <f>'Информация об ОО'!J1251</f>
        <v/>
      </c>
    </row>
    <row r="1253" spans="1:8" ht="16.5" customHeight="1" x14ac:dyDescent="0.25">
      <c r="A1253" s="6">
        <f t="shared" si="19"/>
        <v>0</v>
      </c>
      <c r="B1253" s="6">
        <f>IF('Информация об ОО'!D1252&gt;0,'Информация об ОО'!D1252,"")</f>
        <v>1248</v>
      </c>
      <c r="C1253" s="6">
        <f>'Информация об ОО'!E1252</f>
        <v>0</v>
      </c>
      <c r="D1253" s="6">
        <f>'Информация об ОО'!F1252</f>
        <v>0</v>
      </c>
      <c r="E1253" s="6">
        <f>'Информация об ОО'!G1252</f>
        <v>0</v>
      </c>
      <c r="F1253" s="6">
        <f>'Информация об ОО'!H1252</f>
        <v>0</v>
      </c>
      <c r="G1253" s="6">
        <f>'Информация об ОО'!I1252</f>
        <v>0</v>
      </c>
      <c r="H1253" s="6" t="str">
        <f>'Информация об ОО'!J1252</f>
        <v/>
      </c>
    </row>
    <row r="1254" spans="1:8" ht="16.5" customHeight="1" x14ac:dyDescent="0.25">
      <c r="A1254" s="6">
        <f t="shared" si="19"/>
        <v>0</v>
      </c>
      <c r="B1254" s="6">
        <f>IF('Информация об ОО'!D1253&gt;0,'Информация об ОО'!D1253,"")</f>
        <v>1249</v>
      </c>
      <c r="C1254" s="6">
        <f>'Информация об ОО'!E1253</f>
        <v>0</v>
      </c>
      <c r="D1254" s="6">
        <f>'Информация об ОО'!F1253</f>
        <v>0</v>
      </c>
      <c r="E1254" s="6">
        <f>'Информация об ОО'!G1253</f>
        <v>0</v>
      </c>
      <c r="F1254" s="6">
        <f>'Информация об ОО'!H1253</f>
        <v>0</v>
      </c>
      <c r="G1254" s="6">
        <f>'Информация об ОО'!I1253</f>
        <v>0</v>
      </c>
      <c r="H1254" s="6" t="str">
        <f>'Информация об ОО'!J1253</f>
        <v/>
      </c>
    </row>
    <row r="1255" spans="1:8" ht="16.5" customHeight="1" x14ac:dyDescent="0.25">
      <c r="A1255" s="6">
        <f t="shared" si="19"/>
        <v>0</v>
      </c>
      <c r="B1255" s="6">
        <f>IF('Информация об ОО'!D1254&gt;0,'Информация об ОО'!D1254,"")</f>
        <v>1250</v>
      </c>
      <c r="C1255" s="6">
        <f>'Информация об ОО'!E1254</f>
        <v>0</v>
      </c>
      <c r="D1255" s="6">
        <f>'Информация об ОО'!F1254</f>
        <v>0</v>
      </c>
      <c r="E1255" s="6">
        <f>'Информация об ОО'!G1254</f>
        <v>0</v>
      </c>
      <c r="F1255" s="6">
        <f>'Информация об ОО'!H1254</f>
        <v>0</v>
      </c>
      <c r="G1255" s="6">
        <f>'Информация об ОО'!I1254</f>
        <v>0</v>
      </c>
      <c r="H1255" s="6" t="str">
        <f>'Информация об ОО'!J1254</f>
        <v/>
      </c>
    </row>
    <row r="1256" spans="1:8" ht="16.5" customHeight="1" x14ac:dyDescent="0.25">
      <c r="A1256" s="6">
        <f t="shared" si="19"/>
        <v>0</v>
      </c>
      <c r="B1256" s="6">
        <f>IF('Информация об ОО'!D1255&gt;0,'Информация об ОО'!D1255,"")</f>
        <v>1251</v>
      </c>
      <c r="C1256" s="6">
        <f>'Информация об ОО'!E1255</f>
        <v>0</v>
      </c>
      <c r="D1256" s="6">
        <f>'Информация об ОО'!F1255</f>
        <v>0</v>
      </c>
      <c r="E1256" s="6">
        <f>'Информация об ОО'!G1255</f>
        <v>0</v>
      </c>
      <c r="F1256" s="6">
        <f>'Информация об ОО'!H1255</f>
        <v>0</v>
      </c>
      <c r="G1256" s="6">
        <f>'Информация об ОО'!I1255</f>
        <v>0</v>
      </c>
      <c r="H1256" s="6" t="str">
        <f>'Информация об ОО'!J1255</f>
        <v/>
      </c>
    </row>
    <row r="1257" spans="1:8" ht="16.5" customHeight="1" x14ac:dyDescent="0.25">
      <c r="A1257" s="6">
        <f t="shared" si="19"/>
        <v>0</v>
      </c>
      <c r="B1257" s="6">
        <f>IF('Информация об ОО'!D1256&gt;0,'Информация об ОО'!D1256,"")</f>
        <v>1252</v>
      </c>
      <c r="C1257" s="6">
        <f>'Информация об ОО'!E1256</f>
        <v>0</v>
      </c>
      <c r="D1257" s="6">
        <f>'Информация об ОО'!F1256</f>
        <v>0</v>
      </c>
      <c r="E1257" s="6">
        <f>'Информация об ОО'!G1256</f>
        <v>0</v>
      </c>
      <c r="F1257" s="6">
        <f>'Информация об ОО'!H1256</f>
        <v>0</v>
      </c>
      <c r="G1257" s="6">
        <f>'Информация об ОО'!I1256</f>
        <v>0</v>
      </c>
      <c r="H1257" s="6" t="str">
        <f>'Информация об ОО'!J1256</f>
        <v/>
      </c>
    </row>
    <row r="1258" spans="1:8" ht="16.5" customHeight="1" x14ac:dyDescent="0.25">
      <c r="A1258" s="6">
        <f t="shared" si="19"/>
        <v>0</v>
      </c>
      <c r="B1258" s="6">
        <f>IF('Информация об ОО'!D1257&gt;0,'Информация об ОО'!D1257,"")</f>
        <v>1253</v>
      </c>
      <c r="C1258" s="6">
        <f>'Информация об ОО'!E1257</f>
        <v>0</v>
      </c>
      <c r="D1258" s="6">
        <f>'Информация об ОО'!F1257</f>
        <v>0</v>
      </c>
      <c r="E1258" s="6">
        <f>'Информация об ОО'!G1257</f>
        <v>0</v>
      </c>
      <c r="F1258" s="6">
        <f>'Информация об ОО'!H1257</f>
        <v>0</v>
      </c>
      <c r="G1258" s="6">
        <f>'Информация об ОО'!I1257</f>
        <v>0</v>
      </c>
      <c r="H1258" s="6" t="str">
        <f>'Информация об ОО'!J1257</f>
        <v/>
      </c>
    </row>
    <row r="1259" spans="1:8" ht="16.5" customHeight="1" x14ac:dyDescent="0.25">
      <c r="A1259" s="6">
        <f t="shared" si="19"/>
        <v>0</v>
      </c>
      <c r="B1259" s="6">
        <f>IF('Информация об ОО'!D1258&gt;0,'Информация об ОО'!D1258,"")</f>
        <v>1254</v>
      </c>
      <c r="C1259" s="6">
        <f>'Информация об ОО'!E1258</f>
        <v>0</v>
      </c>
      <c r="D1259" s="6">
        <f>'Информация об ОО'!F1258</f>
        <v>0</v>
      </c>
      <c r="E1259" s="6">
        <f>'Информация об ОО'!G1258</f>
        <v>0</v>
      </c>
      <c r="F1259" s="6">
        <f>'Информация об ОО'!H1258</f>
        <v>0</v>
      </c>
      <c r="G1259" s="6">
        <f>'Информация об ОО'!I1258</f>
        <v>0</v>
      </c>
      <c r="H1259" s="6" t="str">
        <f>'Информация об ОО'!J1258</f>
        <v/>
      </c>
    </row>
    <row r="1260" spans="1:8" ht="16.5" customHeight="1" x14ac:dyDescent="0.25">
      <c r="A1260" s="6">
        <f t="shared" si="19"/>
        <v>0</v>
      </c>
      <c r="B1260" s="6">
        <f>IF('Информация об ОО'!D1259&gt;0,'Информация об ОО'!D1259,"")</f>
        <v>1255</v>
      </c>
      <c r="C1260" s="6">
        <f>'Информация об ОО'!E1259</f>
        <v>0</v>
      </c>
      <c r="D1260" s="6">
        <f>'Информация об ОО'!F1259</f>
        <v>0</v>
      </c>
      <c r="E1260" s="6">
        <f>'Информация об ОО'!G1259</f>
        <v>0</v>
      </c>
      <c r="F1260" s="6">
        <f>'Информация об ОО'!H1259</f>
        <v>0</v>
      </c>
      <c r="G1260" s="6">
        <f>'Информация об ОО'!I1259</f>
        <v>0</v>
      </c>
      <c r="H1260" s="6" t="str">
        <f>'Информация об ОО'!J1259</f>
        <v/>
      </c>
    </row>
    <row r="1261" spans="1:8" ht="16.5" customHeight="1" x14ac:dyDescent="0.25">
      <c r="A1261" s="6">
        <f t="shared" si="19"/>
        <v>0</v>
      </c>
      <c r="B1261" s="6">
        <f>IF('Информация об ОО'!D1260&gt;0,'Информация об ОО'!D1260,"")</f>
        <v>1256</v>
      </c>
      <c r="C1261" s="6">
        <f>'Информация об ОО'!E1260</f>
        <v>0</v>
      </c>
      <c r="D1261" s="6">
        <f>'Информация об ОО'!F1260</f>
        <v>0</v>
      </c>
      <c r="E1261" s="6">
        <f>'Информация об ОО'!G1260</f>
        <v>0</v>
      </c>
      <c r="F1261" s="6">
        <f>'Информация об ОО'!H1260</f>
        <v>0</v>
      </c>
      <c r="G1261" s="6">
        <f>'Информация об ОО'!I1260</f>
        <v>0</v>
      </c>
      <c r="H1261" s="6" t="str">
        <f>'Информация об ОО'!J1260</f>
        <v/>
      </c>
    </row>
    <row r="1262" spans="1:8" ht="16.5" customHeight="1" x14ac:dyDescent="0.25">
      <c r="A1262" s="6">
        <f t="shared" si="19"/>
        <v>0</v>
      </c>
      <c r="B1262" s="6">
        <f>IF('Информация об ОО'!D1261&gt;0,'Информация об ОО'!D1261,"")</f>
        <v>1257</v>
      </c>
      <c r="C1262" s="6">
        <f>'Информация об ОО'!E1261</f>
        <v>0</v>
      </c>
      <c r="D1262" s="6">
        <f>'Информация об ОО'!F1261</f>
        <v>0</v>
      </c>
      <c r="E1262" s="6">
        <f>'Информация об ОО'!G1261</f>
        <v>0</v>
      </c>
      <c r="F1262" s="6">
        <f>'Информация об ОО'!H1261</f>
        <v>0</v>
      </c>
      <c r="G1262" s="6">
        <f>'Информация об ОО'!I1261</f>
        <v>0</v>
      </c>
      <c r="H1262" s="6" t="str">
        <f>'Информация об ОО'!J1261</f>
        <v/>
      </c>
    </row>
    <row r="1263" spans="1:8" ht="16.5" customHeight="1" x14ac:dyDescent="0.25">
      <c r="A1263" s="6">
        <f t="shared" si="19"/>
        <v>0</v>
      </c>
      <c r="B1263" s="6">
        <f>IF('Информация об ОО'!D1262&gt;0,'Информация об ОО'!D1262,"")</f>
        <v>1258</v>
      </c>
      <c r="C1263" s="6">
        <f>'Информация об ОО'!E1262</f>
        <v>0</v>
      </c>
      <c r="D1263" s="6">
        <f>'Информация об ОО'!F1262</f>
        <v>0</v>
      </c>
      <c r="E1263" s="6">
        <f>'Информация об ОО'!G1262</f>
        <v>0</v>
      </c>
      <c r="F1263" s="6">
        <f>'Информация об ОО'!H1262</f>
        <v>0</v>
      </c>
      <c r="G1263" s="6">
        <f>'Информация об ОО'!I1262</f>
        <v>0</v>
      </c>
      <c r="H1263" s="6" t="str">
        <f>'Информация об ОО'!J1262</f>
        <v/>
      </c>
    </row>
    <row r="1264" spans="1:8" ht="16.5" customHeight="1" x14ac:dyDescent="0.25">
      <c r="A1264" s="6">
        <f t="shared" si="19"/>
        <v>0</v>
      </c>
      <c r="B1264" s="6">
        <f>IF('Информация об ОО'!D1263&gt;0,'Информация об ОО'!D1263,"")</f>
        <v>1259</v>
      </c>
      <c r="C1264" s="6">
        <f>'Информация об ОО'!E1263</f>
        <v>0</v>
      </c>
      <c r="D1264" s="6">
        <f>'Информация об ОО'!F1263</f>
        <v>0</v>
      </c>
      <c r="E1264" s="6">
        <f>'Информация об ОО'!G1263</f>
        <v>0</v>
      </c>
      <c r="F1264" s="6">
        <f>'Информация об ОО'!H1263</f>
        <v>0</v>
      </c>
      <c r="G1264" s="6">
        <f>'Информация об ОО'!I1263</f>
        <v>0</v>
      </c>
      <c r="H1264" s="6" t="str">
        <f>'Информация об ОО'!J1263</f>
        <v/>
      </c>
    </row>
    <row r="1265" spans="1:8" ht="16.5" customHeight="1" x14ac:dyDescent="0.25">
      <c r="A1265" s="6">
        <f t="shared" si="19"/>
        <v>0</v>
      </c>
      <c r="B1265" s="6">
        <f>IF('Информация об ОО'!D1264&gt;0,'Информация об ОО'!D1264,"")</f>
        <v>1260</v>
      </c>
      <c r="C1265" s="6">
        <f>'Информация об ОО'!E1264</f>
        <v>0</v>
      </c>
      <c r="D1265" s="6">
        <f>'Информация об ОО'!F1264</f>
        <v>0</v>
      </c>
      <c r="E1265" s="6">
        <f>'Информация об ОО'!G1264</f>
        <v>0</v>
      </c>
      <c r="F1265" s="6">
        <f>'Информация об ОО'!H1264</f>
        <v>0</v>
      </c>
      <c r="G1265" s="6">
        <f>'Информация об ОО'!I1264</f>
        <v>0</v>
      </c>
      <c r="H1265" s="6" t="str">
        <f>'Информация об ОО'!J1264</f>
        <v/>
      </c>
    </row>
    <row r="1266" spans="1:8" ht="16.5" customHeight="1" x14ac:dyDescent="0.25">
      <c r="A1266" s="6">
        <f t="shared" si="19"/>
        <v>0</v>
      </c>
      <c r="B1266" s="6">
        <f>IF('Информация об ОО'!D1265&gt;0,'Информация об ОО'!D1265,"")</f>
        <v>1261</v>
      </c>
      <c r="C1266" s="6">
        <f>'Информация об ОО'!E1265</f>
        <v>0</v>
      </c>
      <c r="D1266" s="6">
        <f>'Информация об ОО'!F1265</f>
        <v>0</v>
      </c>
      <c r="E1266" s="6">
        <f>'Информация об ОО'!G1265</f>
        <v>0</v>
      </c>
      <c r="F1266" s="6">
        <f>'Информация об ОО'!H1265</f>
        <v>0</v>
      </c>
      <c r="G1266" s="6">
        <f>'Информация об ОО'!I1265</f>
        <v>0</v>
      </c>
      <c r="H1266" s="6" t="str">
        <f>'Информация об ОО'!J1265</f>
        <v/>
      </c>
    </row>
    <row r="1267" spans="1:8" ht="16.5" customHeight="1" x14ac:dyDescent="0.25">
      <c r="A1267" s="6">
        <f t="shared" si="19"/>
        <v>0</v>
      </c>
      <c r="B1267" s="6">
        <f>IF('Информация об ОО'!D1266&gt;0,'Информация об ОО'!D1266,"")</f>
        <v>1262</v>
      </c>
      <c r="C1267" s="6">
        <f>'Информация об ОО'!E1266</f>
        <v>0</v>
      </c>
      <c r="D1267" s="6">
        <f>'Информация об ОО'!F1266</f>
        <v>0</v>
      </c>
      <c r="E1267" s="6">
        <f>'Информация об ОО'!G1266</f>
        <v>0</v>
      </c>
      <c r="F1267" s="6">
        <f>'Информация об ОО'!H1266</f>
        <v>0</v>
      </c>
      <c r="G1267" s="6">
        <f>'Информация об ОО'!I1266</f>
        <v>0</v>
      </c>
      <c r="H1267" s="6" t="str">
        <f>'Информация об ОО'!J1266</f>
        <v/>
      </c>
    </row>
    <row r="1268" spans="1:8" ht="16.5" customHeight="1" x14ac:dyDescent="0.25">
      <c r="A1268" s="6">
        <f t="shared" si="19"/>
        <v>0</v>
      </c>
      <c r="B1268" s="6">
        <f>IF('Информация об ОО'!D1267&gt;0,'Информация об ОО'!D1267,"")</f>
        <v>1263</v>
      </c>
      <c r="C1268" s="6">
        <f>'Информация об ОО'!E1267</f>
        <v>0</v>
      </c>
      <c r="D1268" s="6">
        <f>'Информация об ОО'!F1267</f>
        <v>0</v>
      </c>
      <c r="E1268" s="6">
        <f>'Информация об ОО'!G1267</f>
        <v>0</v>
      </c>
      <c r="F1268" s="6">
        <f>'Информация об ОО'!H1267</f>
        <v>0</v>
      </c>
      <c r="G1268" s="6">
        <f>'Информация об ОО'!I1267</f>
        <v>0</v>
      </c>
      <c r="H1268" s="6" t="str">
        <f>'Информация об ОО'!J1267</f>
        <v/>
      </c>
    </row>
    <row r="1269" spans="1:8" ht="16.5" customHeight="1" x14ac:dyDescent="0.25">
      <c r="A1269" s="6">
        <f t="shared" si="19"/>
        <v>0</v>
      </c>
      <c r="B1269" s="6">
        <f>IF('Информация об ОО'!D1268&gt;0,'Информация об ОО'!D1268,"")</f>
        <v>1264</v>
      </c>
      <c r="C1269" s="6">
        <f>'Информация об ОО'!E1268</f>
        <v>0</v>
      </c>
      <c r="D1269" s="6">
        <f>'Информация об ОО'!F1268</f>
        <v>0</v>
      </c>
      <c r="E1269" s="6">
        <f>'Информация об ОО'!G1268</f>
        <v>0</v>
      </c>
      <c r="F1269" s="6">
        <f>'Информация об ОО'!H1268</f>
        <v>0</v>
      </c>
      <c r="G1269" s="6">
        <f>'Информация об ОО'!I1268</f>
        <v>0</v>
      </c>
      <c r="H1269" s="6" t="str">
        <f>'Информация об ОО'!J1268</f>
        <v/>
      </c>
    </row>
    <row r="1270" spans="1:8" ht="16.5" customHeight="1" x14ac:dyDescent="0.25">
      <c r="A1270" s="6">
        <f t="shared" si="19"/>
        <v>0</v>
      </c>
      <c r="B1270" s="6">
        <f>IF('Информация об ОО'!D1269&gt;0,'Информация об ОО'!D1269,"")</f>
        <v>1265</v>
      </c>
      <c r="C1270" s="6">
        <f>'Информация об ОО'!E1269</f>
        <v>0</v>
      </c>
      <c r="D1270" s="6">
        <f>'Информация об ОО'!F1269</f>
        <v>0</v>
      </c>
      <c r="E1270" s="6">
        <f>'Информация об ОО'!G1269</f>
        <v>0</v>
      </c>
      <c r="F1270" s="6">
        <f>'Информация об ОО'!H1269</f>
        <v>0</v>
      </c>
      <c r="G1270" s="6">
        <f>'Информация об ОО'!I1269</f>
        <v>0</v>
      </c>
      <c r="H1270" s="6" t="str">
        <f>'Информация об ОО'!J1269</f>
        <v/>
      </c>
    </row>
    <row r="1271" spans="1:8" ht="16.5" customHeight="1" x14ac:dyDescent="0.25">
      <c r="A1271" s="6">
        <f t="shared" si="19"/>
        <v>0</v>
      </c>
      <c r="B1271" s="6">
        <f>IF('Информация об ОО'!D1270&gt;0,'Информация об ОО'!D1270,"")</f>
        <v>1266</v>
      </c>
      <c r="C1271" s="6">
        <f>'Информация об ОО'!E1270</f>
        <v>0</v>
      </c>
      <c r="D1271" s="6">
        <f>'Информация об ОО'!F1270</f>
        <v>0</v>
      </c>
      <c r="E1271" s="6">
        <f>'Информация об ОО'!G1270</f>
        <v>0</v>
      </c>
      <c r="F1271" s="6">
        <f>'Информация об ОО'!H1270</f>
        <v>0</v>
      </c>
      <c r="G1271" s="6">
        <f>'Информация об ОО'!I1270</f>
        <v>0</v>
      </c>
      <c r="H1271" s="6" t="str">
        <f>'Информация об ОО'!J1270</f>
        <v/>
      </c>
    </row>
    <row r="1272" spans="1:8" ht="16.5" customHeight="1" x14ac:dyDescent="0.25">
      <c r="A1272" s="6">
        <f t="shared" si="19"/>
        <v>0</v>
      </c>
      <c r="B1272" s="6">
        <f>IF('Информация об ОО'!D1271&gt;0,'Информация об ОО'!D1271,"")</f>
        <v>1267</v>
      </c>
      <c r="C1272" s="6">
        <f>'Информация об ОО'!E1271</f>
        <v>0</v>
      </c>
      <c r="D1272" s="6">
        <f>'Информация об ОО'!F1271</f>
        <v>0</v>
      </c>
      <c r="E1272" s="6">
        <f>'Информация об ОО'!G1271</f>
        <v>0</v>
      </c>
      <c r="F1272" s="6">
        <f>'Информация об ОО'!H1271</f>
        <v>0</v>
      </c>
      <c r="G1272" s="6">
        <f>'Информация об ОО'!I1271</f>
        <v>0</v>
      </c>
      <c r="H1272" s="6" t="str">
        <f>'Информация об ОО'!J1271</f>
        <v/>
      </c>
    </row>
    <row r="1273" spans="1:8" ht="16.5" customHeight="1" x14ac:dyDescent="0.25">
      <c r="A1273" s="6">
        <f t="shared" si="19"/>
        <v>0</v>
      </c>
      <c r="B1273" s="6">
        <f>IF('Информация об ОО'!D1272&gt;0,'Информация об ОО'!D1272,"")</f>
        <v>1268</v>
      </c>
      <c r="C1273" s="6">
        <f>'Информация об ОО'!E1272</f>
        <v>0</v>
      </c>
      <c r="D1273" s="6">
        <f>'Информация об ОО'!F1272</f>
        <v>0</v>
      </c>
      <c r="E1273" s="6">
        <f>'Информация об ОО'!G1272</f>
        <v>0</v>
      </c>
      <c r="F1273" s="6">
        <f>'Информация об ОО'!H1272</f>
        <v>0</v>
      </c>
      <c r="G1273" s="6">
        <f>'Информация об ОО'!I1272</f>
        <v>0</v>
      </c>
      <c r="H1273" s="6" t="str">
        <f>'Информация об ОО'!J1272</f>
        <v/>
      </c>
    </row>
    <row r="1274" spans="1:8" ht="16.5" customHeight="1" x14ac:dyDescent="0.25">
      <c r="A1274" s="6">
        <f t="shared" si="19"/>
        <v>0</v>
      </c>
      <c r="B1274" s="6">
        <f>IF('Информация об ОО'!D1273&gt;0,'Информация об ОО'!D1273,"")</f>
        <v>1269</v>
      </c>
      <c r="C1274" s="6">
        <f>'Информация об ОО'!E1273</f>
        <v>0</v>
      </c>
      <c r="D1274" s="6">
        <f>'Информация об ОО'!F1273</f>
        <v>0</v>
      </c>
      <c r="E1274" s="6">
        <f>'Информация об ОО'!G1273</f>
        <v>0</v>
      </c>
      <c r="F1274" s="6">
        <f>'Информация об ОО'!H1273</f>
        <v>0</v>
      </c>
      <c r="G1274" s="6">
        <f>'Информация об ОО'!I1273</f>
        <v>0</v>
      </c>
      <c r="H1274" s="6" t="str">
        <f>'Информация об ОО'!J1273</f>
        <v/>
      </c>
    </row>
    <row r="1275" spans="1:8" ht="16.5" customHeight="1" x14ac:dyDescent="0.25">
      <c r="A1275" s="6">
        <f t="shared" si="19"/>
        <v>0</v>
      </c>
      <c r="B1275" s="6">
        <f>IF('Информация об ОО'!D1274&gt;0,'Информация об ОО'!D1274,"")</f>
        <v>1270</v>
      </c>
      <c r="C1275" s="6">
        <f>'Информация об ОО'!E1274</f>
        <v>0</v>
      </c>
      <c r="D1275" s="6">
        <f>'Информация об ОО'!F1274</f>
        <v>0</v>
      </c>
      <c r="E1275" s="6">
        <f>'Информация об ОО'!G1274</f>
        <v>0</v>
      </c>
      <c r="F1275" s="6">
        <f>'Информация об ОО'!H1274</f>
        <v>0</v>
      </c>
      <c r="G1275" s="6">
        <f>'Информация об ОО'!I1274</f>
        <v>0</v>
      </c>
      <c r="H1275" s="6" t="str">
        <f>'Информация об ОО'!J1274</f>
        <v/>
      </c>
    </row>
    <row r="1276" spans="1:8" ht="16.5" customHeight="1" x14ac:dyDescent="0.25">
      <c r="A1276" s="6">
        <f t="shared" si="19"/>
        <v>0</v>
      </c>
      <c r="B1276" s="6">
        <f>IF('Информация об ОО'!D1275&gt;0,'Информация об ОО'!D1275,"")</f>
        <v>1271</v>
      </c>
      <c r="C1276" s="6">
        <f>'Информация об ОО'!E1275</f>
        <v>0</v>
      </c>
      <c r="D1276" s="6">
        <f>'Информация об ОО'!F1275</f>
        <v>0</v>
      </c>
      <c r="E1276" s="6">
        <f>'Информация об ОО'!G1275</f>
        <v>0</v>
      </c>
      <c r="F1276" s="6">
        <f>'Информация об ОО'!H1275</f>
        <v>0</v>
      </c>
      <c r="G1276" s="6">
        <f>'Информация об ОО'!I1275</f>
        <v>0</v>
      </c>
      <c r="H1276" s="6" t="str">
        <f>'Информация об ОО'!J1275</f>
        <v/>
      </c>
    </row>
    <row r="1277" spans="1:8" ht="16.5" customHeight="1" x14ac:dyDescent="0.25">
      <c r="A1277" s="6">
        <f t="shared" si="19"/>
        <v>0</v>
      </c>
      <c r="B1277" s="6">
        <f>IF('Информация об ОО'!D1276&gt;0,'Информация об ОО'!D1276,"")</f>
        <v>1272</v>
      </c>
      <c r="C1277" s="6">
        <f>'Информация об ОО'!E1276</f>
        <v>0</v>
      </c>
      <c r="D1277" s="6">
        <f>'Информация об ОО'!F1276</f>
        <v>0</v>
      </c>
      <c r="E1277" s="6">
        <f>'Информация об ОО'!G1276</f>
        <v>0</v>
      </c>
      <c r="F1277" s="6">
        <f>'Информация об ОО'!H1276</f>
        <v>0</v>
      </c>
      <c r="G1277" s="6">
        <f>'Информация об ОО'!I1276</f>
        <v>0</v>
      </c>
      <c r="H1277" s="6" t="str">
        <f>'Информация об ОО'!J1276</f>
        <v/>
      </c>
    </row>
    <row r="1278" spans="1:8" ht="16.5" customHeight="1" x14ac:dyDescent="0.25">
      <c r="A1278" s="6">
        <f t="shared" si="19"/>
        <v>0</v>
      </c>
      <c r="B1278" s="6">
        <f>IF('Информация об ОО'!D1277&gt;0,'Информация об ОО'!D1277,"")</f>
        <v>1273</v>
      </c>
      <c r="C1278" s="6">
        <f>'Информация об ОО'!E1277</f>
        <v>0</v>
      </c>
      <c r="D1278" s="6">
        <f>'Информация об ОО'!F1277</f>
        <v>0</v>
      </c>
      <c r="E1278" s="6">
        <f>'Информация об ОО'!G1277</f>
        <v>0</v>
      </c>
      <c r="F1278" s="6">
        <f>'Информация об ОО'!H1277</f>
        <v>0</v>
      </c>
      <c r="G1278" s="6">
        <f>'Информация об ОО'!I1277</f>
        <v>0</v>
      </c>
      <c r="H1278" s="6" t="str">
        <f>'Информация об ОО'!J1277</f>
        <v/>
      </c>
    </row>
    <row r="1279" spans="1:8" ht="16.5" customHeight="1" x14ac:dyDescent="0.25">
      <c r="A1279" s="6">
        <f t="shared" si="19"/>
        <v>0</v>
      </c>
      <c r="B1279" s="6">
        <f>IF('Информация об ОО'!D1278&gt;0,'Информация об ОО'!D1278,"")</f>
        <v>1274</v>
      </c>
      <c r="C1279" s="6">
        <f>'Информация об ОО'!E1278</f>
        <v>0</v>
      </c>
      <c r="D1279" s="6">
        <f>'Информация об ОО'!F1278</f>
        <v>0</v>
      </c>
      <c r="E1279" s="6">
        <f>'Информация об ОО'!G1278</f>
        <v>0</v>
      </c>
      <c r="F1279" s="6">
        <f>'Информация об ОО'!H1278</f>
        <v>0</v>
      </c>
      <c r="G1279" s="6">
        <f>'Информация об ОО'!I1278</f>
        <v>0</v>
      </c>
      <c r="H1279" s="6" t="str">
        <f>'Информация об ОО'!J1278</f>
        <v/>
      </c>
    </row>
    <row r="1280" spans="1:8" ht="16.5" customHeight="1" x14ac:dyDescent="0.25">
      <c r="A1280" s="6">
        <f t="shared" si="19"/>
        <v>0</v>
      </c>
      <c r="B1280" s="6">
        <f>IF('Информация об ОО'!D1279&gt;0,'Информация об ОО'!D1279,"")</f>
        <v>1275</v>
      </c>
      <c r="C1280" s="6">
        <f>'Информация об ОО'!E1279</f>
        <v>0</v>
      </c>
      <c r="D1280" s="6">
        <f>'Информация об ОО'!F1279</f>
        <v>0</v>
      </c>
      <c r="E1280" s="6">
        <f>'Информация об ОО'!G1279</f>
        <v>0</v>
      </c>
      <c r="F1280" s="6">
        <f>'Информация об ОО'!H1279</f>
        <v>0</v>
      </c>
      <c r="G1280" s="6">
        <f>'Информация об ОО'!I1279</f>
        <v>0</v>
      </c>
      <c r="H1280" s="6" t="str">
        <f>'Информация об ОО'!J1279</f>
        <v/>
      </c>
    </row>
    <row r="1281" spans="1:8" ht="16.5" customHeight="1" x14ac:dyDescent="0.25">
      <c r="A1281" s="6">
        <f t="shared" si="19"/>
        <v>0</v>
      </c>
      <c r="B1281" s="6">
        <f>IF('Информация об ОО'!D1280&gt;0,'Информация об ОО'!D1280,"")</f>
        <v>1276</v>
      </c>
      <c r="C1281" s="6">
        <f>'Информация об ОО'!E1280</f>
        <v>0</v>
      </c>
      <c r="D1281" s="6">
        <f>'Информация об ОО'!F1280</f>
        <v>0</v>
      </c>
      <c r="E1281" s="6">
        <f>'Информация об ОО'!G1280</f>
        <v>0</v>
      </c>
      <c r="F1281" s="6">
        <f>'Информация об ОО'!H1280</f>
        <v>0</v>
      </c>
      <c r="G1281" s="6">
        <f>'Информация об ОО'!I1280</f>
        <v>0</v>
      </c>
      <c r="H1281" s="6" t="str">
        <f>'Информация об ОО'!J1280</f>
        <v/>
      </c>
    </row>
    <row r="1282" spans="1:8" ht="16.5" customHeight="1" x14ac:dyDescent="0.25">
      <c r="A1282" s="6">
        <f t="shared" si="19"/>
        <v>0</v>
      </c>
      <c r="B1282" s="6">
        <f>IF('Информация об ОО'!D1281&gt;0,'Информация об ОО'!D1281,"")</f>
        <v>1277</v>
      </c>
      <c r="C1282" s="6">
        <f>'Информация об ОО'!E1281</f>
        <v>0</v>
      </c>
      <c r="D1282" s="6">
        <f>'Информация об ОО'!F1281</f>
        <v>0</v>
      </c>
      <c r="E1282" s="6">
        <f>'Информация об ОО'!G1281</f>
        <v>0</v>
      </c>
      <c r="F1282" s="6">
        <f>'Информация об ОО'!H1281</f>
        <v>0</v>
      </c>
      <c r="G1282" s="6">
        <f>'Информация об ОО'!I1281</f>
        <v>0</v>
      </c>
      <c r="H1282" s="6" t="str">
        <f>'Информация об ОО'!J1281</f>
        <v/>
      </c>
    </row>
    <row r="1283" spans="1:8" ht="16.5" customHeight="1" x14ac:dyDescent="0.25">
      <c r="A1283" s="6">
        <f t="shared" si="19"/>
        <v>0</v>
      </c>
      <c r="B1283" s="6">
        <f>IF('Информация об ОО'!D1282&gt;0,'Информация об ОО'!D1282,"")</f>
        <v>1278</v>
      </c>
      <c r="C1283" s="6">
        <f>'Информация об ОО'!E1282</f>
        <v>0</v>
      </c>
      <c r="D1283" s="6">
        <f>'Информация об ОО'!F1282</f>
        <v>0</v>
      </c>
      <c r="E1283" s="6">
        <f>'Информация об ОО'!G1282</f>
        <v>0</v>
      </c>
      <c r="F1283" s="6">
        <f>'Информация об ОО'!H1282</f>
        <v>0</v>
      </c>
      <c r="G1283" s="6">
        <f>'Информация об ОО'!I1282</f>
        <v>0</v>
      </c>
      <c r="H1283" s="6" t="str">
        <f>'Информация об ОО'!J1282</f>
        <v/>
      </c>
    </row>
    <row r="1284" spans="1:8" ht="16.5" customHeight="1" x14ac:dyDescent="0.25">
      <c r="A1284" s="6">
        <f t="shared" si="19"/>
        <v>0</v>
      </c>
      <c r="B1284" s="6">
        <f>IF('Информация об ОО'!D1283&gt;0,'Информация об ОО'!D1283,"")</f>
        <v>1279</v>
      </c>
      <c r="C1284" s="6">
        <f>'Информация об ОО'!E1283</f>
        <v>0</v>
      </c>
      <c r="D1284" s="6">
        <f>'Информация об ОО'!F1283</f>
        <v>0</v>
      </c>
      <c r="E1284" s="6">
        <f>'Информация об ОО'!G1283</f>
        <v>0</v>
      </c>
      <c r="F1284" s="6">
        <f>'Информация об ОО'!H1283</f>
        <v>0</v>
      </c>
      <c r="G1284" s="6">
        <f>'Информация об ОО'!I1283</f>
        <v>0</v>
      </c>
      <c r="H1284" s="6" t="str">
        <f>'Информация об ОО'!J1283</f>
        <v/>
      </c>
    </row>
    <row r="1285" spans="1:8" ht="16.5" customHeight="1" x14ac:dyDescent="0.25">
      <c r="A1285" s="6">
        <f t="shared" si="19"/>
        <v>0</v>
      </c>
      <c r="B1285" s="6">
        <f>IF('Информация об ОО'!D1284&gt;0,'Информация об ОО'!D1284,"")</f>
        <v>1280</v>
      </c>
      <c r="C1285" s="6">
        <f>'Информация об ОО'!E1284</f>
        <v>0</v>
      </c>
      <c r="D1285" s="6">
        <f>'Информация об ОО'!F1284</f>
        <v>0</v>
      </c>
      <c r="E1285" s="6">
        <f>'Информация об ОО'!G1284</f>
        <v>0</v>
      </c>
      <c r="F1285" s="6">
        <f>'Информация об ОО'!H1284</f>
        <v>0</v>
      </c>
      <c r="G1285" s="6">
        <f>'Информация об ОО'!I1284</f>
        <v>0</v>
      </c>
      <c r="H1285" s="6" t="str">
        <f>'Информация об ОО'!J1284</f>
        <v/>
      </c>
    </row>
    <row r="1286" spans="1:8" ht="16.5" customHeight="1" x14ac:dyDescent="0.25">
      <c r="A1286" s="6">
        <f t="shared" si="19"/>
        <v>0</v>
      </c>
      <c r="B1286" s="6">
        <f>IF('Информация об ОО'!D1285&gt;0,'Информация об ОО'!D1285,"")</f>
        <v>1281</v>
      </c>
      <c r="C1286" s="6">
        <f>'Информация об ОО'!E1285</f>
        <v>0</v>
      </c>
      <c r="D1286" s="6">
        <f>'Информация об ОО'!F1285</f>
        <v>0</v>
      </c>
      <c r="E1286" s="6">
        <f>'Информация об ОО'!G1285</f>
        <v>0</v>
      </c>
      <c r="F1286" s="6">
        <f>'Информация об ОО'!H1285</f>
        <v>0</v>
      </c>
      <c r="G1286" s="6">
        <f>'Информация об ОО'!I1285</f>
        <v>0</v>
      </c>
      <c r="H1286" s="6" t="str">
        <f>'Информация об ОО'!J1285</f>
        <v/>
      </c>
    </row>
    <row r="1287" spans="1:8" ht="16.5" customHeight="1" x14ac:dyDescent="0.25">
      <c r="A1287" s="6">
        <f t="shared" ref="A1287:A1350" si="20">IF(SUM(H1287:K1287)&gt;0,1,0)</f>
        <v>0</v>
      </c>
      <c r="B1287" s="6">
        <f>IF('Информация об ОО'!D1286&gt;0,'Информация об ОО'!D1286,"")</f>
        <v>1282</v>
      </c>
      <c r="C1287" s="6">
        <f>'Информация об ОО'!E1286</f>
        <v>0</v>
      </c>
      <c r="D1287" s="6">
        <f>'Информация об ОО'!F1286</f>
        <v>0</v>
      </c>
      <c r="E1287" s="6">
        <f>'Информация об ОО'!G1286</f>
        <v>0</v>
      </c>
      <c r="F1287" s="6">
        <f>'Информация об ОО'!H1286</f>
        <v>0</v>
      </c>
      <c r="G1287" s="6">
        <f>'Информация об ОО'!I1286</f>
        <v>0</v>
      </c>
      <c r="H1287" s="6" t="str">
        <f>'Информация об ОО'!J1286</f>
        <v/>
      </c>
    </row>
    <row r="1288" spans="1:8" ht="16.5" customHeight="1" x14ac:dyDescent="0.25">
      <c r="A1288" s="6">
        <f t="shared" si="20"/>
        <v>0</v>
      </c>
      <c r="B1288" s="6">
        <f>IF('Информация об ОО'!D1287&gt;0,'Информация об ОО'!D1287,"")</f>
        <v>1283</v>
      </c>
      <c r="C1288" s="6">
        <f>'Информация об ОО'!E1287</f>
        <v>0</v>
      </c>
      <c r="D1288" s="6">
        <f>'Информация об ОО'!F1287</f>
        <v>0</v>
      </c>
      <c r="E1288" s="6">
        <f>'Информация об ОО'!G1287</f>
        <v>0</v>
      </c>
      <c r="F1288" s="6">
        <f>'Информация об ОО'!H1287</f>
        <v>0</v>
      </c>
      <c r="G1288" s="6">
        <f>'Информация об ОО'!I1287</f>
        <v>0</v>
      </c>
      <c r="H1288" s="6" t="str">
        <f>'Информация об ОО'!J1287</f>
        <v/>
      </c>
    </row>
    <row r="1289" spans="1:8" ht="16.5" customHeight="1" x14ac:dyDescent="0.25">
      <c r="A1289" s="6">
        <f t="shared" si="20"/>
        <v>0</v>
      </c>
      <c r="B1289" s="6">
        <f>IF('Информация об ОО'!D1288&gt;0,'Информация об ОО'!D1288,"")</f>
        <v>1284</v>
      </c>
      <c r="C1289" s="6">
        <f>'Информация об ОО'!E1288</f>
        <v>0</v>
      </c>
      <c r="D1289" s="6">
        <f>'Информация об ОО'!F1288</f>
        <v>0</v>
      </c>
      <c r="E1289" s="6">
        <f>'Информация об ОО'!G1288</f>
        <v>0</v>
      </c>
      <c r="F1289" s="6">
        <f>'Информация об ОО'!H1288</f>
        <v>0</v>
      </c>
      <c r="G1289" s="6">
        <f>'Информация об ОО'!I1288</f>
        <v>0</v>
      </c>
      <c r="H1289" s="6" t="str">
        <f>'Информация об ОО'!J1288</f>
        <v/>
      </c>
    </row>
    <row r="1290" spans="1:8" ht="16.5" customHeight="1" x14ac:dyDescent="0.25">
      <c r="A1290" s="6">
        <f t="shared" si="20"/>
        <v>0</v>
      </c>
      <c r="B1290" s="6">
        <f>IF('Информация об ОО'!D1289&gt;0,'Информация об ОО'!D1289,"")</f>
        <v>1285</v>
      </c>
      <c r="C1290" s="6">
        <f>'Информация об ОО'!E1289</f>
        <v>0</v>
      </c>
      <c r="D1290" s="6">
        <f>'Информация об ОО'!F1289</f>
        <v>0</v>
      </c>
      <c r="E1290" s="6">
        <f>'Информация об ОО'!G1289</f>
        <v>0</v>
      </c>
      <c r="F1290" s="6">
        <f>'Информация об ОО'!H1289</f>
        <v>0</v>
      </c>
      <c r="G1290" s="6">
        <f>'Информация об ОО'!I1289</f>
        <v>0</v>
      </c>
      <c r="H1290" s="6" t="str">
        <f>'Информация об ОО'!J1289</f>
        <v/>
      </c>
    </row>
    <row r="1291" spans="1:8" ht="16.5" customHeight="1" x14ac:dyDescent="0.25">
      <c r="A1291" s="6">
        <f t="shared" si="20"/>
        <v>0</v>
      </c>
      <c r="B1291" s="6">
        <f>IF('Информация об ОО'!D1290&gt;0,'Информация об ОО'!D1290,"")</f>
        <v>1286</v>
      </c>
      <c r="C1291" s="6">
        <f>'Информация об ОО'!E1290</f>
        <v>0</v>
      </c>
      <c r="D1291" s="6">
        <f>'Информация об ОО'!F1290</f>
        <v>0</v>
      </c>
      <c r="E1291" s="6">
        <f>'Информация об ОО'!G1290</f>
        <v>0</v>
      </c>
      <c r="F1291" s="6">
        <f>'Информация об ОО'!H1290</f>
        <v>0</v>
      </c>
      <c r="G1291" s="6">
        <f>'Информация об ОО'!I1290</f>
        <v>0</v>
      </c>
      <c r="H1291" s="6" t="str">
        <f>'Информация об ОО'!J1290</f>
        <v/>
      </c>
    </row>
    <row r="1292" spans="1:8" ht="16.5" customHeight="1" x14ac:dyDescent="0.25">
      <c r="A1292" s="6">
        <f t="shared" si="20"/>
        <v>0</v>
      </c>
      <c r="B1292" s="6">
        <f>IF('Информация об ОО'!D1291&gt;0,'Информация об ОО'!D1291,"")</f>
        <v>1287</v>
      </c>
      <c r="C1292" s="6">
        <f>'Информация об ОО'!E1291</f>
        <v>0</v>
      </c>
      <c r="D1292" s="6">
        <f>'Информация об ОО'!F1291</f>
        <v>0</v>
      </c>
      <c r="E1292" s="6">
        <f>'Информация об ОО'!G1291</f>
        <v>0</v>
      </c>
      <c r="F1292" s="6">
        <f>'Информация об ОО'!H1291</f>
        <v>0</v>
      </c>
      <c r="G1292" s="6">
        <f>'Информация об ОО'!I1291</f>
        <v>0</v>
      </c>
      <c r="H1292" s="6" t="str">
        <f>'Информация об ОО'!J1291</f>
        <v/>
      </c>
    </row>
    <row r="1293" spans="1:8" ht="16.5" customHeight="1" x14ac:dyDescent="0.25">
      <c r="A1293" s="6">
        <f t="shared" si="20"/>
        <v>0</v>
      </c>
      <c r="B1293" s="6">
        <f>IF('Информация об ОО'!D1292&gt;0,'Информация об ОО'!D1292,"")</f>
        <v>1288</v>
      </c>
      <c r="C1293" s="6">
        <f>'Информация об ОО'!E1292</f>
        <v>0</v>
      </c>
      <c r="D1293" s="6">
        <f>'Информация об ОО'!F1292</f>
        <v>0</v>
      </c>
      <c r="E1293" s="6">
        <f>'Информация об ОО'!G1292</f>
        <v>0</v>
      </c>
      <c r="F1293" s="6">
        <f>'Информация об ОО'!H1292</f>
        <v>0</v>
      </c>
      <c r="G1293" s="6">
        <f>'Информация об ОО'!I1292</f>
        <v>0</v>
      </c>
      <c r="H1293" s="6" t="str">
        <f>'Информация об ОО'!J1292</f>
        <v/>
      </c>
    </row>
    <row r="1294" spans="1:8" ht="16.5" customHeight="1" x14ac:dyDescent="0.25">
      <c r="A1294" s="6">
        <f t="shared" si="20"/>
        <v>0</v>
      </c>
      <c r="B1294" s="6">
        <f>IF('Информация об ОО'!D1293&gt;0,'Информация об ОО'!D1293,"")</f>
        <v>1289</v>
      </c>
      <c r="C1294" s="6">
        <f>'Информация об ОО'!E1293</f>
        <v>0</v>
      </c>
      <c r="D1294" s="6">
        <f>'Информация об ОО'!F1293</f>
        <v>0</v>
      </c>
      <c r="E1294" s="6">
        <f>'Информация об ОО'!G1293</f>
        <v>0</v>
      </c>
      <c r="F1294" s="6">
        <f>'Информация об ОО'!H1293</f>
        <v>0</v>
      </c>
      <c r="G1294" s="6">
        <f>'Информация об ОО'!I1293</f>
        <v>0</v>
      </c>
      <c r="H1294" s="6" t="str">
        <f>'Информация об ОО'!J1293</f>
        <v/>
      </c>
    </row>
    <row r="1295" spans="1:8" ht="16.5" customHeight="1" x14ac:dyDescent="0.25">
      <c r="A1295" s="6">
        <f t="shared" si="20"/>
        <v>0</v>
      </c>
      <c r="B1295" s="6">
        <f>IF('Информация об ОО'!D1294&gt;0,'Информация об ОО'!D1294,"")</f>
        <v>1290</v>
      </c>
      <c r="C1295" s="6">
        <f>'Информация об ОО'!E1294</f>
        <v>0</v>
      </c>
      <c r="D1295" s="6">
        <f>'Информация об ОО'!F1294</f>
        <v>0</v>
      </c>
      <c r="E1295" s="6">
        <f>'Информация об ОО'!G1294</f>
        <v>0</v>
      </c>
      <c r="F1295" s="6">
        <f>'Информация об ОО'!H1294</f>
        <v>0</v>
      </c>
      <c r="G1295" s="6">
        <f>'Информация об ОО'!I1294</f>
        <v>0</v>
      </c>
      <c r="H1295" s="6" t="str">
        <f>'Информация об ОО'!J1294</f>
        <v/>
      </c>
    </row>
    <row r="1296" spans="1:8" ht="16.5" customHeight="1" x14ac:dyDescent="0.25">
      <c r="A1296" s="6">
        <f t="shared" si="20"/>
        <v>0</v>
      </c>
      <c r="B1296" s="6">
        <f>IF('Информация об ОО'!D1295&gt;0,'Информация об ОО'!D1295,"")</f>
        <v>1291</v>
      </c>
      <c r="C1296" s="6">
        <f>'Информация об ОО'!E1295</f>
        <v>0</v>
      </c>
      <c r="D1296" s="6">
        <f>'Информация об ОО'!F1295</f>
        <v>0</v>
      </c>
      <c r="E1296" s="6">
        <f>'Информация об ОО'!G1295</f>
        <v>0</v>
      </c>
      <c r="F1296" s="6">
        <f>'Информация об ОО'!H1295</f>
        <v>0</v>
      </c>
      <c r="G1296" s="6">
        <f>'Информация об ОО'!I1295</f>
        <v>0</v>
      </c>
      <c r="H1296" s="6" t="str">
        <f>'Информация об ОО'!J1295</f>
        <v/>
      </c>
    </row>
    <row r="1297" spans="1:8" ht="16.5" customHeight="1" x14ac:dyDescent="0.25">
      <c r="A1297" s="6">
        <f t="shared" si="20"/>
        <v>0</v>
      </c>
      <c r="B1297" s="6">
        <f>IF('Информация об ОО'!D1296&gt;0,'Информация об ОО'!D1296,"")</f>
        <v>1292</v>
      </c>
      <c r="C1297" s="6">
        <f>'Информация об ОО'!E1296</f>
        <v>0</v>
      </c>
      <c r="D1297" s="6">
        <f>'Информация об ОО'!F1296</f>
        <v>0</v>
      </c>
      <c r="E1297" s="6">
        <f>'Информация об ОО'!G1296</f>
        <v>0</v>
      </c>
      <c r="F1297" s="6">
        <f>'Информация об ОО'!H1296</f>
        <v>0</v>
      </c>
      <c r="G1297" s="6">
        <f>'Информация об ОО'!I1296</f>
        <v>0</v>
      </c>
      <c r="H1297" s="6" t="str">
        <f>'Информация об ОО'!J1296</f>
        <v/>
      </c>
    </row>
    <row r="1298" spans="1:8" ht="16.5" customHeight="1" x14ac:dyDescent="0.25">
      <c r="A1298" s="6">
        <f t="shared" si="20"/>
        <v>0</v>
      </c>
      <c r="B1298" s="6">
        <f>IF('Информация об ОО'!D1297&gt;0,'Информация об ОО'!D1297,"")</f>
        <v>1293</v>
      </c>
      <c r="C1298" s="6">
        <f>'Информация об ОО'!E1297</f>
        <v>0</v>
      </c>
      <c r="D1298" s="6">
        <f>'Информация об ОО'!F1297</f>
        <v>0</v>
      </c>
      <c r="E1298" s="6">
        <f>'Информация об ОО'!G1297</f>
        <v>0</v>
      </c>
      <c r="F1298" s="6">
        <f>'Информация об ОО'!H1297</f>
        <v>0</v>
      </c>
      <c r="G1298" s="6">
        <f>'Информация об ОО'!I1297</f>
        <v>0</v>
      </c>
      <c r="H1298" s="6" t="str">
        <f>'Информация об ОО'!J1297</f>
        <v/>
      </c>
    </row>
    <row r="1299" spans="1:8" ht="16.5" customHeight="1" x14ac:dyDescent="0.25">
      <c r="A1299" s="6">
        <f t="shared" si="20"/>
        <v>0</v>
      </c>
      <c r="B1299" s="6">
        <f>IF('Информация об ОО'!D1298&gt;0,'Информация об ОО'!D1298,"")</f>
        <v>1294</v>
      </c>
      <c r="C1299" s="6">
        <f>'Информация об ОО'!E1298</f>
        <v>0</v>
      </c>
      <c r="D1299" s="6">
        <f>'Информация об ОО'!F1298</f>
        <v>0</v>
      </c>
      <c r="E1299" s="6">
        <f>'Информация об ОО'!G1298</f>
        <v>0</v>
      </c>
      <c r="F1299" s="6">
        <f>'Информация об ОО'!H1298</f>
        <v>0</v>
      </c>
      <c r="G1299" s="6">
        <f>'Информация об ОО'!I1298</f>
        <v>0</v>
      </c>
      <c r="H1299" s="6" t="str">
        <f>'Информация об ОО'!J1298</f>
        <v/>
      </c>
    </row>
    <row r="1300" spans="1:8" ht="16.5" customHeight="1" x14ac:dyDescent="0.25">
      <c r="A1300" s="6">
        <f t="shared" si="20"/>
        <v>0</v>
      </c>
      <c r="B1300" s="6">
        <f>IF('Информация об ОО'!D1299&gt;0,'Информация об ОО'!D1299,"")</f>
        <v>1295</v>
      </c>
      <c r="C1300" s="6">
        <f>'Информация об ОО'!E1299</f>
        <v>0</v>
      </c>
      <c r="D1300" s="6">
        <f>'Информация об ОО'!F1299</f>
        <v>0</v>
      </c>
      <c r="E1300" s="6">
        <f>'Информация об ОО'!G1299</f>
        <v>0</v>
      </c>
      <c r="F1300" s="6">
        <f>'Информация об ОО'!H1299</f>
        <v>0</v>
      </c>
      <c r="G1300" s="6">
        <f>'Информация об ОО'!I1299</f>
        <v>0</v>
      </c>
      <c r="H1300" s="6" t="str">
        <f>'Информация об ОО'!J1299</f>
        <v/>
      </c>
    </row>
    <row r="1301" spans="1:8" ht="16.5" customHeight="1" x14ac:dyDescent="0.25">
      <c r="A1301" s="6">
        <f t="shared" si="20"/>
        <v>0</v>
      </c>
      <c r="B1301" s="6">
        <f>IF('Информация об ОО'!D1300&gt;0,'Информация об ОО'!D1300,"")</f>
        <v>1296</v>
      </c>
      <c r="C1301" s="6">
        <f>'Информация об ОО'!E1300</f>
        <v>0</v>
      </c>
      <c r="D1301" s="6">
        <f>'Информация об ОО'!F1300</f>
        <v>0</v>
      </c>
      <c r="E1301" s="6">
        <f>'Информация об ОО'!G1300</f>
        <v>0</v>
      </c>
      <c r="F1301" s="6">
        <f>'Информация об ОО'!H1300</f>
        <v>0</v>
      </c>
      <c r="G1301" s="6">
        <f>'Информация об ОО'!I1300</f>
        <v>0</v>
      </c>
      <c r="H1301" s="6" t="str">
        <f>'Информация об ОО'!J1300</f>
        <v/>
      </c>
    </row>
    <row r="1302" spans="1:8" ht="16.5" customHeight="1" x14ac:dyDescent="0.25">
      <c r="A1302" s="6">
        <f t="shared" si="20"/>
        <v>0</v>
      </c>
      <c r="B1302" s="6">
        <f>IF('Информация об ОО'!D1301&gt;0,'Информация об ОО'!D1301,"")</f>
        <v>1297</v>
      </c>
      <c r="C1302" s="6">
        <f>'Информация об ОО'!E1301</f>
        <v>0</v>
      </c>
      <c r="D1302" s="6">
        <f>'Информация об ОО'!F1301</f>
        <v>0</v>
      </c>
      <c r="E1302" s="6">
        <f>'Информация об ОО'!G1301</f>
        <v>0</v>
      </c>
      <c r="F1302" s="6">
        <f>'Информация об ОО'!H1301</f>
        <v>0</v>
      </c>
      <c r="G1302" s="6">
        <f>'Информация об ОО'!I1301</f>
        <v>0</v>
      </c>
      <c r="H1302" s="6" t="str">
        <f>'Информация об ОО'!J1301</f>
        <v/>
      </c>
    </row>
    <row r="1303" spans="1:8" ht="16.5" customHeight="1" x14ac:dyDescent="0.25">
      <c r="A1303" s="6">
        <f t="shared" si="20"/>
        <v>0</v>
      </c>
      <c r="B1303" s="6">
        <f>IF('Информация об ОО'!D1302&gt;0,'Информация об ОО'!D1302,"")</f>
        <v>1298</v>
      </c>
      <c r="C1303" s="6">
        <f>'Информация об ОО'!E1302</f>
        <v>0</v>
      </c>
      <c r="D1303" s="6">
        <f>'Информация об ОО'!F1302</f>
        <v>0</v>
      </c>
      <c r="E1303" s="6">
        <f>'Информация об ОО'!G1302</f>
        <v>0</v>
      </c>
      <c r="F1303" s="6">
        <f>'Информация об ОО'!H1302</f>
        <v>0</v>
      </c>
      <c r="G1303" s="6">
        <f>'Информация об ОО'!I1302</f>
        <v>0</v>
      </c>
      <c r="H1303" s="6" t="str">
        <f>'Информация об ОО'!J1302</f>
        <v/>
      </c>
    </row>
    <row r="1304" spans="1:8" ht="16.5" customHeight="1" x14ac:dyDescent="0.25">
      <c r="A1304" s="6">
        <f t="shared" si="20"/>
        <v>0</v>
      </c>
      <c r="B1304" s="6">
        <f>IF('Информация об ОО'!D1303&gt;0,'Информация об ОО'!D1303,"")</f>
        <v>1299</v>
      </c>
      <c r="C1304" s="6">
        <f>'Информация об ОО'!E1303</f>
        <v>0</v>
      </c>
      <c r="D1304" s="6">
        <f>'Информация об ОО'!F1303</f>
        <v>0</v>
      </c>
      <c r="E1304" s="6">
        <f>'Информация об ОО'!G1303</f>
        <v>0</v>
      </c>
      <c r="F1304" s="6">
        <f>'Информация об ОО'!H1303</f>
        <v>0</v>
      </c>
      <c r="G1304" s="6">
        <f>'Информация об ОО'!I1303</f>
        <v>0</v>
      </c>
      <c r="H1304" s="6" t="str">
        <f>'Информация об ОО'!J1303</f>
        <v/>
      </c>
    </row>
    <row r="1305" spans="1:8" ht="16.5" customHeight="1" x14ac:dyDescent="0.25">
      <c r="A1305" s="6">
        <f t="shared" si="20"/>
        <v>0</v>
      </c>
      <c r="B1305" s="6">
        <f>IF('Информация об ОО'!D1304&gt;0,'Информация об ОО'!D1304,"")</f>
        <v>1300</v>
      </c>
      <c r="C1305" s="6">
        <f>'Информация об ОО'!E1304</f>
        <v>0</v>
      </c>
      <c r="D1305" s="6">
        <f>'Информация об ОО'!F1304</f>
        <v>0</v>
      </c>
      <c r="E1305" s="6">
        <f>'Информация об ОО'!G1304</f>
        <v>0</v>
      </c>
      <c r="F1305" s="6">
        <f>'Информация об ОО'!H1304</f>
        <v>0</v>
      </c>
      <c r="G1305" s="6">
        <f>'Информация об ОО'!I1304</f>
        <v>0</v>
      </c>
      <c r="H1305" s="6" t="str">
        <f>'Информация об ОО'!J1304</f>
        <v/>
      </c>
    </row>
    <row r="1306" spans="1:8" ht="16.5" customHeight="1" x14ac:dyDescent="0.25">
      <c r="A1306" s="6">
        <f t="shared" si="20"/>
        <v>0</v>
      </c>
      <c r="B1306" s="6">
        <f>IF('Информация об ОО'!D1305&gt;0,'Информация об ОО'!D1305,"")</f>
        <v>1301</v>
      </c>
      <c r="C1306" s="6">
        <f>'Информация об ОО'!E1305</f>
        <v>0</v>
      </c>
      <c r="D1306" s="6">
        <f>'Информация об ОО'!F1305</f>
        <v>0</v>
      </c>
      <c r="E1306" s="6">
        <f>'Информация об ОО'!G1305</f>
        <v>0</v>
      </c>
      <c r="F1306" s="6">
        <f>'Информация об ОО'!H1305</f>
        <v>0</v>
      </c>
      <c r="G1306" s="6">
        <f>'Информация об ОО'!I1305</f>
        <v>0</v>
      </c>
      <c r="H1306" s="6" t="str">
        <f>'Информация об ОО'!J1305</f>
        <v/>
      </c>
    </row>
    <row r="1307" spans="1:8" ht="16.5" customHeight="1" x14ac:dyDescent="0.25">
      <c r="A1307" s="6">
        <f t="shared" si="20"/>
        <v>0</v>
      </c>
      <c r="B1307" s="6">
        <f>IF('Информация об ОО'!D1306&gt;0,'Информация об ОО'!D1306,"")</f>
        <v>1302</v>
      </c>
      <c r="C1307" s="6">
        <f>'Информация об ОО'!E1306</f>
        <v>0</v>
      </c>
      <c r="D1307" s="6">
        <f>'Информация об ОО'!F1306</f>
        <v>0</v>
      </c>
      <c r="E1307" s="6">
        <f>'Информация об ОО'!G1306</f>
        <v>0</v>
      </c>
      <c r="F1307" s="6">
        <f>'Информация об ОО'!H1306</f>
        <v>0</v>
      </c>
      <c r="G1307" s="6">
        <f>'Информация об ОО'!I1306</f>
        <v>0</v>
      </c>
      <c r="H1307" s="6" t="str">
        <f>'Информация об ОО'!J1306</f>
        <v/>
      </c>
    </row>
    <row r="1308" spans="1:8" ht="16.5" customHeight="1" x14ac:dyDescent="0.25">
      <c r="A1308" s="6">
        <f t="shared" si="20"/>
        <v>0</v>
      </c>
      <c r="B1308" s="6">
        <f>IF('Информация об ОО'!D1307&gt;0,'Информация об ОО'!D1307,"")</f>
        <v>1303</v>
      </c>
      <c r="C1308" s="6">
        <f>'Информация об ОО'!E1307</f>
        <v>0</v>
      </c>
      <c r="D1308" s="6">
        <f>'Информация об ОО'!F1307</f>
        <v>0</v>
      </c>
      <c r="E1308" s="6">
        <f>'Информация об ОО'!G1307</f>
        <v>0</v>
      </c>
      <c r="F1308" s="6">
        <f>'Информация об ОО'!H1307</f>
        <v>0</v>
      </c>
      <c r="G1308" s="6">
        <f>'Информация об ОО'!I1307</f>
        <v>0</v>
      </c>
      <c r="H1308" s="6" t="str">
        <f>'Информация об ОО'!J1307</f>
        <v/>
      </c>
    </row>
    <row r="1309" spans="1:8" ht="16.5" customHeight="1" x14ac:dyDescent="0.25">
      <c r="A1309" s="6">
        <f t="shared" si="20"/>
        <v>0</v>
      </c>
      <c r="B1309" s="6">
        <f>IF('Информация об ОО'!D1308&gt;0,'Информация об ОО'!D1308,"")</f>
        <v>1304</v>
      </c>
      <c r="C1309" s="6">
        <f>'Информация об ОО'!E1308</f>
        <v>0</v>
      </c>
      <c r="D1309" s="6">
        <f>'Информация об ОО'!F1308</f>
        <v>0</v>
      </c>
      <c r="E1309" s="6">
        <f>'Информация об ОО'!G1308</f>
        <v>0</v>
      </c>
      <c r="F1309" s="6">
        <f>'Информация об ОО'!H1308</f>
        <v>0</v>
      </c>
      <c r="G1309" s="6">
        <f>'Информация об ОО'!I1308</f>
        <v>0</v>
      </c>
      <c r="H1309" s="6" t="str">
        <f>'Информация об ОО'!J1308</f>
        <v/>
      </c>
    </row>
    <row r="1310" spans="1:8" ht="16.5" customHeight="1" x14ac:dyDescent="0.25">
      <c r="A1310" s="6">
        <f t="shared" si="20"/>
        <v>0</v>
      </c>
      <c r="B1310" s="6">
        <f>IF('Информация об ОО'!D1309&gt;0,'Информация об ОО'!D1309,"")</f>
        <v>1305</v>
      </c>
      <c r="C1310" s="6">
        <f>'Информация об ОО'!E1309</f>
        <v>0</v>
      </c>
      <c r="D1310" s="6">
        <f>'Информация об ОО'!F1309</f>
        <v>0</v>
      </c>
      <c r="E1310" s="6">
        <f>'Информация об ОО'!G1309</f>
        <v>0</v>
      </c>
      <c r="F1310" s="6">
        <f>'Информация об ОО'!H1309</f>
        <v>0</v>
      </c>
      <c r="G1310" s="6">
        <f>'Информация об ОО'!I1309</f>
        <v>0</v>
      </c>
      <c r="H1310" s="6" t="str">
        <f>'Информация об ОО'!J1309</f>
        <v/>
      </c>
    </row>
    <row r="1311" spans="1:8" ht="16.5" customHeight="1" x14ac:dyDescent="0.25">
      <c r="A1311" s="6">
        <f t="shared" si="20"/>
        <v>0</v>
      </c>
      <c r="B1311" s="6">
        <f>IF('Информация об ОО'!D1310&gt;0,'Информация об ОО'!D1310,"")</f>
        <v>1306</v>
      </c>
      <c r="C1311" s="6">
        <f>'Информация об ОО'!E1310</f>
        <v>0</v>
      </c>
      <c r="D1311" s="6">
        <f>'Информация об ОО'!F1310</f>
        <v>0</v>
      </c>
      <c r="E1311" s="6">
        <f>'Информация об ОО'!G1310</f>
        <v>0</v>
      </c>
      <c r="F1311" s="6">
        <f>'Информация об ОО'!H1310</f>
        <v>0</v>
      </c>
      <c r="G1311" s="6">
        <f>'Информация об ОО'!I1310</f>
        <v>0</v>
      </c>
      <c r="H1311" s="6" t="str">
        <f>'Информация об ОО'!J1310</f>
        <v/>
      </c>
    </row>
    <row r="1312" spans="1:8" ht="16.5" customHeight="1" x14ac:dyDescent="0.25">
      <c r="A1312" s="6">
        <f t="shared" si="20"/>
        <v>0</v>
      </c>
      <c r="B1312" s="6">
        <f>IF('Информация об ОО'!D1311&gt;0,'Информация об ОО'!D1311,"")</f>
        <v>1307</v>
      </c>
      <c r="C1312" s="6">
        <f>'Информация об ОО'!E1311</f>
        <v>0</v>
      </c>
      <c r="D1312" s="6">
        <f>'Информация об ОО'!F1311</f>
        <v>0</v>
      </c>
      <c r="E1312" s="6">
        <f>'Информация об ОО'!G1311</f>
        <v>0</v>
      </c>
      <c r="F1312" s="6">
        <f>'Информация об ОО'!H1311</f>
        <v>0</v>
      </c>
      <c r="G1312" s="6">
        <f>'Информация об ОО'!I1311</f>
        <v>0</v>
      </c>
      <c r="H1312" s="6" t="str">
        <f>'Информация об ОО'!J1311</f>
        <v/>
      </c>
    </row>
    <row r="1313" spans="1:8" ht="16.5" customHeight="1" x14ac:dyDescent="0.25">
      <c r="A1313" s="6">
        <f t="shared" si="20"/>
        <v>0</v>
      </c>
      <c r="B1313" s="6">
        <f>IF('Информация об ОО'!D1312&gt;0,'Информация об ОО'!D1312,"")</f>
        <v>1308</v>
      </c>
      <c r="C1313" s="6">
        <f>'Информация об ОО'!E1312</f>
        <v>0</v>
      </c>
      <c r="D1313" s="6">
        <f>'Информация об ОО'!F1312</f>
        <v>0</v>
      </c>
      <c r="E1313" s="6">
        <f>'Информация об ОО'!G1312</f>
        <v>0</v>
      </c>
      <c r="F1313" s="6">
        <f>'Информация об ОО'!H1312</f>
        <v>0</v>
      </c>
      <c r="G1313" s="6">
        <f>'Информация об ОО'!I1312</f>
        <v>0</v>
      </c>
      <c r="H1313" s="6" t="str">
        <f>'Информация об ОО'!J1312</f>
        <v/>
      </c>
    </row>
    <row r="1314" spans="1:8" ht="16.5" customHeight="1" x14ac:dyDescent="0.25">
      <c r="A1314" s="6">
        <f t="shared" si="20"/>
        <v>0</v>
      </c>
      <c r="B1314" s="6">
        <f>IF('Информация об ОО'!D1313&gt;0,'Информация об ОО'!D1313,"")</f>
        <v>1309</v>
      </c>
      <c r="C1314" s="6">
        <f>'Информация об ОО'!E1313</f>
        <v>0</v>
      </c>
      <c r="D1314" s="6">
        <f>'Информация об ОО'!F1313</f>
        <v>0</v>
      </c>
      <c r="E1314" s="6">
        <f>'Информация об ОО'!G1313</f>
        <v>0</v>
      </c>
      <c r="F1314" s="6">
        <f>'Информация об ОО'!H1313</f>
        <v>0</v>
      </c>
      <c r="G1314" s="6">
        <f>'Информация об ОО'!I1313</f>
        <v>0</v>
      </c>
      <c r="H1314" s="6" t="str">
        <f>'Информация об ОО'!J1313</f>
        <v/>
      </c>
    </row>
    <row r="1315" spans="1:8" ht="16.5" customHeight="1" x14ac:dyDescent="0.25">
      <c r="A1315" s="6">
        <f t="shared" si="20"/>
        <v>0</v>
      </c>
      <c r="B1315" s="6">
        <f>IF('Информация об ОО'!D1314&gt;0,'Информация об ОО'!D1314,"")</f>
        <v>1310</v>
      </c>
      <c r="C1315" s="6">
        <f>'Информация об ОО'!E1314</f>
        <v>0</v>
      </c>
      <c r="D1315" s="6">
        <f>'Информация об ОО'!F1314</f>
        <v>0</v>
      </c>
      <c r="E1315" s="6">
        <f>'Информация об ОО'!G1314</f>
        <v>0</v>
      </c>
      <c r="F1315" s="6">
        <f>'Информация об ОО'!H1314</f>
        <v>0</v>
      </c>
      <c r="G1315" s="6">
        <f>'Информация об ОО'!I1314</f>
        <v>0</v>
      </c>
      <c r="H1315" s="6" t="str">
        <f>'Информация об ОО'!J1314</f>
        <v/>
      </c>
    </row>
    <row r="1316" spans="1:8" ht="16.5" customHeight="1" x14ac:dyDescent="0.25">
      <c r="A1316" s="6">
        <f t="shared" si="20"/>
        <v>0</v>
      </c>
      <c r="B1316" s="6">
        <f>IF('Информация об ОО'!D1315&gt;0,'Информация об ОО'!D1315,"")</f>
        <v>1311</v>
      </c>
      <c r="C1316" s="6">
        <f>'Информация об ОО'!E1315</f>
        <v>0</v>
      </c>
      <c r="D1316" s="6">
        <f>'Информация об ОО'!F1315</f>
        <v>0</v>
      </c>
      <c r="E1316" s="6">
        <f>'Информация об ОО'!G1315</f>
        <v>0</v>
      </c>
      <c r="F1316" s="6">
        <f>'Информация об ОО'!H1315</f>
        <v>0</v>
      </c>
      <c r="G1316" s="6">
        <f>'Информация об ОО'!I1315</f>
        <v>0</v>
      </c>
      <c r="H1316" s="6" t="str">
        <f>'Информация об ОО'!J1315</f>
        <v/>
      </c>
    </row>
    <row r="1317" spans="1:8" ht="16.5" customHeight="1" x14ac:dyDescent="0.25">
      <c r="A1317" s="6">
        <f t="shared" si="20"/>
        <v>0</v>
      </c>
      <c r="B1317" s="6">
        <f>IF('Информация об ОО'!D1316&gt;0,'Информация об ОО'!D1316,"")</f>
        <v>1312</v>
      </c>
      <c r="C1317" s="6">
        <f>'Информация об ОО'!E1316</f>
        <v>0</v>
      </c>
      <c r="D1317" s="6">
        <f>'Информация об ОО'!F1316</f>
        <v>0</v>
      </c>
      <c r="E1317" s="6">
        <f>'Информация об ОО'!G1316</f>
        <v>0</v>
      </c>
      <c r="F1317" s="6">
        <f>'Информация об ОО'!H1316</f>
        <v>0</v>
      </c>
      <c r="G1317" s="6">
        <f>'Информация об ОО'!I1316</f>
        <v>0</v>
      </c>
      <c r="H1317" s="6" t="str">
        <f>'Информация об ОО'!J1316</f>
        <v/>
      </c>
    </row>
    <row r="1318" spans="1:8" ht="16.5" customHeight="1" x14ac:dyDescent="0.25">
      <c r="A1318" s="6">
        <f t="shared" si="20"/>
        <v>0</v>
      </c>
      <c r="B1318" s="6">
        <f>IF('Информация об ОО'!D1317&gt;0,'Информация об ОО'!D1317,"")</f>
        <v>1313</v>
      </c>
      <c r="C1318" s="6">
        <f>'Информация об ОО'!E1317</f>
        <v>0</v>
      </c>
      <c r="D1318" s="6">
        <f>'Информация об ОО'!F1317</f>
        <v>0</v>
      </c>
      <c r="E1318" s="6">
        <f>'Информация об ОО'!G1317</f>
        <v>0</v>
      </c>
      <c r="F1318" s="6">
        <f>'Информация об ОО'!H1317</f>
        <v>0</v>
      </c>
      <c r="G1318" s="6">
        <f>'Информация об ОО'!I1317</f>
        <v>0</v>
      </c>
      <c r="H1318" s="6" t="str">
        <f>'Информация об ОО'!J1317</f>
        <v/>
      </c>
    </row>
    <row r="1319" spans="1:8" ht="16.5" customHeight="1" x14ac:dyDescent="0.25">
      <c r="A1319" s="6">
        <f t="shared" si="20"/>
        <v>0</v>
      </c>
      <c r="B1319" s="6">
        <f>IF('Информация об ОО'!D1318&gt;0,'Информация об ОО'!D1318,"")</f>
        <v>1314</v>
      </c>
      <c r="C1319" s="6">
        <f>'Информация об ОО'!E1318</f>
        <v>0</v>
      </c>
      <c r="D1319" s="6">
        <f>'Информация об ОО'!F1318</f>
        <v>0</v>
      </c>
      <c r="E1319" s="6">
        <f>'Информация об ОО'!G1318</f>
        <v>0</v>
      </c>
      <c r="F1319" s="6">
        <f>'Информация об ОО'!H1318</f>
        <v>0</v>
      </c>
      <c r="G1319" s="6">
        <f>'Информация об ОО'!I1318</f>
        <v>0</v>
      </c>
      <c r="H1319" s="6" t="str">
        <f>'Информация об ОО'!J1318</f>
        <v/>
      </c>
    </row>
    <row r="1320" spans="1:8" ht="16.5" customHeight="1" x14ac:dyDescent="0.25">
      <c r="A1320" s="6">
        <f t="shared" si="20"/>
        <v>0</v>
      </c>
      <c r="B1320" s="6">
        <f>IF('Информация об ОО'!D1319&gt;0,'Информация об ОО'!D1319,"")</f>
        <v>1315</v>
      </c>
      <c r="C1320" s="6">
        <f>'Информация об ОО'!E1319</f>
        <v>0</v>
      </c>
      <c r="D1320" s="6">
        <f>'Информация об ОО'!F1319</f>
        <v>0</v>
      </c>
      <c r="E1320" s="6">
        <f>'Информация об ОО'!G1319</f>
        <v>0</v>
      </c>
      <c r="F1320" s="6">
        <f>'Информация об ОО'!H1319</f>
        <v>0</v>
      </c>
      <c r="G1320" s="6">
        <f>'Информация об ОО'!I1319</f>
        <v>0</v>
      </c>
      <c r="H1320" s="6" t="str">
        <f>'Информация об ОО'!J1319</f>
        <v/>
      </c>
    </row>
    <row r="1321" spans="1:8" ht="16.5" customHeight="1" x14ac:dyDescent="0.25">
      <c r="A1321" s="6">
        <f t="shared" si="20"/>
        <v>0</v>
      </c>
      <c r="B1321" s="6">
        <f>IF('Информация об ОО'!D1320&gt;0,'Информация об ОО'!D1320,"")</f>
        <v>1316</v>
      </c>
      <c r="C1321" s="6">
        <f>'Информация об ОО'!E1320</f>
        <v>0</v>
      </c>
      <c r="D1321" s="6">
        <f>'Информация об ОО'!F1320</f>
        <v>0</v>
      </c>
      <c r="E1321" s="6">
        <f>'Информация об ОО'!G1320</f>
        <v>0</v>
      </c>
      <c r="F1321" s="6">
        <f>'Информация об ОО'!H1320</f>
        <v>0</v>
      </c>
      <c r="G1321" s="6">
        <f>'Информация об ОО'!I1320</f>
        <v>0</v>
      </c>
      <c r="H1321" s="6" t="str">
        <f>'Информация об ОО'!J1320</f>
        <v/>
      </c>
    </row>
    <row r="1322" spans="1:8" ht="16.5" customHeight="1" x14ac:dyDescent="0.25">
      <c r="A1322" s="6">
        <f t="shared" si="20"/>
        <v>0</v>
      </c>
      <c r="B1322" s="6">
        <f>IF('Информация об ОО'!D1321&gt;0,'Информация об ОО'!D1321,"")</f>
        <v>1317</v>
      </c>
      <c r="C1322" s="6">
        <f>'Информация об ОО'!E1321</f>
        <v>0</v>
      </c>
      <c r="D1322" s="6">
        <f>'Информация об ОО'!F1321</f>
        <v>0</v>
      </c>
      <c r="E1322" s="6">
        <f>'Информация об ОО'!G1321</f>
        <v>0</v>
      </c>
      <c r="F1322" s="6">
        <f>'Информация об ОО'!H1321</f>
        <v>0</v>
      </c>
      <c r="G1322" s="6">
        <f>'Информация об ОО'!I1321</f>
        <v>0</v>
      </c>
      <c r="H1322" s="6" t="str">
        <f>'Информация об ОО'!J1321</f>
        <v/>
      </c>
    </row>
    <row r="1323" spans="1:8" ht="16.5" customHeight="1" x14ac:dyDescent="0.25">
      <c r="A1323" s="6">
        <f t="shared" si="20"/>
        <v>0</v>
      </c>
      <c r="B1323" s="6">
        <f>IF('Информация об ОО'!D1322&gt;0,'Информация об ОО'!D1322,"")</f>
        <v>1318</v>
      </c>
      <c r="C1323" s="6">
        <f>'Информация об ОО'!E1322</f>
        <v>0</v>
      </c>
      <c r="D1323" s="6">
        <f>'Информация об ОО'!F1322</f>
        <v>0</v>
      </c>
      <c r="E1323" s="6">
        <f>'Информация об ОО'!G1322</f>
        <v>0</v>
      </c>
      <c r="F1323" s="6">
        <f>'Информация об ОО'!H1322</f>
        <v>0</v>
      </c>
      <c r="G1323" s="6">
        <f>'Информация об ОО'!I1322</f>
        <v>0</v>
      </c>
      <c r="H1323" s="6" t="str">
        <f>'Информация об ОО'!J1322</f>
        <v/>
      </c>
    </row>
    <row r="1324" spans="1:8" ht="16.5" customHeight="1" x14ac:dyDescent="0.25">
      <c r="A1324" s="6">
        <f t="shared" si="20"/>
        <v>0</v>
      </c>
      <c r="B1324" s="6">
        <f>IF('Информация об ОО'!D1323&gt;0,'Информация об ОО'!D1323,"")</f>
        <v>1319</v>
      </c>
      <c r="C1324" s="6">
        <f>'Информация об ОО'!E1323</f>
        <v>0</v>
      </c>
      <c r="D1324" s="6">
        <f>'Информация об ОО'!F1323</f>
        <v>0</v>
      </c>
      <c r="E1324" s="6">
        <f>'Информация об ОО'!G1323</f>
        <v>0</v>
      </c>
      <c r="F1324" s="6">
        <f>'Информация об ОО'!H1323</f>
        <v>0</v>
      </c>
      <c r="G1324" s="6">
        <f>'Информация об ОО'!I1323</f>
        <v>0</v>
      </c>
      <c r="H1324" s="6" t="str">
        <f>'Информация об ОО'!J1323</f>
        <v/>
      </c>
    </row>
    <row r="1325" spans="1:8" ht="16.5" customHeight="1" x14ac:dyDescent="0.25">
      <c r="A1325" s="6">
        <f t="shared" si="20"/>
        <v>0</v>
      </c>
      <c r="B1325" s="6">
        <f>IF('Информация об ОО'!D1324&gt;0,'Информация об ОО'!D1324,"")</f>
        <v>1320</v>
      </c>
      <c r="C1325" s="6">
        <f>'Информация об ОО'!E1324</f>
        <v>0</v>
      </c>
      <c r="D1325" s="6">
        <f>'Информация об ОО'!F1324</f>
        <v>0</v>
      </c>
      <c r="E1325" s="6">
        <f>'Информация об ОО'!G1324</f>
        <v>0</v>
      </c>
      <c r="F1325" s="6">
        <f>'Информация об ОО'!H1324</f>
        <v>0</v>
      </c>
      <c r="G1325" s="6">
        <f>'Информация об ОО'!I1324</f>
        <v>0</v>
      </c>
      <c r="H1325" s="6" t="str">
        <f>'Информация об ОО'!J1324</f>
        <v/>
      </c>
    </row>
    <row r="1326" spans="1:8" ht="16.5" customHeight="1" x14ac:dyDescent="0.25">
      <c r="A1326" s="6">
        <f t="shared" si="20"/>
        <v>0</v>
      </c>
      <c r="B1326" s="6">
        <f>IF('Информация об ОО'!D1325&gt;0,'Информация об ОО'!D1325,"")</f>
        <v>1321</v>
      </c>
      <c r="C1326" s="6">
        <f>'Информация об ОО'!E1325</f>
        <v>0</v>
      </c>
      <c r="D1326" s="6">
        <f>'Информация об ОО'!F1325</f>
        <v>0</v>
      </c>
      <c r="E1326" s="6">
        <f>'Информация об ОО'!G1325</f>
        <v>0</v>
      </c>
      <c r="F1326" s="6">
        <f>'Информация об ОО'!H1325</f>
        <v>0</v>
      </c>
      <c r="G1326" s="6">
        <f>'Информация об ОО'!I1325</f>
        <v>0</v>
      </c>
      <c r="H1326" s="6" t="str">
        <f>'Информация об ОО'!J1325</f>
        <v/>
      </c>
    </row>
    <row r="1327" spans="1:8" ht="16.5" customHeight="1" x14ac:dyDescent="0.25">
      <c r="A1327" s="6">
        <f t="shared" si="20"/>
        <v>0</v>
      </c>
      <c r="B1327" s="6">
        <f>IF('Информация об ОО'!D1326&gt;0,'Информация об ОО'!D1326,"")</f>
        <v>1322</v>
      </c>
      <c r="C1327" s="6">
        <f>'Информация об ОО'!E1326</f>
        <v>0</v>
      </c>
      <c r="D1327" s="6">
        <f>'Информация об ОО'!F1326</f>
        <v>0</v>
      </c>
      <c r="E1327" s="6">
        <f>'Информация об ОО'!G1326</f>
        <v>0</v>
      </c>
      <c r="F1327" s="6">
        <f>'Информация об ОО'!H1326</f>
        <v>0</v>
      </c>
      <c r="G1327" s="6">
        <f>'Информация об ОО'!I1326</f>
        <v>0</v>
      </c>
      <c r="H1327" s="6" t="str">
        <f>'Информация об ОО'!J1326</f>
        <v/>
      </c>
    </row>
    <row r="1328" spans="1:8" ht="16.5" customHeight="1" x14ac:dyDescent="0.25">
      <c r="A1328" s="6">
        <f t="shared" si="20"/>
        <v>0</v>
      </c>
      <c r="B1328" s="6">
        <f>IF('Информация об ОО'!D1327&gt;0,'Информация об ОО'!D1327,"")</f>
        <v>1323</v>
      </c>
      <c r="C1328" s="6">
        <f>'Информация об ОО'!E1327</f>
        <v>0</v>
      </c>
      <c r="D1328" s="6">
        <f>'Информация об ОО'!F1327</f>
        <v>0</v>
      </c>
      <c r="E1328" s="6">
        <f>'Информация об ОО'!G1327</f>
        <v>0</v>
      </c>
      <c r="F1328" s="6">
        <f>'Информация об ОО'!H1327</f>
        <v>0</v>
      </c>
      <c r="G1328" s="6">
        <f>'Информация об ОО'!I1327</f>
        <v>0</v>
      </c>
      <c r="H1328" s="6" t="str">
        <f>'Информация об ОО'!J1327</f>
        <v/>
      </c>
    </row>
    <row r="1329" spans="1:8" ht="16.5" customHeight="1" x14ac:dyDescent="0.25">
      <c r="A1329" s="6">
        <f t="shared" si="20"/>
        <v>0</v>
      </c>
      <c r="B1329" s="6">
        <f>IF('Информация об ОО'!D1328&gt;0,'Информация об ОО'!D1328,"")</f>
        <v>1324</v>
      </c>
      <c r="C1329" s="6">
        <f>'Информация об ОО'!E1328</f>
        <v>0</v>
      </c>
      <c r="D1329" s="6">
        <f>'Информация об ОО'!F1328</f>
        <v>0</v>
      </c>
      <c r="E1329" s="6">
        <f>'Информация об ОО'!G1328</f>
        <v>0</v>
      </c>
      <c r="F1329" s="6">
        <f>'Информация об ОО'!H1328</f>
        <v>0</v>
      </c>
      <c r="G1329" s="6">
        <f>'Информация об ОО'!I1328</f>
        <v>0</v>
      </c>
      <c r="H1329" s="6" t="str">
        <f>'Информация об ОО'!J1328</f>
        <v/>
      </c>
    </row>
    <row r="1330" spans="1:8" ht="16.5" customHeight="1" x14ac:dyDescent="0.25">
      <c r="A1330" s="6">
        <f t="shared" si="20"/>
        <v>0</v>
      </c>
      <c r="B1330" s="6">
        <f>IF('Информация об ОО'!D1329&gt;0,'Информация об ОО'!D1329,"")</f>
        <v>1325</v>
      </c>
      <c r="C1330" s="6">
        <f>'Информация об ОО'!E1329</f>
        <v>0</v>
      </c>
      <c r="D1330" s="6">
        <f>'Информация об ОО'!F1329</f>
        <v>0</v>
      </c>
      <c r="E1330" s="6">
        <f>'Информация об ОО'!G1329</f>
        <v>0</v>
      </c>
      <c r="F1330" s="6">
        <f>'Информация об ОО'!H1329</f>
        <v>0</v>
      </c>
      <c r="G1330" s="6">
        <f>'Информация об ОО'!I1329</f>
        <v>0</v>
      </c>
      <c r="H1330" s="6" t="str">
        <f>'Информация об ОО'!J1329</f>
        <v/>
      </c>
    </row>
    <row r="1331" spans="1:8" ht="16.5" customHeight="1" x14ac:dyDescent="0.25">
      <c r="A1331" s="6">
        <f t="shared" si="20"/>
        <v>0</v>
      </c>
      <c r="B1331" s="6">
        <f>IF('Информация об ОО'!D1330&gt;0,'Информация об ОО'!D1330,"")</f>
        <v>1326</v>
      </c>
      <c r="C1331" s="6">
        <f>'Информация об ОО'!E1330</f>
        <v>0</v>
      </c>
      <c r="D1331" s="6">
        <f>'Информация об ОО'!F1330</f>
        <v>0</v>
      </c>
      <c r="E1331" s="6">
        <f>'Информация об ОО'!G1330</f>
        <v>0</v>
      </c>
      <c r="F1331" s="6">
        <f>'Информация об ОО'!H1330</f>
        <v>0</v>
      </c>
      <c r="G1331" s="6">
        <f>'Информация об ОО'!I1330</f>
        <v>0</v>
      </c>
      <c r="H1331" s="6" t="str">
        <f>'Информация об ОО'!J1330</f>
        <v/>
      </c>
    </row>
    <row r="1332" spans="1:8" ht="16.5" customHeight="1" x14ac:dyDescent="0.25">
      <c r="A1332" s="6">
        <f t="shared" si="20"/>
        <v>0</v>
      </c>
      <c r="B1332" s="6">
        <f>IF('Информация об ОО'!D1331&gt;0,'Информация об ОО'!D1331,"")</f>
        <v>1327</v>
      </c>
      <c r="C1332" s="6">
        <f>'Информация об ОО'!E1331</f>
        <v>0</v>
      </c>
      <c r="D1332" s="6">
        <f>'Информация об ОО'!F1331</f>
        <v>0</v>
      </c>
      <c r="E1332" s="6">
        <f>'Информация об ОО'!G1331</f>
        <v>0</v>
      </c>
      <c r="F1332" s="6">
        <f>'Информация об ОО'!H1331</f>
        <v>0</v>
      </c>
      <c r="G1332" s="6">
        <f>'Информация об ОО'!I1331</f>
        <v>0</v>
      </c>
      <c r="H1332" s="6" t="str">
        <f>'Информация об ОО'!J1331</f>
        <v/>
      </c>
    </row>
    <row r="1333" spans="1:8" ht="16.5" customHeight="1" x14ac:dyDescent="0.25">
      <c r="A1333" s="6">
        <f t="shared" si="20"/>
        <v>0</v>
      </c>
      <c r="B1333" s="6">
        <f>IF('Информация об ОО'!D1332&gt;0,'Информация об ОО'!D1332,"")</f>
        <v>1328</v>
      </c>
      <c r="C1333" s="6">
        <f>'Информация об ОО'!E1332</f>
        <v>0</v>
      </c>
      <c r="D1333" s="6">
        <f>'Информация об ОО'!F1332</f>
        <v>0</v>
      </c>
      <c r="E1333" s="6">
        <f>'Информация об ОО'!G1332</f>
        <v>0</v>
      </c>
      <c r="F1333" s="6">
        <f>'Информация об ОО'!H1332</f>
        <v>0</v>
      </c>
      <c r="G1333" s="6">
        <f>'Информация об ОО'!I1332</f>
        <v>0</v>
      </c>
      <c r="H1333" s="6" t="str">
        <f>'Информация об ОО'!J1332</f>
        <v/>
      </c>
    </row>
    <row r="1334" spans="1:8" ht="16.5" customHeight="1" x14ac:dyDescent="0.25">
      <c r="A1334" s="6">
        <f t="shared" si="20"/>
        <v>0</v>
      </c>
      <c r="B1334" s="6">
        <f>IF('Информация об ОО'!D1333&gt;0,'Информация об ОО'!D1333,"")</f>
        <v>1329</v>
      </c>
      <c r="C1334" s="6">
        <f>'Информация об ОО'!E1333</f>
        <v>0</v>
      </c>
      <c r="D1334" s="6">
        <f>'Информация об ОО'!F1333</f>
        <v>0</v>
      </c>
      <c r="E1334" s="6">
        <f>'Информация об ОО'!G1333</f>
        <v>0</v>
      </c>
      <c r="F1334" s="6">
        <f>'Информация об ОО'!H1333</f>
        <v>0</v>
      </c>
      <c r="G1334" s="6">
        <f>'Информация об ОО'!I1333</f>
        <v>0</v>
      </c>
      <c r="H1334" s="6" t="str">
        <f>'Информация об ОО'!J1333</f>
        <v/>
      </c>
    </row>
    <row r="1335" spans="1:8" ht="16.5" customHeight="1" x14ac:dyDescent="0.25">
      <c r="A1335" s="6">
        <f t="shared" si="20"/>
        <v>0</v>
      </c>
      <c r="B1335" s="6">
        <f>IF('Информация об ОО'!D1334&gt;0,'Информация об ОО'!D1334,"")</f>
        <v>1330</v>
      </c>
      <c r="C1335" s="6">
        <f>'Информация об ОО'!E1334</f>
        <v>0</v>
      </c>
      <c r="D1335" s="6">
        <f>'Информация об ОО'!F1334</f>
        <v>0</v>
      </c>
      <c r="E1335" s="6">
        <f>'Информация об ОО'!G1334</f>
        <v>0</v>
      </c>
      <c r="F1335" s="6">
        <f>'Информация об ОО'!H1334</f>
        <v>0</v>
      </c>
      <c r="G1335" s="6">
        <f>'Информация об ОО'!I1334</f>
        <v>0</v>
      </c>
      <c r="H1335" s="6" t="str">
        <f>'Информация об ОО'!J1334</f>
        <v/>
      </c>
    </row>
    <row r="1336" spans="1:8" ht="16.5" customHeight="1" x14ac:dyDescent="0.25">
      <c r="A1336" s="6">
        <f t="shared" si="20"/>
        <v>0</v>
      </c>
      <c r="B1336" s="6">
        <f>IF('Информация об ОО'!D1335&gt;0,'Информация об ОО'!D1335,"")</f>
        <v>1331</v>
      </c>
      <c r="C1336" s="6">
        <f>'Информация об ОО'!E1335</f>
        <v>0</v>
      </c>
      <c r="D1336" s="6">
        <f>'Информация об ОО'!F1335</f>
        <v>0</v>
      </c>
      <c r="E1336" s="6">
        <f>'Информация об ОО'!G1335</f>
        <v>0</v>
      </c>
      <c r="F1336" s="6">
        <f>'Информация об ОО'!H1335</f>
        <v>0</v>
      </c>
      <c r="G1336" s="6">
        <f>'Информация об ОО'!I1335</f>
        <v>0</v>
      </c>
      <c r="H1336" s="6" t="str">
        <f>'Информация об ОО'!J1335</f>
        <v/>
      </c>
    </row>
    <row r="1337" spans="1:8" ht="16.5" customHeight="1" x14ac:dyDescent="0.25">
      <c r="A1337" s="6">
        <f t="shared" si="20"/>
        <v>0</v>
      </c>
      <c r="B1337" s="6">
        <f>IF('Информация об ОО'!D1336&gt;0,'Информация об ОО'!D1336,"")</f>
        <v>1332</v>
      </c>
      <c r="C1337" s="6">
        <f>'Информация об ОО'!E1336</f>
        <v>0</v>
      </c>
      <c r="D1337" s="6">
        <f>'Информация об ОО'!F1336</f>
        <v>0</v>
      </c>
      <c r="E1337" s="6">
        <f>'Информация об ОО'!G1336</f>
        <v>0</v>
      </c>
      <c r="F1337" s="6">
        <f>'Информация об ОО'!H1336</f>
        <v>0</v>
      </c>
      <c r="G1337" s="6">
        <f>'Информация об ОО'!I1336</f>
        <v>0</v>
      </c>
      <c r="H1337" s="6" t="str">
        <f>'Информация об ОО'!J1336</f>
        <v/>
      </c>
    </row>
    <row r="1338" spans="1:8" ht="16.5" customHeight="1" x14ac:dyDescent="0.25">
      <c r="A1338" s="6">
        <f t="shared" si="20"/>
        <v>0</v>
      </c>
      <c r="B1338" s="6">
        <f>IF('Информация об ОО'!D1337&gt;0,'Информация об ОО'!D1337,"")</f>
        <v>1333</v>
      </c>
      <c r="C1338" s="6">
        <f>'Информация об ОО'!E1337</f>
        <v>0</v>
      </c>
      <c r="D1338" s="6">
        <f>'Информация об ОО'!F1337</f>
        <v>0</v>
      </c>
      <c r="E1338" s="6">
        <f>'Информация об ОО'!G1337</f>
        <v>0</v>
      </c>
      <c r="F1338" s="6">
        <f>'Информация об ОО'!H1337</f>
        <v>0</v>
      </c>
      <c r="G1338" s="6">
        <f>'Информация об ОО'!I1337</f>
        <v>0</v>
      </c>
      <c r="H1338" s="6" t="str">
        <f>'Информация об ОО'!J1337</f>
        <v/>
      </c>
    </row>
    <row r="1339" spans="1:8" ht="16.5" customHeight="1" x14ac:dyDescent="0.25">
      <c r="A1339" s="6">
        <f t="shared" si="20"/>
        <v>0</v>
      </c>
      <c r="B1339" s="6">
        <f>IF('Информация об ОО'!D1338&gt;0,'Информация об ОО'!D1338,"")</f>
        <v>1334</v>
      </c>
      <c r="C1339" s="6">
        <f>'Информация об ОО'!E1338</f>
        <v>0</v>
      </c>
      <c r="D1339" s="6">
        <f>'Информация об ОО'!F1338</f>
        <v>0</v>
      </c>
      <c r="E1339" s="6">
        <f>'Информация об ОО'!G1338</f>
        <v>0</v>
      </c>
      <c r="F1339" s="6">
        <f>'Информация об ОО'!H1338</f>
        <v>0</v>
      </c>
      <c r="G1339" s="6">
        <f>'Информация об ОО'!I1338</f>
        <v>0</v>
      </c>
      <c r="H1339" s="6" t="str">
        <f>'Информация об ОО'!J1338</f>
        <v/>
      </c>
    </row>
    <row r="1340" spans="1:8" ht="16.5" customHeight="1" x14ac:dyDescent="0.25">
      <c r="A1340" s="6">
        <f t="shared" si="20"/>
        <v>0</v>
      </c>
      <c r="B1340" s="6">
        <f>IF('Информация об ОО'!D1339&gt;0,'Информация об ОО'!D1339,"")</f>
        <v>1335</v>
      </c>
      <c r="C1340" s="6">
        <f>'Информация об ОО'!E1339</f>
        <v>0</v>
      </c>
      <c r="D1340" s="6">
        <f>'Информация об ОО'!F1339</f>
        <v>0</v>
      </c>
      <c r="E1340" s="6">
        <f>'Информация об ОО'!G1339</f>
        <v>0</v>
      </c>
      <c r="F1340" s="6">
        <f>'Информация об ОО'!H1339</f>
        <v>0</v>
      </c>
      <c r="G1340" s="6">
        <f>'Информация об ОО'!I1339</f>
        <v>0</v>
      </c>
      <c r="H1340" s="6" t="str">
        <f>'Информация об ОО'!J1339</f>
        <v/>
      </c>
    </row>
    <row r="1341" spans="1:8" ht="16.5" customHeight="1" x14ac:dyDescent="0.25">
      <c r="A1341" s="6">
        <f t="shared" si="20"/>
        <v>0</v>
      </c>
      <c r="B1341" s="6">
        <f>IF('Информация об ОО'!D1340&gt;0,'Информация об ОО'!D1340,"")</f>
        <v>1336</v>
      </c>
      <c r="C1341" s="6">
        <f>'Информация об ОО'!E1340</f>
        <v>0</v>
      </c>
      <c r="D1341" s="6">
        <f>'Информация об ОО'!F1340</f>
        <v>0</v>
      </c>
      <c r="E1341" s="6">
        <f>'Информация об ОО'!G1340</f>
        <v>0</v>
      </c>
      <c r="F1341" s="6">
        <f>'Информация об ОО'!H1340</f>
        <v>0</v>
      </c>
      <c r="G1341" s="6">
        <f>'Информация об ОО'!I1340</f>
        <v>0</v>
      </c>
      <c r="H1341" s="6" t="str">
        <f>'Информация об ОО'!J1340</f>
        <v/>
      </c>
    </row>
    <row r="1342" spans="1:8" ht="16.5" customHeight="1" x14ac:dyDescent="0.25">
      <c r="A1342" s="6">
        <f t="shared" si="20"/>
        <v>0</v>
      </c>
      <c r="B1342" s="6">
        <f>IF('Информация об ОО'!D1341&gt;0,'Информация об ОО'!D1341,"")</f>
        <v>1337</v>
      </c>
      <c r="C1342" s="6">
        <f>'Информация об ОО'!E1341</f>
        <v>0</v>
      </c>
      <c r="D1342" s="6">
        <f>'Информация об ОО'!F1341</f>
        <v>0</v>
      </c>
      <c r="E1342" s="6">
        <f>'Информация об ОО'!G1341</f>
        <v>0</v>
      </c>
      <c r="F1342" s="6">
        <f>'Информация об ОО'!H1341</f>
        <v>0</v>
      </c>
      <c r="G1342" s="6">
        <f>'Информация об ОО'!I1341</f>
        <v>0</v>
      </c>
      <c r="H1342" s="6" t="str">
        <f>'Информация об ОО'!J1341</f>
        <v/>
      </c>
    </row>
    <row r="1343" spans="1:8" ht="16.5" customHeight="1" x14ac:dyDescent="0.25">
      <c r="A1343" s="6">
        <f t="shared" si="20"/>
        <v>0</v>
      </c>
      <c r="B1343" s="6">
        <f>IF('Информация об ОО'!D1342&gt;0,'Информация об ОО'!D1342,"")</f>
        <v>1338</v>
      </c>
      <c r="C1343" s="6">
        <f>'Информация об ОО'!E1342</f>
        <v>0</v>
      </c>
      <c r="D1343" s="6">
        <f>'Информация об ОО'!F1342</f>
        <v>0</v>
      </c>
      <c r="E1343" s="6">
        <f>'Информация об ОО'!G1342</f>
        <v>0</v>
      </c>
      <c r="F1343" s="6">
        <f>'Информация об ОО'!H1342</f>
        <v>0</v>
      </c>
      <c r="G1343" s="6">
        <f>'Информация об ОО'!I1342</f>
        <v>0</v>
      </c>
      <c r="H1343" s="6" t="str">
        <f>'Информация об ОО'!J1342</f>
        <v/>
      </c>
    </row>
    <row r="1344" spans="1:8" ht="16.5" customHeight="1" x14ac:dyDescent="0.25">
      <c r="A1344" s="6">
        <f t="shared" si="20"/>
        <v>0</v>
      </c>
      <c r="B1344" s="6">
        <f>IF('Информация об ОО'!D1343&gt;0,'Информация об ОО'!D1343,"")</f>
        <v>1339</v>
      </c>
      <c r="C1344" s="6">
        <f>'Информация об ОО'!E1343</f>
        <v>0</v>
      </c>
      <c r="D1344" s="6">
        <f>'Информация об ОО'!F1343</f>
        <v>0</v>
      </c>
      <c r="E1344" s="6">
        <f>'Информация об ОО'!G1343</f>
        <v>0</v>
      </c>
      <c r="F1344" s="6">
        <f>'Информация об ОО'!H1343</f>
        <v>0</v>
      </c>
      <c r="G1344" s="6">
        <f>'Информация об ОО'!I1343</f>
        <v>0</v>
      </c>
      <c r="H1344" s="6" t="str">
        <f>'Информация об ОО'!J1343</f>
        <v/>
      </c>
    </row>
    <row r="1345" spans="1:8" ht="16.5" customHeight="1" x14ac:dyDescent="0.25">
      <c r="A1345" s="6">
        <f t="shared" si="20"/>
        <v>0</v>
      </c>
      <c r="B1345" s="6">
        <f>IF('Информация об ОО'!D1344&gt;0,'Информация об ОО'!D1344,"")</f>
        <v>1340</v>
      </c>
      <c r="C1345" s="6">
        <f>'Информация об ОО'!E1344</f>
        <v>0</v>
      </c>
      <c r="D1345" s="6">
        <f>'Информация об ОО'!F1344</f>
        <v>0</v>
      </c>
      <c r="E1345" s="6">
        <f>'Информация об ОО'!G1344</f>
        <v>0</v>
      </c>
      <c r="F1345" s="6">
        <f>'Информация об ОО'!H1344</f>
        <v>0</v>
      </c>
      <c r="G1345" s="6">
        <f>'Информация об ОО'!I1344</f>
        <v>0</v>
      </c>
      <c r="H1345" s="6" t="str">
        <f>'Информация об ОО'!J1344</f>
        <v/>
      </c>
    </row>
    <row r="1346" spans="1:8" ht="16.5" customHeight="1" x14ac:dyDescent="0.25">
      <c r="A1346" s="6">
        <f t="shared" si="20"/>
        <v>0</v>
      </c>
      <c r="B1346" s="6">
        <f>IF('Информация об ОО'!D1345&gt;0,'Информация об ОО'!D1345,"")</f>
        <v>1341</v>
      </c>
      <c r="C1346" s="6">
        <f>'Информация об ОО'!E1345</f>
        <v>0</v>
      </c>
      <c r="D1346" s="6">
        <f>'Информация об ОО'!F1345</f>
        <v>0</v>
      </c>
      <c r="E1346" s="6">
        <f>'Информация об ОО'!G1345</f>
        <v>0</v>
      </c>
      <c r="F1346" s="6">
        <f>'Информация об ОО'!H1345</f>
        <v>0</v>
      </c>
      <c r="G1346" s="6">
        <f>'Информация об ОО'!I1345</f>
        <v>0</v>
      </c>
      <c r="H1346" s="6" t="str">
        <f>'Информация об ОО'!J1345</f>
        <v/>
      </c>
    </row>
    <row r="1347" spans="1:8" ht="16.5" customHeight="1" x14ac:dyDescent="0.25">
      <c r="A1347" s="6">
        <f t="shared" si="20"/>
        <v>0</v>
      </c>
      <c r="B1347" s="6">
        <f>IF('Информация об ОО'!D1346&gt;0,'Информация об ОО'!D1346,"")</f>
        <v>1342</v>
      </c>
      <c r="C1347" s="6">
        <f>'Информация об ОО'!E1346</f>
        <v>0</v>
      </c>
      <c r="D1347" s="6">
        <f>'Информация об ОО'!F1346</f>
        <v>0</v>
      </c>
      <c r="E1347" s="6">
        <f>'Информация об ОО'!G1346</f>
        <v>0</v>
      </c>
      <c r="F1347" s="6">
        <f>'Информация об ОО'!H1346</f>
        <v>0</v>
      </c>
      <c r="G1347" s="6">
        <f>'Информация об ОО'!I1346</f>
        <v>0</v>
      </c>
      <c r="H1347" s="6" t="str">
        <f>'Информация об ОО'!J1346</f>
        <v/>
      </c>
    </row>
    <row r="1348" spans="1:8" ht="16.5" customHeight="1" x14ac:dyDescent="0.25">
      <c r="A1348" s="6">
        <f t="shared" si="20"/>
        <v>0</v>
      </c>
      <c r="B1348" s="6">
        <f>IF('Информация об ОО'!D1347&gt;0,'Информация об ОО'!D1347,"")</f>
        <v>1343</v>
      </c>
      <c r="C1348" s="6">
        <f>'Информация об ОО'!E1347</f>
        <v>0</v>
      </c>
      <c r="D1348" s="6">
        <f>'Информация об ОО'!F1347</f>
        <v>0</v>
      </c>
      <c r="E1348" s="6">
        <f>'Информация об ОО'!G1347</f>
        <v>0</v>
      </c>
      <c r="F1348" s="6">
        <f>'Информация об ОО'!H1347</f>
        <v>0</v>
      </c>
      <c r="G1348" s="6">
        <f>'Информация об ОО'!I1347</f>
        <v>0</v>
      </c>
      <c r="H1348" s="6" t="str">
        <f>'Информация об ОО'!J1347</f>
        <v/>
      </c>
    </row>
    <row r="1349" spans="1:8" ht="16.5" customHeight="1" x14ac:dyDescent="0.25">
      <c r="A1349" s="6">
        <f t="shared" si="20"/>
        <v>0</v>
      </c>
      <c r="B1349" s="6">
        <f>IF('Информация об ОО'!D1348&gt;0,'Информация об ОО'!D1348,"")</f>
        <v>1344</v>
      </c>
      <c r="C1349" s="6">
        <f>'Информация об ОО'!E1348</f>
        <v>0</v>
      </c>
      <c r="D1349" s="6">
        <f>'Информация об ОО'!F1348</f>
        <v>0</v>
      </c>
      <c r="E1349" s="6">
        <f>'Информация об ОО'!G1348</f>
        <v>0</v>
      </c>
      <c r="F1349" s="6">
        <f>'Информация об ОО'!H1348</f>
        <v>0</v>
      </c>
      <c r="G1349" s="6">
        <f>'Информация об ОО'!I1348</f>
        <v>0</v>
      </c>
      <c r="H1349" s="6" t="str">
        <f>'Информация об ОО'!J1348</f>
        <v/>
      </c>
    </row>
    <row r="1350" spans="1:8" ht="16.5" customHeight="1" x14ac:dyDescent="0.25">
      <c r="A1350" s="6">
        <f t="shared" si="20"/>
        <v>0</v>
      </c>
      <c r="B1350" s="6">
        <f>IF('Информация об ОО'!D1349&gt;0,'Информация об ОО'!D1349,"")</f>
        <v>1345</v>
      </c>
      <c r="C1350" s="6">
        <f>'Информация об ОО'!E1349</f>
        <v>0</v>
      </c>
      <c r="D1350" s="6">
        <f>'Информация об ОО'!F1349</f>
        <v>0</v>
      </c>
      <c r="E1350" s="6">
        <f>'Информация об ОО'!G1349</f>
        <v>0</v>
      </c>
      <c r="F1350" s="6">
        <f>'Информация об ОО'!H1349</f>
        <v>0</v>
      </c>
      <c r="G1350" s="6">
        <f>'Информация об ОО'!I1349</f>
        <v>0</v>
      </c>
      <c r="H1350" s="6" t="str">
        <f>'Информация об ОО'!J1349</f>
        <v/>
      </c>
    </row>
    <row r="1351" spans="1:8" ht="16.5" customHeight="1" x14ac:dyDescent="0.25">
      <c r="A1351" s="6">
        <f t="shared" ref="A1351:A1414" si="21">IF(SUM(H1351:K1351)&gt;0,1,0)</f>
        <v>0</v>
      </c>
      <c r="B1351" s="6">
        <f>IF('Информация об ОО'!D1350&gt;0,'Информация об ОО'!D1350,"")</f>
        <v>1346</v>
      </c>
      <c r="C1351" s="6">
        <f>'Информация об ОО'!E1350</f>
        <v>0</v>
      </c>
      <c r="D1351" s="6">
        <f>'Информация об ОО'!F1350</f>
        <v>0</v>
      </c>
      <c r="E1351" s="6">
        <f>'Информация об ОО'!G1350</f>
        <v>0</v>
      </c>
      <c r="F1351" s="6">
        <f>'Информация об ОО'!H1350</f>
        <v>0</v>
      </c>
      <c r="G1351" s="6">
        <f>'Информация об ОО'!I1350</f>
        <v>0</v>
      </c>
      <c r="H1351" s="6" t="str">
        <f>'Информация об ОО'!J1350</f>
        <v/>
      </c>
    </row>
    <row r="1352" spans="1:8" ht="16.5" customHeight="1" x14ac:dyDescent="0.25">
      <c r="A1352" s="6">
        <f t="shared" si="21"/>
        <v>0</v>
      </c>
      <c r="B1352" s="6">
        <f>IF('Информация об ОО'!D1351&gt;0,'Информация об ОО'!D1351,"")</f>
        <v>1347</v>
      </c>
      <c r="C1352" s="6">
        <f>'Информация об ОО'!E1351</f>
        <v>0</v>
      </c>
      <c r="D1352" s="6">
        <f>'Информация об ОО'!F1351</f>
        <v>0</v>
      </c>
      <c r="E1352" s="6">
        <f>'Информация об ОО'!G1351</f>
        <v>0</v>
      </c>
      <c r="F1352" s="6">
        <f>'Информация об ОО'!H1351</f>
        <v>0</v>
      </c>
      <c r="G1352" s="6">
        <f>'Информация об ОО'!I1351</f>
        <v>0</v>
      </c>
      <c r="H1352" s="6" t="str">
        <f>'Информация об ОО'!J1351</f>
        <v/>
      </c>
    </row>
    <row r="1353" spans="1:8" ht="16.5" customHeight="1" x14ac:dyDescent="0.25">
      <c r="A1353" s="6">
        <f t="shared" si="21"/>
        <v>0</v>
      </c>
      <c r="B1353" s="6">
        <f>IF('Информация об ОО'!D1352&gt;0,'Информация об ОО'!D1352,"")</f>
        <v>1348</v>
      </c>
      <c r="C1353" s="6">
        <f>'Информация об ОО'!E1352</f>
        <v>0</v>
      </c>
      <c r="D1353" s="6">
        <f>'Информация об ОО'!F1352</f>
        <v>0</v>
      </c>
      <c r="E1353" s="6">
        <f>'Информация об ОО'!G1352</f>
        <v>0</v>
      </c>
      <c r="F1353" s="6">
        <f>'Информация об ОО'!H1352</f>
        <v>0</v>
      </c>
      <c r="G1353" s="6">
        <f>'Информация об ОО'!I1352</f>
        <v>0</v>
      </c>
      <c r="H1353" s="6" t="str">
        <f>'Информация об ОО'!J1352</f>
        <v/>
      </c>
    </row>
    <row r="1354" spans="1:8" ht="16.5" customHeight="1" x14ac:dyDescent="0.25">
      <c r="A1354" s="6">
        <f t="shared" si="21"/>
        <v>0</v>
      </c>
      <c r="B1354" s="6">
        <f>IF('Информация об ОО'!D1353&gt;0,'Информация об ОО'!D1353,"")</f>
        <v>1349</v>
      </c>
      <c r="C1354" s="6">
        <f>'Информация об ОО'!E1353</f>
        <v>0</v>
      </c>
      <c r="D1354" s="6">
        <f>'Информация об ОО'!F1353</f>
        <v>0</v>
      </c>
      <c r="E1354" s="6">
        <f>'Информация об ОО'!G1353</f>
        <v>0</v>
      </c>
      <c r="F1354" s="6">
        <f>'Информация об ОО'!H1353</f>
        <v>0</v>
      </c>
      <c r="G1354" s="6">
        <f>'Информация об ОО'!I1353</f>
        <v>0</v>
      </c>
      <c r="H1354" s="6" t="str">
        <f>'Информация об ОО'!J1353</f>
        <v/>
      </c>
    </row>
    <row r="1355" spans="1:8" ht="16.5" customHeight="1" x14ac:dyDescent="0.25">
      <c r="A1355" s="6">
        <f t="shared" si="21"/>
        <v>0</v>
      </c>
      <c r="B1355" s="6">
        <f>IF('Информация об ОО'!D1354&gt;0,'Информация об ОО'!D1354,"")</f>
        <v>1350</v>
      </c>
      <c r="C1355" s="6">
        <f>'Информация об ОО'!E1354</f>
        <v>0</v>
      </c>
      <c r="D1355" s="6">
        <f>'Информация об ОО'!F1354</f>
        <v>0</v>
      </c>
      <c r="E1355" s="6">
        <f>'Информация об ОО'!G1354</f>
        <v>0</v>
      </c>
      <c r="F1355" s="6">
        <f>'Информация об ОО'!H1354</f>
        <v>0</v>
      </c>
      <c r="G1355" s="6">
        <f>'Информация об ОО'!I1354</f>
        <v>0</v>
      </c>
      <c r="H1355" s="6" t="str">
        <f>'Информация об ОО'!J1354</f>
        <v/>
      </c>
    </row>
    <row r="1356" spans="1:8" ht="16.5" customHeight="1" x14ac:dyDescent="0.25">
      <c r="A1356" s="6">
        <f t="shared" si="21"/>
        <v>0</v>
      </c>
      <c r="B1356" s="6">
        <f>IF('Информация об ОО'!D1355&gt;0,'Информация об ОО'!D1355,"")</f>
        <v>1351</v>
      </c>
      <c r="C1356" s="6">
        <f>'Информация об ОО'!E1355</f>
        <v>0</v>
      </c>
      <c r="D1356" s="6">
        <f>'Информация об ОО'!F1355</f>
        <v>0</v>
      </c>
      <c r="E1356" s="6">
        <f>'Информация об ОО'!G1355</f>
        <v>0</v>
      </c>
      <c r="F1356" s="6">
        <f>'Информация об ОО'!H1355</f>
        <v>0</v>
      </c>
      <c r="G1356" s="6">
        <f>'Информация об ОО'!I1355</f>
        <v>0</v>
      </c>
      <c r="H1356" s="6" t="str">
        <f>'Информация об ОО'!J1355</f>
        <v/>
      </c>
    </row>
    <row r="1357" spans="1:8" ht="16.5" customHeight="1" x14ac:dyDescent="0.25">
      <c r="A1357" s="6">
        <f t="shared" si="21"/>
        <v>0</v>
      </c>
      <c r="B1357" s="6">
        <f>IF('Информация об ОО'!D1356&gt;0,'Информация об ОО'!D1356,"")</f>
        <v>1352</v>
      </c>
      <c r="C1357" s="6">
        <f>'Информация об ОО'!E1356</f>
        <v>0</v>
      </c>
      <c r="D1357" s="6">
        <f>'Информация об ОО'!F1356</f>
        <v>0</v>
      </c>
      <c r="E1357" s="6">
        <f>'Информация об ОО'!G1356</f>
        <v>0</v>
      </c>
      <c r="F1357" s="6">
        <f>'Информация об ОО'!H1356</f>
        <v>0</v>
      </c>
      <c r="G1357" s="6">
        <f>'Информация об ОО'!I1356</f>
        <v>0</v>
      </c>
      <c r="H1357" s="6" t="str">
        <f>'Информация об ОО'!J1356</f>
        <v/>
      </c>
    </row>
    <row r="1358" spans="1:8" ht="16.5" customHeight="1" x14ac:dyDescent="0.25">
      <c r="A1358" s="6">
        <f t="shared" si="21"/>
        <v>0</v>
      </c>
      <c r="B1358" s="6">
        <f>IF('Информация об ОО'!D1357&gt;0,'Информация об ОО'!D1357,"")</f>
        <v>1353</v>
      </c>
      <c r="C1358" s="6">
        <f>'Информация об ОО'!E1357</f>
        <v>0</v>
      </c>
      <c r="D1358" s="6">
        <f>'Информация об ОО'!F1357</f>
        <v>0</v>
      </c>
      <c r="E1358" s="6">
        <f>'Информация об ОО'!G1357</f>
        <v>0</v>
      </c>
      <c r="F1358" s="6">
        <f>'Информация об ОО'!H1357</f>
        <v>0</v>
      </c>
      <c r="G1358" s="6">
        <f>'Информация об ОО'!I1357</f>
        <v>0</v>
      </c>
      <c r="H1358" s="6" t="str">
        <f>'Информация об ОО'!J1357</f>
        <v/>
      </c>
    </row>
    <row r="1359" spans="1:8" ht="16.5" customHeight="1" x14ac:dyDescent="0.25">
      <c r="A1359" s="6">
        <f t="shared" si="21"/>
        <v>0</v>
      </c>
      <c r="B1359" s="6">
        <f>IF('Информация об ОО'!D1358&gt;0,'Информация об ОО'!D1358,"")</f>
        <v>1354</v>
      </c>
      <c r="C1359" s="6">
        <f>'Информация об ОО'!E1358</f>
        <v>0</v>
      </c>
      <c r="D1359" s="6">
        <f>'Информация об ОО'!F1358</f>
        <v>0</v>
      </c>
      <c r="E1359" s="6">
        <f>'Информация об ОО'!G1358</f>
        <v>0</v>
      </c>
      <c r="F1359" s="6">
        <f>'Информация об ОО'!H1358</f>
        <v>0</v>
      </c>
      <c r="G1359" s="6">
        <f>'Информация об ОО'!I1358</f>
        <v>0</v>
      </c>
      <c r="H1359" s="6" t="str">
        <f>'Информация об ОО'!J1358</f>
        <v/>
      </c>
    </row>
    <row r="1360" spans="1:8" ht="16.5" customHeight="1" x14ac:dyDescent="0.25">
      <c r="A1360" s="6">
        <f t="shared" si="21"/>
        <v>0</v>
      </c>
      <c r="B1360" s="6">
        <f>IF('Информация об ОО'!D1359&gt;0,'Информация об ОО'!D1359,"")</f>
        <v>1355</v>
      </c>
      <c r="C1360" s="6">
        <f>'Информация об ОО'!E1359</f>
        <v>0</v>
      </c>
      <c r="D1360" s="6">
        <f>'Информация об ОО'!F1359</f>
        <v>0</v>
      </c>
      <c r="E1360" s="6">
        <f>'Информация об ОО'!G1359</f>
        <v>0</v>
      </c>
      <c r="F1360" s="6">
        <f>'Информация об ОО'!H1359</f>
        <v>0</v>
      </c>
      <c r="G1360" s="6">
        <f>'Информация об ОО'!I1359</f>
        <v>0</v>
      </c>
      <c r="H1360" s="6" t="str">
        <f>'Информация об ОО'!J1359</f>
        <v/>
      </c>
    </row>
    <row r="1361" spans="1:8" ht="16.5" customHeight="1" x14ac:dyDescent="0.25">
      <c r="A1361" s="6">
        <f t="shared" si="21"/>
        <v>0</v>
      </c>
      <c r="B1361" s="6">
        <f>IF('Информация об ОО'!D1360&gt;0,'Информация об ОО'!D1360,"")</f>
        <v>1356</v>
      </c>
      <c r="C1361" s="6">
        <f>'Информация об ОО'!E1360</f>
        <v>0</v>
      </c>
      <c r="D1361" s="6">
        <f>'Информация об ОО'!F1360</f>
        <v>0</v>
      </c>
      <c r="E1361" s="6">
        <f>'Информация об ОО'!G1360</f>
        <v>0</v>
      </c>
      <c r="F1361" s="6">
        <f>'Информация об ОО'!H1360</f>
        <v>0</v>
      </c>
      <c r="G1361" s="6">
        <f>'Информация об ОО'!I1360</f>
        <v>0</v>
      </c>
      <c r="H1361" s="6" t="str">
        <f>'Информация об ОО'!J1360</f>
        <v/>
      </c>
    </row>
    <row r="1362" spans="1:8" ht="16.5" customHeight="1" x14ac:dyDescent="0.25">
      <c r="A1362" s="6">
        <f t="shared" si="21"/>
        <v>0</v>
      </c>
      <c r="B1362" s="6">
        <f>IF('Информация об ОО'!D1361&gt;0,'Информация об ОО'!D1361,"")</f>
        <v>1357</v>
      </c>
      <c r="C1362" s="6">
        <f>'Информация об ОО'!E1361</f>
        <v>0</v>
      </c>
      <c r="D1362" s="6">
        <f>'Информация об ОО'!F1361</f>
        <v>0</v>
      </c>
      <c r="E1362" s="6">
        <f>'Информация об ОО'!G1361</f>
        <v>0</v>
      </c>
      <c r="F1362" s="6">
        <f>'Информация об ОО'!H1361</f>
        <v>0</v>
      </c>
      <c r="G1362" s="6">
        <f>'Информация об ОО'!I1361</f>
        <v>0</v>
      </c>
      <c r="H1362" s="6" t="str">
        <f>'Информация об ОО'!J1361</f>
        <v/>
      </c>
    </row>
    <row r="1363" spans="1:8" ht="16.5" customHeight="1" x14ac:dyDescent="0.25">
      <c r="A1363" s="6">
        <f t="shared" si="21"/>
        <v>0</v>
      </c>
      <c r="B1363" s="6">
        <f>IF('Информация об ОО'!D1362&gt;0,'Информация об ОО'!D1362,"")</f>
        <v>1358</v>
      </c>
      <c r="C1363" s="6">
        <f>'Информация об ОО'!E1362</f>
        <v>0</v>
      </c>
      <c r="D1363" s="6">
        <f>'Информация об ОО'!F1362</f>
        <v>0</v>
      </c>
      <c r="E1363" s="6">
        <f>'Информация об ОО'!G1362</f>
        <v>0</v>
      </c>
      <c r="F1363" s="6">
        <f>'Информация об ОО'!H1362</f>
        <v>0</v>
      </c>
      <c r="G1363" s="6">
        <f>'Информация об ОО'!I1362</f>
        <v>0</v>
      </c>
      <c r="H1363" s="6" t="str">
        <f>'Информация об ОО'!J1362</f>
        <v/>
      </c>
    </row>
    <row r="1364" spans="1:8" ht="16.5" customHeight="1" x14ac:dyDescent="0.25">
      <c r="A1364" s="6">
        <f t="shared" si="21"/>
        <v>0</v>
      </c>
      <c r="B1364" s="6">
        <f>IF('Информация об ОО'!D1363&gt;0,'Информация об ОО'!D1363,"")</f>
        <v>1359</v>
      </c>
      <c r="C1364" s="6">
        <f>'Информация об ОО'!E1363</f>
        <v>0</v>
      </c>
      <c r="D1364" s="6">
        <f>'Информация об ОО'!F1363</f>
        <v>0</v>
      </c>
      <c r="E1364" s="6">
        <f>'Информация об ОО'!G1363</f>
        <v>0</v>
      </c>
      <c r="F1364" s="6">
        <f>'Информация об ОО'!H1363</f>
        <v>0</v>
      </c>
      <c r="G1364" s="6">
        <f>'Информация об ОО'!I1363</f>
        <v>0</v>
      </c>
      <c r="H1364" s="6" t="str">
        <f>'Информация об ОО'!J1363</f>
        <v/>
      </c>
    </row>
    <row r="1365" spans="1:8" ht="16.5" customHeight="1" x14ac:dyDescent="0.25">
      <c r="A1365" s="6">
        <f t="shared" si="21"/>
        <v>0</v>
      </c>
      <c r="B1365" s="6">
        <f>IF('Информация об ОО'!D1364&gt;0,'Информация об ОО'!D1364,"")</f>
        <v>1360</v>
      </c>
      <c r="C1365" s="6">
        <f>'Информация об ОО'!E1364</f>
        <v>0</v>
      </c>
      <c r="D1365" s="6">
        <f>'Информация об ОО'!F1364</f>
        <v>0</v>
      </c>
      <c r="E1365" s="6">
        <f>'Информация об ОО'!G1364</f>
        <v>0</v>
      </c>
      <c r="F1365" s="6">
        <f>'Информация об ОО'!H1364</f>
        <v>0</v>
      </c>
      <c r="G1365" s="6">
        <f>'Информация об ОО'!I1364</f>
        <v>0</v>
      </c>
      <c r="H1365" s="6" t="str">
        <f>'Информация об ОО'!J1364</f>
        <v/>
      </c>
    </row>
    <row r="1366" spans="1:8" ht="16.5" customHeight="1" x14ac:dyDescent="0.25">
      <c r="A1366" s="6">
        <f t="shared" si="21"/>
        <v>0</v>
      </c>
      <c r="B1366" s="6">
        <f>IF('Информация об ОО'!D1365&gt;0,'Информация об ОО'!D1365,"")</f>
        <v>1361</v>
      </c>
      <c r="C1366" s="6">
        <f>'Информация об ОО'!E1365</f>
        <v>0</v>
      </c>
      <c r="D1366" s="6">
        <f>'Информация об ОО'!F1365</f>
        <v>0</v>
      </c>
      <c r="E1366" s="6">
        <f>'Информация об ОО'!G1365</f>
        <v>0</v>
      </c>
      <c r="F1366" s="6">
        <f>'Информация об ОО'!H1365</f>
        <v>0</v>
      </c>
      <c r="G1366" s="6">
        <f>'Информация об ОО'!I1365</f>
        <v>0</v>
      </c>
      <c r="H1366" s="6" t="str">
        <f>'Информация об ОО'!J1365</f>
        <v/>
      </c>
    </row>
    <row r="1367" spans="1:8" ht="16.5" customHeight="1" x14ac:dyDescent="0.25">
      <c r="A1367" s="6">
        <f t="shared" si="21"/>
        <v>0</v>
      </c>
      <c r="B1367" s="6">
        <f>IF('Информация об ОО'!D1366&gt;0,'Информация об ОО'!D1366,"")</f>
        <v>1362</v>
      </c>
      <c r="C1367" s="6">
        <f>'Информация об ОО'!E1366</f>
        <v>0</v>
      </c>
      <c r="D1367" s="6">
        <f>'Информация об ОО'!F1366</f>
        <v>0</v>
      </c>
      <c r="E1367" s="6">
        <f>'Информация об ОО'!G1366</f>
        <v>0</v>
      </c>
      <c r="F1367" s="6">
        <f>'Информация об ОО'!H1366</f>
        <v>0</v>
      </c>
      <c r="G1367" s="6">
        <f>'Информация об ОО'!I1366</f>
        <v>0</v>
      </c>
      <c r="H1367" s="6" t="str">
        <f>'Информация об ОО'!J1366</f>
        <v/>
      </c>
    </row>
    <row r="1368" spans="1:8" ht="16.5" customHeight="1" x14ac:dyDescent="0.25">
      <c r="A1368" s="6">
        <f t="shared" si="21"/>
        <v>0</v>
      </c>
      <c r="B1368" s="6">
        <f>IF('Информация об ОО'!D1367&gt;0,'Информация об ОО'!D1367,"")</f>
        <v>1363</v>
      </c>
      <c r="C1368" s="6">
        <f>'Информация об ОО'!E1367</f>
        <v>0</v>
      </c>
      <c r="D1368" s="6">
        <f>'Информация об ОО'!F1367</f>
        <v>0</v>
      </c>
      <c r="E1368" s="6">
        <f>'Информация об ОО'!G1367</f>
        <v>0</v>
      </c>
      <c r="F1368" s="6">
        <f>'Информация об ОО'!H1367</f>
        <v>0</v>
      </c>
      <c r="G1368" s="6">
        <f>'Информация об ОО'!I1367</f>
        <v>0</v>
      </c>
      <c r="H1368" s="6" t="str">
        <f>'Информация об ОО'!J1367</f>
        <v/>
      </c>
    </row>
    <row r="1369" spans="1:8" ht="16.5" customHeight="1" x14ac:dyDescent="0.25">
      <c r="A1369" s="6">
        <f t="shared" si="21"/>
        <v>0</v>
      </c>
      <c r="B1369" s="6">
        <f>IF('Информация об ОО'!D1368&gt;0,'Информация об ОО'!D1368,"")</f>
        <v>1364</v>
      </c>
      <c r="C1369" s="6">
        <f>'Информация об ОО'!E1368</f>
        <v>0</v>
      </c>
      <c r="D1369" s="6">
        <f>'Информация об ОО'!F1368</f>
        <v>0</v>
      </c>
      <c r="E1369" s="6">
        <f>'Информация об ОО'!G1368</f>
        <v>0</v>
      </c>
      <c r="F1369" s="6">
        <f>'Информация об ОО'!H1368</f>
        <v>0</v>
      </c>
      <c r="G1369" s="6">
        <f>'Информация об ОО'!I1368</f>
        <v>0</v>
      </c>
      <c r="H1369" s="6" t="str">
        <f>'Информация об ОО'!J1368</f>
        <v/>
      </c>
    </row>
    <row r="1370" spans="1:8" ht="16.5" customHeight="1" x14ac:dyDescent="0.25">
      <c r="A1370" s="6">
        <f t="shared" si="21"/>
        <v>0</v>
      </c>
      <c r="B1370" s="6">
        <f>IF('Информация об ОО'!D1369&gt;0,'Информация об ОО'!D1369,"")</f>
        <v>1365</v>
      </c>
      <c r="C1370" s="6">
        <f>'Информация об ОО'!E1369</f>
        <v>0</v>
      </c>
      <c r="D1370" s="6">
        <f>'Информация об ОО'!F1369</f>
        <v>0</v>
      </c>
      <c r="E1370" s="6">
        <f>'Информация об ОО'!G1369</f>
        <v>0</v>
      </c>
      <c r="F1370" s="6">
        <f>'Информация об ОО'!H1369</f>
        <v>0</v>
      </c>
      <c r="G1370" s="6">
        <f>'Информация об ОО'!I1369</f>
        <v>0</v>
      </c>
      <c r="H1370" s="6" t="str">
        <f>'Информация об ОО'!J1369</f>
        <v/>
      </c>
    </row>
    <row r="1371" spans="1:8" ht="16.5" customHeight="1" x14ac:dyDescent="0.25">
      <c r="A1371" s="6">
        <f t="shared" si="21"/>
        <v>0</v>
      </c>
      <c r="B1371" s="6">
        <f>IF('Информация об ОО'!D1370&gt;0,'Информация об ОО'!D1370,"")</f>
        <v>1366</v>
      </c>
      <c r="C1371" s="6">
        <f>'Информация об ОО'!E1370</f>
        <v>0</v>
      </c>
      <c r="D1371" s="6">
        <f>'Информация об ОО'!F1370</f>
        <v>0</v>
      </c>
      <c r="E1371" s="6">
        <f>'Информация об ОО'!G1370</f>
        <v>0</v>
      </c>
      <c r="F1371" s="6">
        <f>'Информация об ОО'!H1370</f>
        <v>0</v>
      </c>
      <c r="G1371" s="6">
        <f>'Информация об ОО'!I1370</f>
        <v>0</v>
      </c>
      <c r="H1371" s="6" t="str">
        <f>'Информация об ОО'!J1370</f>
        <v/>
      </c>
    </row>
    <row r="1372" spans="1:8" ht="16.5" customHeight="1" x14ac:dyDescent="0.25">
      <c r="A1372" s="6">
        <f t="shared" si="21"/>
        <v>0</v>
      </c>
      <c r="B1372" s="6">
        <f>IF('Информация об ОО'!D1371&gt;0,'Информация об ОО'!D1371,"")</f>
        <v>1367</v>
      </c>
      <c r="C1372" s="6">
        <f>'Информация об ОО'!E1371</f>
        <v>0</v>
      </c>
      <c r="D1372" s="6">
        <f>'Информация об ОО'!F1371</f>
        <v>0</v>
      </c>
      <c r="E1372" s="6">
        <f>'Информация об ОО'!G1371</f>
        <v>0</v>
      </c>
      <c r="F1372" s="6">
        <f>'Информация об ОО'!H1371</f>
        <v>0</v>
      </c>
      <c r="G1372" s="6">
        <f>'Информация об ОО'!I1371</f>
        <v>0</v>
      </c>
      <c r="H1372" s="6" t="str">
        <f>'Информация об ОО'!J1371</f>
        <v/>
      </c>
    </row>
    <row r="1373" spans="1:8" ht="16.5" customHeight="1" x14ac:dyDescent="0.25">
      <c r="A1373" s="6">
        <f t="shared" si="21"/>
        <v>0</v>
      </c>
      <c r="B1373" s="6">
        <f>IF('Информация об ОО'!D1372&gt;0,'Информация об ОО'!D1372,"")</f>
        <v>1368</v>
      </c>
      <c r="C1373" s="6">
        <f>'Информация об ОО'!E1372</f>
        <v>0</v>
      </c>
      <c r="D1373" s="6">
        <f>'Информация об ОО'!F1372</f>
        <v>0</v>
      </c>
      <c r="E1373" s="6">
        <f>'Информация об ОО'!G1372</f>
        <v>0</v>
      </c>
      <c r="F1373" s="6">
        <f>'Информация об ОО'!H1372</f>
        <v>0</v>
      </c>
      <c r="G1373" s="6">
        <f>'Информация об ОО'!I1372</f>
        <v>0</v>
      </c>
      <c r="H1373" s="6" t="str">
        <f>'Информация об ОО'!J1372</f>
        <v/>
      </c>
    </row>
    <row r="1374" spans="1:8" ht="16.5" customHeight="1" x14ac:dyDescent="0.25">
      <c r="A1374" s="6">
        <f t="shared" si="21"/>
        <v>0</v>
      </c>
      <c r="B1374" s="6">
        <f>IF('Информация об ОО'!D1373&gt;0,'Информация об ОО'!D1373,"")</f>
        <v>1369</v>
      </c>
      <c r="C1374" s="6">
        <f>'Информация об ОО'!E1373</f>
        <v>0</v>
      </c>
      <c r="D1374" s="6">
        <f>'Информация об ОО'!F1373</f>
        <v>0</v>
      </c>
      <c r="E1374" s="6">
        <f>'Информация об ОО'!G1373</f>
        <v>0</v>
      </c>
      <c r="F1374" s="6">
        <f>'Информация об ОО'!H1373</f>
        <v>0</v>
      </c>
      <c r="G1374" s="6">
        <f>'Информация об ОО'!I1373</f>
        <v>0</v>
      </c>
      <c r="H1374" s="6" t="str">
        <f>'Информация об ОО'!J1373</f>
        <v/>
      </c>
    </row>
    <row r="1375" spans="1:8" ht="16.5" customHeight="1" x14ac:dyDescent="0.25">
      <c r="A1375" s="6">
        <f t="shared" si="21"/>
        <v>0</v>
      </c>
      <c r="B1375" s="6">
        <f>IF('Информация об ОО'!D1374&gt;0,'Информация об ОО'!D1374,"")</f>
        <v>1370</v>
      </c>
      <c r="C1375" s="6">
        <f>'Информация об ОО'!E1374</f>
        <v>0</v>
      </c>
      <c r="D1375" s="6">
        <f>'Информация об ОО'!F1374</f>
        <v>0</v>
      </c>
      <c r="E1375" s="6">
        <f>'Информация об ОО'!G1374</f>
        <v>0</v>
      </c>
      <c r="F1375" s="6">
        <f>'Информация об ОО'!H1374</f>
        <v>0</v>
      </c>
      <c r="G1375" s="6">
        <f>'Информация об ОО'!I1374</f>
        <v>0</v>
      </c>
      <c r="H1375" s="6" t="str">
        <f>'Информация об ОО'!J1374</f>
        <v/>
      </c>
    </row>
    <row r="1376" spans="1:8" ht="16.5" customHeight="1" x14ac:dyDescent="0.25">
      <c r="A1376" s="6">
        <f t="shared" si="21"/>
        <v>0</v>
      </c>
      <c r="B1376" s="6">
        <f>IF('Информация об ОО'!D1375&gt;0,'Информация об ОО'!D1375,"")</f>
        <v>1371</v>
      </c>
      <c r="C1376" s="6">
        <f>'Информация об ОО'!E1375</f>
        <v>0</v>
      </c>
      <c r="D1376" s="6">
        <f>'Информация об ОО'!F1375</f>
        <v>0</v>
      </c>
      <c r="E1376" s="6">
        <f>'Информация об ОО'!G1375</f>
        <v>0</v>
      </c>
      <c r="F1376" s="6">
        <f>'Информация об ОО'!H1375</f>
        <v>0</v>
      </c>
      <c r="G1376" s="6">
        <f>'Информация об ОО'!I1375</f>
        <v>0</v>
      </c>
      <c r="H1376" s="6" t="str">
        <f>'Информация об ОО'!J1375</f>
        <v/>
      </c>
    </row>
    <row r="1377" spans="1:8" ht="16.5" customHeight="1" x14ac:dyDescent="0.25">
      <c r="A1377" s="6">
        <f t="shared" si="21"/>
        <v>0</v>
      </c>
      <c r="B1377" s="6">
        <f>IF('Информация об ОО'!D1376&gt;0,'Информация об ОО'!D1376,"")</f>
        <v>1372</v>
      </c>
      <c r="C1377" s="6">
        <f>'Информация об ОО'!E1376</f>
        <v>0</v>
      </c>
      <c r="D1377" s="6">
        <f>'Информация об ОО'!F1376</f>
        <v>0</v>
      </c>
      <c r="E1377" s="6">
        <f>'Информация об ОО'!G1376</f>
        <v>0</v>
      </c>
      <c r="F1377" s="6">
        <f>'Информация об ОО'!H1376</f>
        <v>0</v>
      </c>
      <c r="G1377" s="6">
        <f>'Информация об ОО'!I1376</f>
        <v>0</v>
      </c>
      <c r="H1377" s="6" t="str">
        <f>'Информация об ОО'!J1376</f>
        <v/>
      </c>
    </row>
    <row r="1378" spans="1:8" ht="16.5" customHeight="1" x14ac:dyDescent="0.25">
      <c r="A1378" s="6">
        <f t="shared" si="21"/>
        <v>0</v>
      </c>
      <c r="B1378" s="6">
        <f>IF('Информация об ОО'!D1377&gt;0,'Информация об ОО'!D1377,"")</f>
        <v>1373</v>
      </c>
      <c r="C1378" s="6">
        <f>'Информация об ОО'!E1377</f>
        <v>0</v>
      </c>
      <c r="D1378" s="6">
        <f>'Информация об ОО'!F1377</f>
        <v>0</v>
      </c>
      <c r="E1378" s="6">
        <f>'Информация об ОО'!G1377</f>
        <v>0</v>
      </c>
      <c r="F1378" s="6">
        <f>'Информация об ОО'!H1377</f>
        <v>0</v>
      </c>
      <c r="G1378" s="6">
        <f>'Информация об ОО'!I1377</f>
        <v>0</v>
      </c>
      <c r="H1378" s="6" t="str">
        <f>'Информация об ОО'!J1377</f>
        <v/>
      </c>
    </row>
    <row r="1379" spans="1:8" ht="16.5" customHeight="1" x14ac:dyDescent="0.25">
      <c r="A1379" s="6">
        <f t="shared" si="21"/>
        <v>0</v>
      </c>
      <c r="B1379" s="6">
        <f>IF('Информация об ОО'!D1378&gt;0,'Информация об ОО'!D1378,"")</f>
        <v>1374</v>
      </c>
      <c r="C1379" s="6">
        <f>'Информация об ОО'!E1378</f>
        <v>0</v>
      </c>
      <c r="D1379" s="6">
        <f>'Информация об ОО'!F1378</f>
        <v>0</v>
      </c>
      <c r="E1379" s="6">
        <f>'Информация об ОО'!G1378</f>
        <v>0</v>
      </c>
      <c r="F1379" s="6">
        <f>'Информация об ОО'!H1378</f>
        <v>0</v>
      </c>
      <c r="G1379" s="6">
        <f>'Информация об ОО'!I1378</f>
        <v>0</v>
      </c>
      <c r="H1379" s="6" t="str">
        <f>'Информация об ОО'!J1378</f>
        <v/>
      </c>
    </row>
    <row r="1380" spans="1:8" ht="16.5" customHeight="1" x14ac:dyDescent="0.25">
      <c r="A1380" s="6">
        <f t="shared" si="21"/>
        <v>0</v>
      </c>
      <c r="B1380" s="6">
        <f>IF('Информация об ОО'!D1379&gt;0,'Информация об ОО'!D1379,"")</f>
        <v>1375</v>
      </c>
      <c r="C1380" s="6">
        <f>'Информация об ОО'!E1379</f>
        <v>0</v>
      </c>
      <c r="D1380" s="6">
        <f>'Информация об ОО'!F1379</f>
        <v>0</v>
      </c>
      <c r="E1380" s="6">
        <f>'Информация об ОО'!G1379</f>
        <v>0</v>
      </c>
      <c r="F1380" s="6">
        <f>'Информация об ОО'!H1379</f>
        <v>0</v>
      </c>
      <c r="G1380" s="6">
        <f>'Информация об ОО'!I1379</f>
        <v>0</v>
      </c>
      <c r="H1380" s="6" t="str">
        <f>'Информация об ОО'!J1379</f>
        <v/>
      </c>
    </row>
    <row r="1381" spans="1:8" ht="16.5" customHeight="1" x14ac:dyDescent="0.25">
      <c r="A1381" s="6">
        <f t="shared" si="21"/>
        <v>0</v>
      </c>
      <c r="B1381" s="6">
        <f>IF('Информация об ОО'!D1380&gt;0,'Информация об ОО'!D1380,"")</f>
        <v>1376</v>
      </c>
      <c r="C1381" s="6">
        <f>'Информация об ОО'!E1380</f>
        <v>0</v>
      </c>
      <c r="D1381" s="6">
        <f>'Информация об ОО'!F1380</f>
        <v>0</v>
      </c>
      <c r="E1381" s="6">
        <f>'Информация об ОО'!G1380</f>
        <v>0</v>
      </c>
      <c r="F1381" s="6">
        <f>'Информация об ОО'!H1380</f>
        <v>0</v>
      </c>
      <c r="G1381" s="6">
        <f>'Информация об ОО'!I1380</f>
        <v>0</v>
      </c>
      <c r="H1381" s="6" t="str">
        <f>'Информация об ОО'!J1380</f>
        <v/>
      </c>
    </row>
    <row r="1382" spans="1:8" ht="16.5" customHeight="1" x14ac:dyDescent="0.25">
      <c r="A1382" s="6">
        <f t="shared" si="21"/>
        <v>0</v>
      </c>
      <c r="B1382" s="6">
        <f>IF('Информация об ОО'!D1381&gt;0,'Информация об ОО'!D1381,"")</f>
        <v>1377</v>
      </c>
      <c r="C1382" s="6">
        <f>'Информация об ОО'!E1381</f>
        <v>0</v>
      </c>
      <c r="D1382" s="6">
        <f>'Информация об ОО'!F1381</f>
        <v>0</v>
      </c>
      <c r="E1382" s="6">
        <f>'Информация об ОО'!G1381</f>
        <v>0</v>
      </c>
      <c r="F1382" s="6">
        <f>'Информация об ОО'!H1381</f>
        <v>0</v>
      </c>
      <c r="G1382" s="6">
        <f>'Информация об ОО'!I1381</f>
        <v>0</v>
      </c>
      <c r="H1382" s="6" t="str">
        <f>'Информация об ОО'!J1381</f>
        <v/>
      </c>
    </row>
    <row r="1383" spans="1:8" ht="16.5" customHeight="1" x14ac:dyDescent="0.25">
      <c r="A1383" s="6">
        <f t="shared" si="21"/>
        <v>0</v>
      </c>
      <c r="B1383" s="6">
        <f>IF('Информация об ОО'!D1382&gt;0,'Информация об ОО'!D1382,"")</f>
        <v>1378</v>
      </c>
      <c r="C1383" s="6">
        <f>'Информация об ОО'!E1382</f>
        <v>0</v>
      </c>
      <c r="D1383" s="6">
        <f>'Информация об ОО'!F1382</f>
        <v>0</v>
      </c>
      <c r="E1383" s="6">
        <f>'Информация об ОО'!G1382</f>
        <v>0</v>
      </c>
      <c r="F1383" s="6">
        <f>'Информация об ОО'!H1382</f>
        <v>0</v>
      </c>
      <c r="G1383" s="6">
        <f>'Информация об ОО'!I1382</f>
        <v>0</v>
      </c>
      <c r="H1383" s="6" t="str">
        <f>'Информация об ОО'!J1382</f>
        <v/>
      </c>
    </row>
    <row r="1384" spans="1:8" ht="16.5" customHeight="1" x14ac:dyDescent="0.25">
      <c r="A1384" s="6">
        <f t="shared" si="21"/>
        <v>0</v>
      </c>
      <c r="B1384" s="6">
        <f>IF('Информация об ОО'!D1383&gt;0,'Информация об ОО'!D1383,"")</f>
        <v>1379</v>
      </c>
      <c r="C1384" s="6">
        <f>'Информация об ОО'!E1383</f>
        <v>0</v>
      </c>
      <c r="D1384" s="6">
        <f>'Информация об ОО'!F1383</f>
        <v>0</v>
      </c>
      <c r="E1384" s="6">
        <f>'Информация об ОО'!G1383</f>
        <v>0</v>
      </c>
      <c r="F1384" s="6">
        <f>'Информация об ОО'!H1383</f>
        <v>0</v>
      </c>
      <c r="G1384" s="6">
        <f>'Информация об ОО'!I1383</f>
        <v>0</v>
      </c>
      <c r="H1384" s="6" t="str">
        <f>'Информация об ОО'!J1383</f>
        <v/>
      </c>
    </row>
    <row r="1385" spans="1:8" ht="16.5" customHeight="1" x14ac:dyDescent="0.25">
      <c r="A1385" s="6">
        <f t="shared" si="21"/>
        <v>0</v>
      </c>
      <c r="B1385" s="6">
        <f>IF('Информация об ОО'!D1384&gt;0,'Информация об ОО'!D1384,"")</f>
        <v>1380</v>
      </c>
      <c r="C1385" s="6">
        <f>'Информация об ОО'!E1384</f>
        <v>0</v>
      </c>
      <c r="D1385" s="6">
        <f>'Информация об ОО'!F1384</f>
        <v>0</v>
      </c>
      <c r="E1385" s="6">
        <f>'Информация об ОО'!G1384</f>
        <v>0</v>
      </c>
      <c r="F1385" s="6">
        <f>'Информация об ОО'!H1384</f>
        <v>0</v>
      </c>
      <c r="G1385" s="6">
        <f>'Информация об ОО'!I1384</f>
        <v>0</v>
      </c>
      <c r="H1385" s="6" t="str">
        <f>'Информация об ОО'!J1384</f>
        <v/>
      </c>
    </row>
    <row r="1386" spans="1:8" ht="16.5" customHeight="1" x14ac:dyDescent="0.25">
      <c r="A1386" s="6">
        <f t="shared" si="21"/>
        <v>0</v>
      </c>
      <c r="B1386" s="6">
        <f>IF('Информация об ОО'!D1385&gt;0,'Информация об ОО'!D1385,"")</f>
        <v>1381</v>
      </c>
      <c r="C1386" s="6">
        <f>'Информация об ОО'!E1385</f>
        <v>0</v>
      </c>
      <c r="D1386" s="6">
        <f>'Информация об ОО'!F1385</f>
        <v>0</v>
      </c>
      <c r="E1386" s="6">
        <f>'Информация об ОО'!G1385</f>
        <v>0</v>
      </c>
      <c r="F1386" s="6">
        <f>'Информация об ОО'!H1385</f>
        <v>0</v>
      </c>
      <c r="G1386" s="6">
        <f>'Информация об ОО'!I1385</f>
        <v>0</v>
      </c>
      <c r="H1386" s="6" t="str">
        <f>'Информация об ОО'!J1385</f>
        <v/>
      </c>
    </row>
    <row r="1387" spans="1:8" ht="16.5" customHeight="1" x14ac:dyDescent="0.25">
      <c r="A1387" s="6">
        <f t="shared" si="21"/>
        <v>0</v>
      </c>
      <c r="B1387" s="6">
        <f>IF('Информация об ОО'!D1386&gt;0,'Информация об ОО'!D1386,"")</f>
        <v>1382</v>
      </c>
      <c r="C1387" s="6">
        <f>'Информация об ОО'!E1386</f>
        <v>0</v>
      </c>
      <c r="D1387" s="6">
        <f>'Информация об ОО'!F1386</f>
        <v>0</v>
      </c>
      <c r="E1387" s="6">
        <f>'Информация об ОО'!G1386</f>
        <v>0</v>
      </c>
      <c r="F1387" s="6">
        <f>'Информация об ОО'!H1386</f>
        <v>0</v>
      </c>
      <c r="G1387" s="6">
        <f>'Информация об ОО'!I1386</f>
        <v>0</v>
      </c>
      <c r="H1387" s="6" t="str">
        <f>'Информация об ОО'!J1386</f>
        <v/>
      </c>
    </row>
    <row r="1388" spans="1:8" ht="16.5" customHeight="1" x14ac:dyDescent="0.25">
      <c r="A1388" s="6">
        <f t="shared" si="21"/>
        <v>0</v>
      </c>
      <c r="B1388" s="6">
        <f>IF('Информация об ОО'!D1387&gt;0,'Информация об ОО'!D1387,"")</f>
        <v>1383</v>
      </c>
      <c r="C1388" s="6">
        <f>'Информация об ОО'!E1387</f>
        <v>0</v>
      </c>
      <c r="D1388" s="6">
        <f>'Информация об ОО'!F1387</f>
        <v>0</v>
      </c>
      <c r="E1388" s="6">
        <f>'Информация об ОО'!G1387</f>
        <v>0</v>
      </c>
      <c r="F1388" s="6">
        <f>'Информация об ОО'!H1387</f>
        <v>0</v>
      </c>
      <c r="G1388" s="6">
        <f>'Информация об ОО'!I1387</f>
        <v>0</v>
      </c>
      <c r="H1388" s="6" t="str">
        <f>'Информация об ОО'!J1387</f>
        <v/>
      </c>
    </row>
    <row r="1389" spans="1:8" ht="16.5" customHeight="1" x14ac:dyDescent="0.25">
      <c r="A1389" s="6">
        <f t="shared" si="21"/>
        <v>0</v>
      </c>
      <c r="B1389" s="6">
        <f>IF('Информация об ОО'!D1388&gt;0,'Информация об ОО'!D1388,"")</f>
        <v>1384</v>
      </c>
      <c r="C1389" s="6">
        <f>'Информация об ОО'!E1388</f>
        <v>0</v>
      </c>
      <c r="D1389" s="6">
        <f>'Информация об ОО'!F1388</f>
        <v>0</v>
      </c>
      <c r="E1389" s="6">
        <f>'Информация об ОО'!G1388</f>
        <v>0</v>
      </c>
      <c r="F1389" s="6">
        <f>'Информация об ОО'!H1388</f>
        <v>0</v>
      </c>
      <c r="G1389" s="6">
        <f>'Информация об ОО'!I1388</f>
        <v>0</v>
      </c>
      <c r="H1389" s="6" t="str">
        <f>'Информация об ОО'!J1388</f>
        <v/>
      </c>
    </row>
    <row r="1390" spans="1:8" ht="16.5" customHeight="1" x14ac:dyDescent="0.25">
      <c r="A1390" s="6">
        <f t="shared" si="21"/>
        <v>0</v>
      </c>
      <c r="B1390" s="6">
        <f>IF('Информация об ОО'!D1389&gt;0,'Информация об ОО'!D1389,"")</f>
        <v>1385</v>
      </c>
      <c r="C1390" s="6">
        <f>'Информация об ОО'!E1389</f>
        <v>0</v>
      </c>
      <c r="D1390" s="6">
        <f>'Информация об ОО'!F1389</f>
        <v>0</v>
      </c>
      <c r="E1390" s="6">
        <f>'Информация об ОО'!G1389</f>
        <v>0</v>
      </c>
      <c r="F1390" s="6">
        <f>'Информация об ОО'!H1389</f>
        <v>0</v>
      </c>
      <c r="G1390" s="6">
        <f>'Информация об ОО'!I1389</f>
        <v>0</v>
      </c>
      <c r="H1390" s="6" t="str">
        <f>'Информация об ОО'!J1389</f>
        <v/>
      </c>
    </row>
    <row r="1391" spans="1:8" ht="16.5" customHeight="1" x14ac:dyDescent="0.25">
      <c r="A1391" s="6">
        <f t="shared" si="21"/>
        <v>0</v>
      </c>
      <c r="B1391" s="6">
        <f>IF('Информация об ОО'!D1390&gt;0,'Информация об ОО'!D1390,"")</f>
        <v>1386</v>
      </c>
      <c r="C1391" s="6">
        <f>'Информация об ОО'!E1390</f>
        <v>0</v>
      </c>
      <c r="D1391" s="6">
        <f>'Информация об ОО'!F1390</f>
        <v>0</v>
      </c>
      <c r="E1391" s="6">
        <f>'Информация об ОО'!G1390</f>
        <v>0</v>
      </c>
      <c r="F1391" s="6">
        <f>'Информация об ОО'!H1390</f>
        <v>0</v>
      </c>
      <c r="G1391" s="6">
        <f>'Информация об ОО'!I1390</f>
        <v>0</v>
      </c>
      <c r="H1391" s="6" t="str">
        <f>'Информация об ОО'!J1390</f>
        <v/>
      </c>
    </row>
    <row r="1392" spans="1:8" ht="16.5" customHeight="1" x14ac:dyDescent="0.25">
      <c r="A1392" s="6">
        <f t="shared" si="21"/>
        <v>0</v>
      </c>
      <c r="B1392" s="6">
        <f>IF('Информация об ОО'!D1391&gt;0,'Информация об ОО'!D1391,"")</f>
        <v>1387</v>
      </c>
      <c r="C1392" s="6">
        <f>'Информация об ОО'!E1391</f>
        <v>0</v>
      </c>
      <c r="D1392" s="6">
        <f>'Информация об ОО'!F1391</f>
        <v>0</v>
      </c>
      <c r="E1392" s="6">
        <f>'Информация об ОО'!G1391</f>
        <v>0</v>
      </c>
      <c r="F1392" s="6">
        <f>'Информация об ОО'!H1391</f>
        <v>0</v>
      </c>
      <c r="G1392" s="6">
        <f>'Информация об ОО'!I1391</f>
        <v>0</v>
      </c>
      <c r="H1392" s="6" t="str">
        <f>'Информация об ОО'!J1391</f>
        <v/>
      </c>
    </row>
    <row r="1393" spans="1:8" ht="16.5" customHeight="1" x14ac:dyDescent="0.25">
      <c r="A1393" s="6">
        <f t="shared" si="21"/>
        <v>0</v>
      </c>
      <c r="B1393" s="6">
        <f>IF('Информация об ОО'!D1392&gt;0,'Информация об ОО'!D1392,"")</f>
        <v>1388</v>
      </c>
      <c r="C1393" s="6">
        <f>'Информация об ОО'!E1392</f>
        <v>0</v>
      </c>
      <c r="D1393" s="6">
        <f>'Информация об ОО'!F1392</f>
        <v>0</v>
      </c>
      <c r="E1393" s="6">
        <f>'Информация об ОО'!G1392</f>
        <v>0</v>
      </c>
      <c r="F1393" s="6">
        <f>'Информация об ОО'!H1392</f>
        <v>0</v>
      </c>
      <c r="G1393" s="6">
        <f>'Информация об ОО'!I1392</f>
        <v>0</v>
      </c>
      <c r="H1393" s="6" t="str">
        <f>'Информация об ОО'!J1392</f>
        <v/>
      </c>
    </row>
    <row r="1394" spans="1:8" ht="16.5" customHeight="1" x14ac:dyDescent="0.25">
      <c r="A1394" s="6">
        <f t="shared" si="21"/>
        <v>0</v>
      </c>
      <c r="B1394" s="6">
        <f>IF('Информация об ОО'!D1393&gt;0,'Информация об ОО'!D1393,"")</f>
        <v>1389</v>
      </c>
      <c r="C1394" s="6">
        <f>'Информация об ОО'!E1393</f>
        <v>0</v>
      </c>
      <c r="D1394" s="6">
        <f>'Информация об ОО'!F1393</f>
        <v>0</v>
      </c>
      <c r="E1394" s="6">
        <f>'Информация об ОО'!G1393</f>
        <v>0</v>
      </c>
      <c r="F1394" s="6">
        <f>'Информация об ОО'!H1393</f>
        <v>0</v>
      </c>
      <c r="G1394" s="6">
        <f>'Информация об ОО'!I1393</f>
        <v>0</v>
      </c>
      <c r="H1394" s="6" t="str">
        <f>'Информация об ОО'!J1393</f>
        <v/>
      </c>
    </row>
    <row r="1395" spans="1:8" ht="16.5" customHeight="1" x14ac:dyDescent="0.25">
      <c r="A1395" s="6">
        <f t="shared" si="21"/>
        <v>0</v>
      </c>
      <c r="B1395" s="6">
        <f>IF('Информация об ОО'!D1394&gt;0,'Информация об ОО'!D1394,"")</f>
        <v>1390</v>
      </c>
      <c r="C1395" s="6">
        <f>'Информация об ОО'!E1394</f>
        <v>0</v>
      </c>
      <c r="D1395" s="6">
        <f>'Информация об ОО'!F1394</f>
        <v>0</v>
      </c>
      <c r="E1395" s="6">
        <f>'Информация об ОО'!G1394</f>
        <v>0</v>
      </c>
      <c r="F1395" s="6">
        <f>'Информация об ОО'!H1394</f>
        <v>0</v>
      </c>
      <c r="G1395" s="6">
        <f>'Информация об ОО'!I1394</f>
        <v>0</v>
      </c>
      <c r="H1395" s="6" t="str">
        <f>'Информация об ОО'!J1394</f>
        <v/>
      </c>
    </row>
    <row r="1396" spans="1:8" ht="16.5" customHeight="1" x14ac:dyDescent="0.25">
      <c r="A1396" s="6">
        <f t="shared" si="21"/>
        <v>0</v>
      </c>
      <c r="B1396" s="6">
        <f>IF('Информация об ОО'!D1395&gt;0,'Информация об ОО'!D1395,"")</f>
        <v>1391</v>
      </c>
      <c r="C1396" s="6">
        <f>'Информация об ОО'!E1395</f>
        <v>0</v>
      </c>
      <c r="D1396" s="6">
        <f>'Информация об ОО'!F1395</f>
        <v>0</v>
      </c>
      <c r="E1396" s="6">
        <f>'Информация об ОО'!G1395</f>
        <v>0</v>
      </c>
      <c r="F1396" s="6">
        <f>'Информация об ОО'!H1395</f>
        <v>0</v>
      </c>
      <c r="G1396" s="6">
        <f>'Информация об ОО'!I1395</f>
        <v>0</v>
      </c>
      <c r="H1396" s="6" t="str">
        <f>'Информация об ОО'!J1395</f>
        <v/>
      </c>
    </row>
    <row r="1397" spans="1:8" ht="16.5" customHeight="1" x14ac:dyDescent="0.25">
      <c r="A1397" s="6">
        <f t="shared" si="21"/>
        <v>0</v>
      </c>
      <c r="B1397" s="6">
        <f>IF('Информация об ОО'!D1396&gt;0,'Информация об ОО'!D1396,"")</f>
        <v>1392</v>
      </c>
      <c r="C1397" s="6">
        <f>'Информация об ОО'!E1396</f>
        <v>0</v>
      </c>
      <c r="D1397" s="6">
        <f>'Информация об ОО'!F1396</f>
        <v>0</v>
      </c>
      <c r="E1397" s="6">
        <f>'Информация об ОО'!G1396</f>
        <v>0</v>
      </c>
      <c r="F1397" s="6">
        <f>'Информация об ОО'!H1396</f>
        <v>0</v>
      </c>
      <c r="G1397" s="6">
        <f>'Информация об ОО'!I1396</f>
        <v>0</v>
      </c>
      <c r="H1397" s="6" t="str">
        <f>'Информация об ОО'!J1396</f>
        <v/>
      </c>
    </row>
    <row r="1398" spans="1:8" ht="16.5" customHeight="1" x14ac:dyDescent="0.25">
      <c r="A1398" s="6">
        <f t="shared" si="21"/>
        <v>0</v>
      </c>
      <c r="B1398" s="6">
        <f>IF('Информация об ОО'!D1397&gt;0,'Информация об ОО'!D1397,"")</f>
        <v>1393</v>
      </c>
      <c r="C1398" s="6">
        <f>'Информация об ОО'!E1397</f>
        <v>0</v>
      </c>
      <c r="D1398" s="6">
        <f>'Информация об ОО'!F1397</f>
        <v>0</v>
      </c>
      <c r="E1398" s="6">
        <f>'Информация об ОО'!G1397</f>
        <v>0</v>
      </c>
      <c r="F1398" s="6">
        <f>'Информация об ОО'!H1397</f>
        <v>0</v>
      </c>
      <c r="G1398" s="6">
        <f>'Информация об ОО'!I1397</f>
        <v>0</v>
      </c>
      <c r="H1398" s="6" t="str">
        <f>'Информация об ОО'!J1397</f>
        <v/>
      </c>
    </row>
    <row r="1399" spans="1:8" ht="16.5" customHeight="1" x14ac:dyDescent="0.25">
      <c r="A1399" s="6">
        <f t="shared" si="21"/>
        <v>0</v>
      </c>
      <c r="B1399" s="6">
        <f>IF('Информация об ОО'!D1398&gt;0,'Информация об ОО'!D1398,"")</f>
        <v>1394</v>
      </c>
      <c r="C1399" s="6">
        <f>'Информация об ОО'!E1398</f>
        <v>0</v>
      </c>
      <c r="D1399" s="6">
        <f>'Информация об ОО'!F1398</f>
        <v>0</v>
      </c>
      <c r="E1399" s="6">
        <f>'Информация об ОО'!G1398</f>
        <v>0</v>
      </c>
      <c r="F1399" s="6">
        <f>'Информация об ОО'!H1398</f>
        <v>0</v>
      </c>
      <c r="G1399" s="6">
        <f>'Информация об ОО'!I1398</f>
        <v>0</v>
      </c>
      <c r="H1399" s="6" t="str">
        <f>'Информация об ОО'!J1398</f>
        <v/>
      </c>
    </row>
    <row r="1400" spans="1:8" ht="16.5" customHeight="1" x14ac:dyDescent="0.25">
      <c r="A1400" s="6">
        <f t="shared" si="21"/>
        <v>0</v>
      </c>
      <c r="B1400" s="6">
        <f>IF('Информация об ОО'!D1399&gt;0,'Информация об ОО'!D1399,"")</f>
        <v>1395</v>
      </c>
      <c r="C1400" s="6">
        <f>'Информация об ОО'!E1399</f>
        <v>0</v>
      </c>
      <c r="D1400" s="6">
        <f>'Информация об ОО'!F1399</f>
        <v>0</v>
      </c>
      <c r="E1400" s="6">
        <f>'Информация об ОО'!G1399</f>
        <v>0</v>
      </c>
      <c r="F1400" s="6">
        <f>'Информация об ОО'!H1399</f>
        <v>0</v>
      </c>
      <c r="G1400" s="6">
        <f>'Информация об ОО'!I1399</f>
        <v>0</v>
      </c>
      <c r="H1400" s="6" t="str">
        <f>'Информация об ОО'!J1399</f>
        <v/>
      </c>
    </row>
    <row r="1401" spans="1:8" ht="16.5" customHeight="1" x14ac:dyDescent="0.25">
      <c r="A1401" s="6">
        <f t="shared" si="21"/>
        <v>0</v>
      </c>
      <c r="B1401" s="6">
        <f>IF('Информация об ОО'!D1400&gt;0,'Информация об ОО'!D1400,"")</f>
        <v>1396</v>
      </c>
      <c r="C1401" s="6">
        <f>'Информация об ОО'!E1400</f>
        <v>0</v>
      </c>
      <c r="D1401" s="6">
        <f>'Информация об ОО'!F1400</f>
        <v>0</v>
      </c>
      <c r="E1401" s="6">
        <f>'Информация об ОО'!G1400</f>
        <v>0</v>
      </c>
      <c r="F1401" s="6">
        <f>'Информация об ОО'!H1400</f>
        <v>0</v>
      </c>
      <c r="G1401" s="6">
        <f>'Информация об ОО'!I1400</f>
        <v>0</v>
      </c>
      <c r="H1401" s="6" t="str">
        <f>'Информация об ОО'!J1400</f>
        <v/>
      </c>
    </row>
    <row r="1402" spans="1:8" ht="16.5" customHeight="1" x14ac:dyDescent="0.25">
      <c r="A1402" s="6">
        <f t="shared" si="21"/>
        <v>0</v>
      </c>
      <c r="B1402" s="6">
        <f>IF('Информация об ОО'!D1401&gt;0,'Информация об ОО'!D1401,"")</f>
        <v>1397</v>
      </c>
      <c r="C1402" s="6">
        <f>'Информация об ОО'!E1401</f>
        <v>0</v>
      </c>
      <c r="D1402" s="6">
        <f>'Информация об ОО'!F1401</f>
        <v>0</v>
      </c>
      <c r="E1402" s="6">
        <f>'Информация об ОО'!G1401</f>
        <v>0</v>
      </c>
      <c r="F1402" s="6">
        <f>'Информация об ОО'!H1401</f>
        <v>0</v>
      </c>
      <c r="G1402" s="6">
        <f>'Информация об ОО'!I1401</f>
        <v>0</v>
      </c>
      <c r="H1402" s="6" t="str">
        <f>'Информация об ОО'!J1401</f>
        <v/>
      </c>
    </row>
    <row r="1403" spans="1:8" ht="16.5" customHeight="1" x14ac:dyDescent="0.25">
      <c r="A1403" s="6">
        <f t="shared" si="21"/>
        <v>0</v>
      </c>
      <c r="B1403" s="6">
        <f>IF('Информация об ОО'!D1402&gt;0,'Информация об ОО'!D1402,"")</f>
        <v>1398</v>
      </c>
      <c r="C1403" s="6">
        <f>'Информация об ОО'!E1402</f>
        <v>0</v>
      </c>
      <c r="D1403" s="6">
        <f>'Информация об ОО'!F1402</f>
        <v>0</v>
      </c>
      <c r="E1403" s="6">
        <f>'Информация об ОО'!G1402</f>
        <v>0</v>
      </c>
      <c r="F1403" s="6">
        <f>'Информация об ОО'!H1402</f>
        <v>0</v>
      </c>
      <c r="G1403" s="6">
        <f>'Информация об ОО'!I1402</f>
        <v>0</v>
      </c>
      <c r="H1403" s="6" t="str">
        <f>'Информация об ОО'!J1402</f>
        <v/>
      </c>
    </row>
    <row r="1404" spans="1:8" ht="16.5" customHeight="1" x14ac:dyDescent="0.25">
      <c r="A1404" s="6">
        <f t="shared" si="21"/>
        <v>0</v>
      </c>
      <c r="B1404" s="6">
        <f>IF('Информация об ОО'!D1403&gt;0,'Информация об ОО'!D1403,"")</f>
        <v>1399</v>
      </c>
      <c r="C1404" s="6">
        <f>'Информация об ОО'!E1403</f>
        <v>0</v>
      </c>
      <c r="D1404" s="6">
        <f>'Информация об ОО'!F1403</f>
        <v>0</v>
      </c>
      <c r="E1404" s="6">
        <f>'Информация об ОО'!G1403</f>
        <v>0</v>
      </c>
      <c r="F1404" s="6">
        <f>'Информация об ОО'!H1403</f>
        <v>0</v>
      </c>
      <c r="G1404" s="6">
        <f>'Информация об ОО'!I1403</f>
        <v>0</v>
      </c>
      <c r="H1404" s="6" t="str">
        <f>'Информация об ОО'!J1403</f>
        <v/>
      </c>
    </row>
    <row r="1405" spans="1:8" ht="16.5" customHeight="1" x14ac:dyDescent="0.25">
      <c r="A1405" s="6">
        <f t="shared" si="21"/>
        <v>0</v>
      </c>
      <c r="B1405" s="6">
        <f>IF('Информация об ОО'!D1404&gt;0,'Информация об ОО'!D1404,"")</f>
        <v>1400</v>
      </c>
      <c r="C1405" s="6">
        <f>'Информация об ОО'!E1404</f>
        <v>0</v>
      </c>
      <c r="D1405" s="6">
        <f>'Информация об ОО'!F1404</f>
        <v>0</v>
      </c>
      <c r="E1405" s="6">
        <f>'Информация об ОО'!G1404</f>
        <v>0</v>
      </c>
      <c r="F1405" s="6">
        <f>'Информация об ОО'!H1404</f>
        <v>0</v>
      </c>
      <c r="G1405" s="6">
        <f>'Информация об ОО'!I1404</f>
        <v>0</v>
      </c>
      <c r="H1405" s="6" t="str">
        <f>'Информация об ОО'!J1404</f>
        <v/>
      </c>
    </row>
    <row r="1406" spans="1:8" ht="16.5" customHeight="1" x14ac:dyDescent="0.25">
      <c r="A1406" s="6">
        <f t="shared" si="21"/>
        <v>0</v>
      </c>
      <c r="B1406" s="6">
        <f>IF('Информация об ОО'!D1405&gt;0,'Информация об ОО'!D1405,"")</f>
        <v>1401</v>
      </c>
      <c r="C1406" s="6">
        <f>'Информация об ОО'!E1405</f>
        <v>0</v>
      </c>
      <c r="D1406" s="6">
        <f>'Информация об ОО'!F1405</f>
        <v>0</v>
      </c>
      <c r="E1406" s="6">
        <f>'Информация об ОО'!G1405</f>
        <v>0</v>
      </c>
      <c r="F1406" s="6">
        <f>'Информация об ОО'!H1405</f>
        <v>0</v>
      </c>
      <c r="G1406" s="6">
        <f>'Информация об ОО'!I1405</f>
        <v>0</v>
      </c>
      <c r="H1406" s="6" t="str">
        <f>'Информация об ОО'!J1405</f>
        <v/>
      </c>
    </row>
    <row r="1407" spans="1:8" ht="16.5" customHeight="1" x14ac:dyDescent="0.25">
      <c r="A1407" s="6">
        <f t="shared" si="21"/>
        <v>0</v>
      </c>
      <c r="B1407" s="6">
        <f>IF('Информация об ОО'!D1406&gt;0,'Информация об ОО'!D1406,"")</f>
        <v>1402</v>
      </c>
      <c r="C1407" s="6">
        <f>'Информация об ОО'!E1406</f>
        <v>0</v>
      </c>
      <c r="D1407" s="6">
        <f>'Информация об ОО'!F1406</f>
        <v>0</v>
      </c>
      <c r="E1407" s="6">
        <f>'Информация об ОО'!G1406</f>
        <v>0</v>
      </c>
      <c r="F1407" s="6">
        <f>'Информация об ОО'!H1406</f>
        <v>0</v>
      </c>
      <c r="G1407" s="6">
        <f>'Информация об ОО'!I1406</f>
        <v>0</v>
      </c>
      <c r="H1407" s="6" t="str">
        <f>'Информация об ОО'!J1406</f>
        <v/>
      </c>
    </row>
    <row r="1408" spans="1:8" ht="16.5" customHeight="1" x14ac:dyDescent="0.25">
      <c r="A1408" s="6">
        <f t="shared" si="21"/>
        <v>0</v>
      </c>
      <c r="B1408" s="6">
        <f>IF('Информация об ОО'!D1407&gt;0,'Информация об ОО'!D1407,"")</f>
        <v>1403</v>
      </c>
      <c r="C1408" s="6">
        <f>'Информация об ОО'!E1407</f>
        <v>0</v>
      </c>
      <c r="D1408" s="6">
        <f>'Информация об ОО'!F1407</f>
        <v>0</v>
      </c>
      <c r="E1408" s="6">
        <f>'Информация об ОО'!G1407</f>
        <v>0</v>
      </c>
      <c r="F1408" s="6">
        <f>'Информация об ОО'!H1407</f>
        <v>0</v>
      </c>
      <c r="G1408" s="6">
        <f>'Информация об ОО'!I1407</f>
        <v>0</v>
      </c>
      <c r="H1408" s="6" t="str">
        <f>'Информация об ОО'!J1407</f>
        <v/>
      </c>
    </row>
    <row r="1409" spans="1:8" ht="16.5" customHeight="1" x14ac:dyDescent="0.25">
      <c r="A1409" s="6">
        <f t="shared" si="21"/>
        <v>0</v>
      </c>
      <c r="B1409" s="6">
        <f>IF('Информация об ОО'!D1408&gt;0,'Информация об ОО'!D1408,"")</f>
        <v>1404</v>
      </c>
      <c r="C1409" s="6">
        <f>'Информация об ОО'!E1408</f>
        <v>0</v>
      </c>
      <c r="D1409" s="6">
        <f>'Информация об ОО'!F1408</f>
        <v>0</v>
      </c>
      <c r="E1409" s="6">
        <f>'Информация об ОО'!G1408</f>
        <v>0</v>
      </c>
      <c r="F1409" s="6">
        <f>'Информация об ОО'!H1408</f>
        <v>0</v>
      </c>
      <c r="G1409" s="6">
        <f>'Информация об ОО'!I1408</f>
        <v>0</v>
      </c>
      <c r="H1409" s="6" t="str">
        <f>'Информация об ОО'!J1408</f>
        <v/>
      </c>
    </row>
    <row r="1410" spans="1:8" ht="16.5" customHeight="1" x14ac:dyDescent="0.25">
      <c r="A1410" s="6">
        <f t="shared" si="21"/>
        <v>0</v>
      </c>
      <c r="B1410" s="6">
        <f>IF('Информация об ОО'!D1409&gt;0,'Информация об ОО'!D1409,"")</f>
        <v>1405</v>
      </c>
      <c r="C1410" s="6">
        <f>'Информация об ОО'!E1409</f>
        <v>0</v>
      </c>
      <c r="D1410" s="6">
        <f>'Информация об ОО'!F1409</f>
        <v>0</v>
      </c>
      <c r="E1410" s="6">
        <f>'Информация об ОО'!G1409</f>
        <v>0</v>
      </c>
      <c r="F1410" s="6">
        <f>'Информация об ОО'!H1409</f>
        <v>0</v>
      </c>
      <c r="G1410" s="6">
        <f>'Информация об ОО'!I1409</f>
        <v>0</v>
      </c>
      <c r="H1410" s="6" t="str">
        <f>'Информация об ОО'!J1409</f>
        <v/>
      </c>
    </row>
    <row r="1411" spans="1:8" ht="16.5" customHeight="1" x14ac:dyDescent="0.25">
      <c r="A1411" s="6">
        <f t="shared" si="21"/>
        <v>0</v>
      </c>
      <c r="B1411" s="6">
        <f>IF('Информация об ОО'!D1410&gt;0,'Информация об ОО'!D1410,"")</f>
        <v>1406</v>
      </c>
      <c r="C1411" s="6">
        <f>'Информация об ОО'!E1410</f>
        <v>0</v>
      </c>
      <c r="D1411" s="6">
        <f>'Информация об ОО'!F1410</f>
        <v>0</v>
      </c>
      <c r="E1411" s="6">
        <f>'Информация об ОО'!G1410</f>
        <v>0</v>
      </c>
      <c r="F1411" s="6">
        <f>'Информация об ОО'!H1410</f>
        <v>0</v>
      </c>
      <c r="G1411" s="6">
        <f>'Информация об ОО'!I1410</f>
        <v>0</v>
      </c>
      <c r="H1411" s="6" t="str">
        <f>'Информация об ОО'!J1410</f>
        <v/>
      </c>
    </row>
    <row r="1412" spans="1:8" ht="16.5" customHeight="1" x14ac:dyDescent="0.25">
      <c r="A1412" s="6">
        <f t="shared" si="21"/>
        <v>0</v>
      </c>
      <c r="B1412" s="6">
        <f>IF('Информация об ОО'!D1411&gt;0,'Информация об ОО'!D1411,"")</f>
        <v>1407</v>
      </c>
      <c r="C1412" s="6">
        <f>'Информация об ОО'!E1411</f>
        <v>0</v>
      </c>
      <c r="D1412" s="6">
        <f>'Информация об ОО'!F1411</f>
        <v>0</v>
      </c>
      <c r="E1412" s="6">
        <f>'Информация об ОО'!G1411</f>
        <v>0</v>
      </c>
      <c r="F1412" s="6">
        <f>'Информация об ОО'!H1411</f>
        <v>0</v>
      </c>
      <c r="G1412" s="6">
        <f>'Информация об ОО'!I1411</f>
        <v>0</v>
      </c>
      <c r="H1412" s="6" t="str">
        <f>'Информация об ОО'!J1411</f>
        <v/>
      </c>
    </row>
    <row r="1413" spans="1:8" ht="16.5" customHeight="1" x14ac:dyDescent="0.25">
      <c r="A1413" s="6">
        <f t="shared" si="21"/>
        <v>0</v>
      </c>
      <c r="B1413" s="6">
        <f>IF('Информация об ОО'!D1412&gt;0,'Информация об ОО'!D1412,"")</f>
        <v>1408</v>
      </c>
      <c r="C1413" s="6">
        <f>'Информация об ОО'!E1412</f>
        <v>0</v>
      </c>
      <c r="D1413" s="6">
        <f>'Информация об ОО'!F1412</f>
        <v>0</v>
      </c>
      <c r="E1413" s="6">
        <f>'Информация об ОО'!G1412</f>
        <v>0</v>
      </c>
      <c r="F1413" s="6">
        <f>'Информация об ОО'!H1412</f>
        <v>0</v>
      </c>
      <c r="G1413" s="6">
        <f>'Информация об ОО'!I1412</f>
        <v>0</v>
      </c>
      <c r="H1413" s="6" t="str">
        <f>'Информация об ОО'!J1412</f>
        <v/>
      </c>
    </row>
    <row r="1414" spans="1:8" ht="16.5" customHeight="1" x14ac:dyDescent="0.25">
      <c r="A1414" s="6">
        <f t="shared" si="21"/>
        <v>0</v>
      </c>
      <c r="B1414" s="6">
        <f>IF('Информация об ОО'!D1413&gt;0,'Информация об ОО'!D1413,"")</f>
        <v>1409</v>
      </c>
      <c r="C1414" s="6">
        <f>'Информация об ОО'!E1413</f>
        <v>0</v>
      </c>
      <c r="D1414" s="6">
        <f>'Информация об ОО'!F1413</f>
        <v>0</v>
      </c>
      <c r="E1414" s="6">
        <f>'Информация об ОО'!G1413</f>
        <v>0</v>
      </c>
      <c r="F1414" s="6">
        <f>'Информация об ОО'!H1413</f>
        <v>0</v>
      </c>
      <c r="G1414" s="6">
        <f>'Информация об ОО'!I1413</f>
        <v>0</v>
      </c>
      <c r="H1414" s="6" t="str">
        <f>'Информация об ОО'!J1413</f>
        <v/>
      </c>
    </row>
    <row r="1415" spans="1:8" ht="16.5" customHeight="1" x14ac:dyDescent="0.25">
      <c r="A1415" s="6">
        <f t="shared" ref="A1415:A1478" si="22">IF(SUM(H1415:K1415)&gt;0,1,0)</f>
        <v>0</v>
      </c>
      <c r="B1415" s="6">
        <f>IF('Информация об ОО'!D1414&gt;0,'Информация об ОО'!D1414,"")</f>
        <v>1410</v>
      </c>
      <c r="C1415" s="6">
        <f>'Информация об ОО'!E1414</f>
        <v>0</v>
      </c>
      <c r="D1415" s="6">
        <f>'Информация об ОО'!F1414</f>
        <v>0</v>
      </c>
      <c r="E1415" s="6">
        <f>'Информация об ОО'!G1414</f>
        <v>0</v>
      </c>
      <c r="F1415" s="6">
        <f>'Информация об ОО'!H1414</f>
        <v>0</v>
      </c>
      <c r="G1415" s="6">
        <f>'Информация об ОО'!I1414</f>
        <v>0</v>
      </c>
      <c r="H1415" s="6" t="str">
        <f>'Информация об ОО'!J1414</f>
        <v/>
      </c>
    </row>
    <row r="1416" spans="1:8" ht="16.5" customHeight="1" x14ac:dyDescent="0.25">
      <c r="A1416" s="6">
        <f t="shared" si="22"/>
        <v>0</v>
      </c>
      <c r="B1416" s="6">
        <f>IF('Информация об ОО'!D1415&gt;0,'Информация об ОО'!D1415,"")</f>
        <v>1411</v>
      </c>
      <c r="C1416" s="6">
        <f>'Информация об ОО'!E1415</f>
        <v>0</v>
      </c>
      <c r="D1416" s="6">
        <f>'Информация об ОО'!F1415</f>
        <v>0</v>
      </c>
      <c r="E1416" s="6">
        <f>'Информация об ОО'!G1415</f>
        <v>0</v>
      </c>
      <c r="F1416" s="6">
        <f>'Информация об ОО'!H1415</f>
        <v>0</v>
      </c>
      <c r="G1416" s="6">
        <f>'Информация об ОО'!I1415</f>
        <v>0</v>
      </c>
      <c r="H1416" s="6" t="str">
        <f>'Информация об ОО'!J1415</f>
        <v/>
      </c>
    </row>
    <row r="1417" spans="1:8" ht="16.5" customHeight="1" x14ac:dyDescent="0.25">
      <c r="A1417" s="6">
        <f t="shared" si="22"/>
        <v>0</v>
      </c>
      <c r="B1417" s="6">
        <f>IF('Информация об ОО'!D1416&gt;0,'Информация об ОО'!D1416,"")</f>
        <v>1412</v>
      </c>
      <c r="C1417" s="6">
        <f>'Информация об ОО'!E1416</f>
        <v>0</v>
      </c>
      <c r="D1417" s="6">
        <f>'Информация об ОО'!F1416</f>
        <v>0</v>
      </c>
      <c r="E1417" s="6">
        <f>'Информация об ОО'!G1416</f>
        <v>0</v>
      </c>
      <c r="F1417" s="6">
        <f>'Информация об ОО'!H1416</f>
        <v>0</v>
      </c>
      <c r="G1417" s="6">
        <f>'Информация об ОО'!I1416</f>
        <v>0</v>
      </c>
      <c r="H1417" s="6" t="str">
        <f>'Информация об ОО'!J1416</f>
        <v/>
      </c>
    </row>
    <row r="1418" spans="1:8" ht="16.5" customHeight="1" x14ac:dyDescent="0.25">
      <c r="A1418" s="6">
        <f t="shared" si="22"/>
        <v>0</v>
      </c>
      <c r="B1418" s="6">
        <f>IF('Информация об ОО'!D1417&gt;0,'Информация об ОО'!D1417,"")</f>
        <v>1413</v>
      </c>
      <c r="C1418" s="6">
        <f>'Информация об ОО'!E1417</f>
        <v>0</v>
      </c>
      <c r="D1418" s="6">
        <f>'Информация об ОО'!F1417</f>
        <v>0</v>
      </c>
      <c r="E1418" s="6">
        <f>'Информация об ОО'!G1417</f>
        <v>0</v>
      </c>
      <c r="F1418" s="6">
        <f>'Информация об ОО'!H1417</f>
        <v>0</v>
      </c>
      <c r="G1418" s="6">
        <f>'Информация об ОО'!I1417</f>
        <v>0</v>
      </c>
      <c r="H1418" s="6" t="str">
        <f>'Информация об ОО'!J1417</f>
        <v/>
      </c>
    </row>
    <row r="1419" spans="1:8" ht="16.5" customHeight="1" x14ac:dyDescent="0.25">
      <c r="A1419" s="6">
        <f t="shared" si="22"/>
        <v>0</v>
      </c>
      <c r="B1419" s="6">
        <f>IF('Информация об ОО'!D1418&gt;0,'Информация об ОО'!D1418,"")</f>
        <v>1414</v>
      </c>
      <c r="C1419" s="6">
        <f>'Информация об ОО'!E1418</f>
        <v>0</v>
      </c>
      <c r="D1419" s="6">
        <f>'Информация об ОО'!F1418</f>
        <v>0</v>
      </c>
      <c r="E1419" s="6">
        <f>'Информация об ОО'!G1418</f>
        <v>0</v>
      </c>
      <c r="F1419" s="6">
        <f>'Информация об ОО'!H1418</f>
        <v>0</v>
      </c>
      <c r="G1419" s="6">
        <f>'Информация об ОО'!I1418</f>
        <v>0</v>
      </c>
      <c r="H1419" s="6" t="str">
        <f>'Информация об ОО'!J1418</f>
        <v/>
      </c>
    </row>
    <row r="1420" spans="1:8" ht="16.5" customHeight="1" x14ac:dyDescent="0.25">
      <c r="A1420" s="6">
        <f t="shared" si="22"/>
        <v>0</v>
      </c>
      <c r="B1420" s="6">
        <f>IF('Информация об ОО'!D1419&gt;0,'Информация об ОО'!D1419,"")</f>
        <v>1415</v>
      </c>
      <c r="C1420" s="6">
        <f>'Информация об ОО'!E1419</f>
        <v>0</v>
      </c>
      <c r="D1420" s="6">
        <f>'Информация об ОО'!F1419</f>
        <v>0</v>
      </c>
      <c r="E1420" s="6">
        <f>'Информация об ОО'!G1419</f>
        <v>0</v>
      </c>
      <c r="F1420" s="6">
        <f>'Информация об ОО'!H1419</f>
        <v>0</v>
      </c>
      <c r="G1420" s="6">
        <f>'Информация об ОО'!I1419</f>
        <v>0</v>
      </c>
      <c r="H1420" s="6" t="str">
        <f>'Информация об ОО'!J1419</f>
        <v/>
      </c>
    </row>
    <row r="1421" spans="1:8" ht="16.5" customHeight="1" x14ac:dyDescent="0.25">
      <c r="A1421" s="6">
        <f t="shared" si="22"/>
        <v>0</v>
      </c>
      <c r="B1421" s="6">
        <f>IF('Информация об ОО'!D1420&gt;0,'Информация об ОО'!D1420,"")</f>
        <v>1416</v>
      </c>
      <c r="C1421" s="6">
        <f>'Информация об ОО'!E1420</f>
        <v>0</v>
      </c>
      <c r="D1421" s="6">
        <f>'Информация об ОО'!F1420</f>
        <v>0</v>
      </c>
      <c r="E1421" s="6">
        <f>'Информация об ОО'!G1420</f>
        <v>0</v>
      </c>
      <c r="F1421" s="6">
        <f>'Информация об ОО'!H1420</f>
        <v>0</v>
      </c>
      <c r="G1421" s="6">
        <f>'Информация об ОО'!I1420</f>
        <v>0</v>
      </c>
      <c r="H1421" s="6" t="str">
        <f>'Информация об ОО'!J1420</f>
        <v/>
      </c>
    </row>
    <row r="1422" spans="1:8" ht="16.5" customHeight="1" x14ac:dyDescent="0.25">
      <c r="A1422" s="6">
        <f t="shared" si="22"/>
        <v>0</v>
      </c>
      <c r="B1422" s="6">
        <f>IF('Информация об ОО'!D1421&gt;0,'Информация об ОО'!D1421,"")</f>
        <v>1417</v>
      </c>
      <c r="C1422" s="6">
        <f>'Информация об ОО'!E1421</f>
        <v>0</v>
      </c>
      <c r="D1422" s="6">
        <f>'Информация об ОО'!F1421</f>
        <v>0</v>
      </c>
      <c r="E1422" s="6">
        <f>'Информация об ОО'!G1421</f>
        <v>0</v>
      </c>
      <c r="F1422" s="6">
        <f>'Информация об ОО'!H1421</f>
        <v>0</v>
      </c>
      <c r="G1422" s="6">
        <f>'Информация об ОО'!I1421</f>
        <v>0</v>
      </c>
      <c r="H1422" s="6" t="str">
        <f>'Информация об ОО'!J1421</f>
        <v/>
      </c>
    </row>
    <row r="1423" spans="1:8" ht="16.5" customHeight="1" x14ac:dyDescent="0.25">
      <c r="A1423" s="6">
        <f t="shared" si="22"/>
        <v>0</v>
      </c>
      <c r="B1423" s="6">
        <f>IF('Информация об ОО'!D1422&gt;0,'Информация об ОО'!D1422,"")</f>
        <v>1418</v>
      </c>
      <c r="C1423" s="6">
        <f>'Информация об ОО'!E1422</f>
        <v>0</v>
      </c>
      <c r="D1423" s="6">
        <f>'Информация об ОО'!F1422</f>
        <v>0</v>
      </c>
      <c r="E1423" s="6">
        <f>'Информация об ОО'!G1422</f>
        <v>0</v>
      </c>
      <c r="F1423" s="6">
        <f>'Информация об ОО'!H1422</f>
        <v>0</v>
      </c>
      <c r="G1423" s="6">
        <f>'Информация об ОО'!I1422</f>
        <v>0</v>
      </c>
      <c r="H1423" s="6" t="str">
        <f>'Информация об ОО'!J1422</f>
        <v/>
      </c>
    </row>
    <row r="1424" spans="1:8" ht="16.5" customHeight="1" x14ac:dyDescent="0.25">
      <c r="A1424" s="6">
        <f t="shared" si="22"/>
        <v>0</v>
      </c>
      <c r="B1424" s="6">
        <f>IF('Информация об ОО'!D1423&gt;0,'Информация об ОО'!D1423,"")</f>
        <v>1419</v>
      </c>
      <c r="C1424" s="6">
        <f>'Информация об ОО'!E1423</f>
        <v>0</v>
      </c>
      <c r="D1424" s="6">
        <f>'Информация об ОО'!F1423</f>
        <v>0</v>
      </c>
      <c r="E1424" s="6">
        <f>'Информация об ОО'!G1423</f>
        <v>0</v>
      </c>
      <c r="F1424" s="6">
        <f>'Информация об ОО'!H1423</f>
        <v>0</v>
      </c>
      <c r="G1424" s="6">
        <f>'Информация об ОО'!I1423</f>
        <v>0</v>
      </c>
      <c r="H1424" s="6" t="str">
        <f>'Информация об ОО'!J1423</f>
        <v/>
      </c>
    </row>
    <row r="1425" spans="1:8" ht="16.5" customHeight="1" x14ac:dyDescent="0.25">
      <c r="A1425" s="6">
        <f t="shared" si="22"/>
        <v>0</v>
      </c>
      <c r="B1425" s="6">
        <f>IF('Информация об ОО'!D1424&gt;0,'Информация об ОО'!D1424,"")</f>
        <v>1420</v>
      </c>
      <c r="C1425" s="6">
        <f>'Информация об ОО'!E1424</f>
        <v>0</v>
      </c>
      <c r="D1425" s="6">
        <f>'Информация об ОО'!F1424</f>
        <v>0</v>
      </c>
      <c r="E1425" s="6">
        <f>'Информация об ОО'!G1424</f>
        <v>0</v>
      </c>
      <c r="F1425" s="6">
        <f>'Информация об ОО'!H1424</f>
        <v>0</v>
      </c>
      <c r="G1425" s="6">
        <f>'Информация об ОО'!I1424</f>
        <v>0</v>
      </c>
      <c r="H1425" s="6" t="str">
        <f>'Информация об ОО'!J1424</f>
        <v/>
      </c>
    </row>
    <row r="1426" spans="1:8" ht="16.5" customHeight="1" x14ac:dyDescent="0.25">
      <c r="A1426" s="6">
        <f t="shared" si="22"/>
        <v>0</v>
      </c>
      <c r="B1426" s="6">
        <f>IF('Информация об ОО'!D1425&gt;0,'Информация об ОО'!D1425,"")</f>
        <v>1421</v>
      </c>
      <c r="C1426" s="6">
        <f>'Информация об ОО'!E1425</f>
        <v>0</v>
      </c>
      <c r="D1426" s="6">
        <f>'Информация об ОО'!F1425</f>
        <v>0</v>
      </c>
      <c r="E1426" s="6">
        <f>'Информация об ОО'!G1425</f>
        <v>0</v>
      </c>
      <c r="F1426" s="6">
        <f>'Информация об ОО'!H1425</f>
        <v>0</v>
      </c>
      <c r="G1426" s="6">
        <f>'Информация об ОО'!I1425</f>
        <v>0</v>
      </c>
      <c r="H1426" s="6" t="str">
        <f>'Информация об ОО'!J1425</f>
        <v/>
      </c>
    </row>
    <row r="1427" spans="1:8" ht="16.5" customHeight="1" x14ac:dyDescent="0.25">
      <c r="A1427" s="6">
        <f t="shared" si="22"/>
        <v>0</v>
      </c>
      <c r="B1427" s="6">
        <f>IF('Информация об ОО'!D1426&gt;0,'Информация об ОО'!D1426,"")</f>
        <v>1422</v>
      </c>
      <c r="C1427" s="6">
        <f>'Информация об ОО'!E1426</f>
        <v>0</v>
      </c>
      <c r="D1427" s="6">
        <f>'Информация об ОО'!F1426</f>
        <v>0</v>
      </c>
      <c r="E1427" s="6">
        <f>'Информация об ОО'!G1426</f>
        <v>0</v>
      </c>
      <c r="F1427" s="6">
        <f>'Информация об ОО'!H1426</f>
        <v>0</v>
      </c>
      <c r="G1427" s="6">
        <f>'Информация об ОО'!I1426</f>
        <v>0</v>
      </c>
      <c r="H1427" s="6" t="str">
        <f>'Информация об ОО'!J1426</f>
        <v/>
      </c>
    </row>
    <row r="1428" spans="1:8" ht="16.5" customHeight="1" x14ac:dyDescent="0.25">
      <c r="A1428" s="6">
        <f t="shared" si="22"/>
        <v>0</v>
      </c>
      <c r="B1428" s="6">
        <f>IF('Информация об ОО'!D1427&gt;0,'Информация об ОО'!D1427,"")</f>
        <v>1423</v>
      </c>
      <c r="C1428" s="6">
        <f>'Информация об ОО'!E1427</f>
        <v>0</v>
      </c>
      <c r="D1428" s="6">
        <f>'Информация об ОО'!F1427</f>
        <v>0</v>
      </c>
      <c r="E1428" s="6">
        <f>'Информация об ОО'!G1427</f>
        <v>0</v>
      </c>
      <c r="F1428" s="6">
        <f>'Информация об ОО'!H1427</f>
        <v>0</v>
      </c>
      <c r="G1428" s="6">
        <f>'Информация об ОО'!I1427</f>
        <v>0</v>
      </c>
      <c r="H1428" s="6" t="str">
        <f>'Информация об ОО'!J1427</f>
        <v/>
      </c>
    </row>
    <row r="1429" spans="1:8" ht="16.5" customHeight="1" x14ac:dyDescent="0.25">
      <c r="A1429" s="6">
        <f t="shared" si="22"/>
        <v>0</v>
      </c>
      <c r="B1429" s="6">
        <f>IF('Информация об ОО'!D1428&gt;0,'Информация об ОО'!D1428,"")</f>
        <v>1424</v>
      </c>
      <c r="C1429" s="6">
        <f>'Информация об ОО'!E1428</f>
        <v>0</v>
      </c>
      <c r="D1429" s="6">
        <f>'Информация об ОО'!F1428</f>
        <v>0</v>
      </c>
      <c r="E1429" s="6">
        <f>'Информация об ОО'!G1428</f>
        <v>0</v>
      </c>
      <c r="F1429" s="6">
        <f>'Информация об ОО'!H1428</f>
        <v>0</v>
      </c>
      <c r="G1429" s="6">
        <f>'Информация об ОО'!I1428</f>
        <v>0</v>
      </c>
      <c r="H1429" s="6" t="str">
        <f>'Информация об ОО'!J1428</f>
        <v/>
      </c>
    </row>
    <row r="1430" spans="1:8" ht="16.5" customHeight="1" x14ac:dyDescent="0.25">
      <c r="A1430" s="6">
        <f t="shared" si="22"/>
        <v>0</v>
      </c>
      <c r="B1430" s="6">
        <f>IF('Информация об ОО'!D1429&gt;0,'Информация об ОО'!D1429,"")</f>
        <v>1425</v>
      </c>
      <c r="C1430" s="6">
        <f>'Информация об ОО'!E1429</f>
        <v>0</v>
      </c>
      <c r="D1430" s="6">
        <f>'Информация об ОО'!F1429</f>
        <v>0</v>
      </c>
      <c r="E1430" s="6">
        <f>'Информация об ОО'!G1429</f>
        <v>0</v>
      </c>
      <c r="F1430" s="6">
        <f>'Информация об ОО'!H1429</f>
        <v>0</v>
      </c>
      <c r="G1430" s="6">
        <f>'Информация об ОО'!I1429</f>
        <v>0</v>
      </c>
      <c r="H1430" s="6" t="str">
        <f>'Информация об ОО'!J1429</f>
        <v/>
      </c>
    </row>
    <row r="1431" spans="1:8" ht="16.5" customHeight="1" x14ac:dyDescent="0.25">
      <c r="A1431" s="6">
        <f t="shared" si="22"/>
        <v>0</v>
      </c>
      <c r="B1431" s="6">
        <f>IF('Информация об ОО'!D1430&gt;0,'Информация об ОО'!D1430,"")</f>
        <v>1426</v>
      </c>
      <c r="C1431" s="6">
        <f>'Информация об ОО'!E1430</f>
        <v>0</v>
      </c>
      <c r="D1431" s="6">
        <f>'Информация об ОО'!F1430</f>
        <v>0</v>
      </c>
      <c r="E1431" s="6">
        <f>'Информация об ОО'!G1430</f>
        <v>0</v>
      </c>
      <c r="F1431" s="6">
        <f>'Информация об ОО'!H1430</f>
        <v>0</v>
      </c>
      <c r="G1431" s="6">
        <f>'Информация об ОО'!I1430</f>
        <v>0</v>
      </c>
      <c r="H1431" s="6" t="str">
        <f>'Информация об ОО'!J1430</f>
        <v/>
      </c>
    </row>
    <row r="1432" spans="1:8" ht="16.5" customHeight="1" x14ac:dyDescent="0.25">
      <c r="A1432" s="6">
        <f t="shared" si="22"/>
        <v>0</v>
      </c>
      <c r="B1432" s="6">
        <f>IF('Информация об ОО'!D1431&gt;0,'Информация об ОО'!D1431,"")</f>
        <v>1427</v>
      </c>
      <c r="C1432" s="6">
        <f>'Информация об ОО'!E1431</f>
        <v>0</v>
      </c>
      <c r="D1432" s="6">
        <f>'Информация об ОО'!F1431</f>
        <v>0</v>
      </c>
      <c r="E1432" s="6">
        <f>'Информация об ОО'!G1431</f>
        <v>0</v>
      </c>
      <c r="F1432" s="6">
        <f>'Информация об ОО'!H1431</f>
        <v>0</v>
      </c>
      <c r="G1432" s="6">
        <f>'Информация об ОО'!I1431</f>
        <v>0</v>
      </c>
      <c r="H1432" s="6" t="str">
        <f>'Информация об ОО'!J1431</f>
        <v/>
      </c>
    </row>
    <row r="1433" spans="1:8" ht="16.5" customHeight="1" x14ac:dyDescent="0.25">
      <c r="A1433" s="6">
        <f t="shared" si="22"/>
        <v>0</v>
      </c>
      <c r="B1433" s="6">
        <f>IF('Информация об ОО'!D1432&gt;0,'Информация об ОО'!D1432,"")</f>
        <v>1428</v>
      </c>
      <c r="C1433" s="6">
        <f>'Информация об ОО'!E1432</f>
        <v>0</v>
      </c>
      <c r="D1433" s="6">
        <f>'Информация об ОО'!F1432</f>
        <v>0</v>
      </c>
      <c r="E1433" s="6">
        <f>'Информация об ОО'!G1432</f>
        <v>0</v>
      </c>
      <c r="F1433" s="6">
        <f>'Информация об ОО'!H1432</f>
        <v>0</v>
      </c>
      <c r="G1433" s="6">
        <f>'Информация об ОО'!I1432</f>
        <v>0</v>
      </c>
      <c r="H1433" s="6" t="str">
        <f>'Информация об ОО'!J1432</f>
        <v/>
      </c>
    </row>
    <row r="1434" spans="1:8" ht="16.5" customHeight="1" x14ac:dyDescent="0.25">
      <c r="A1434" s="6">
        <f t="shared" si="22"/>
        <v>0</v>
      </c>
      <c r="B1434" s="6">
        <f>IF('Информация об ОО'!D1433&gt;0,'Информация об ОО'!D1433,"")</f>
        <v>1429</v>
      </c>
      <c r="C1434" s="6">
        <f>'Информация об ОО'!E1433</f>
        <v>0</v>
      </c>
      <c r="D1434" s="6">
        <f>'Информация об ОО'!F1433</f>
        <v>0</v>
      </c>
      <c r="E1434" s="6">
        <f>'Информация об ОО'!G1433</f>
        <v>0</v>
      </c>
      <c r="F1434" s="6">
        <f>'Информация об ОО'!H1433</f>
        <v>0</v>
      </c>
      <c r="G1434" s="6">
        <f>'Информация об ОО'!I1433</f>
        <v>0</v>
      </c>
      <c r="H1434" s="6" t="str">
        <f>'Информация об ОО'!J1433</f>
        <v/>
      </c>
    </row>
    <row r="1435" spans="1:8" ht="16.5" customHeight="1" x14ac:dyDescent="0.25">
      <c r="A1435" s="6">
        <f t="shared" si="22"/>
        <v>0</v>
      </c>
      <c r="B1435" s="6">
        <f>IF('Информация об ОО'!D1434&gt;0,'Информация об ОО'!D1434,"")</f>
        <v>1430</v>
      </c>
      <c r="C1435" s="6">
        <f>'Информация об ОО'!E1434</f>
        <v>0</v>
      </c>
      <c r="D1435" s="6">
        <f>'Информация об ОО'!F1434</f>
        <v>0</v>
      </c>
      <c r="E1435" s="6">
        <f>'Информация об ОО'!G1434</f>
        <v>0</v>
      </c>
      <c r="F1435" s="6">
        <f>'Информация об ОО'!H1434</f>
        <v>0</v>
      </c>
      <c r="G1435" s="6">
        <f>'Информация об ОО'!I1434</f>
        <v>0</v>
      </c>
      <c r="H1435" s="6" t="str">
        <f>'Информация об ОО'!J1434</f>
        <v/>
      </c>
    </row>
    <row r="1436" spans="1:8" ht="16.5" customHeight="1" x14ac:dyDescent="0.25">
      <c r="A1436" s="6">
        <f t="shared" si="22"/>
        <v>0</v>
      </c>
      <c r="B1436" s="6">
        <f>IF('Информация об ОО'!D1435&gt;0,'Информация об ОО'!D1435,"")</f>
        <v>1431</v>
      </c>
      <c r="C1436" s="6">
        <f>'Информация об ОО'!E1435</f>
        <v>0</v>
      </c>
      <c r="D1436" s="6">
        <f>'Информация об ОО'!F1435</f>
        <v>0</v>
      </c>
      <c r="E1436" s="6">
        <f>'Информация об ОО'!G1435</f>
        <v>0</v>
      </c>
      <c r="F1436" s="6">
        <f>'Информация об ОО'!H1435</f>
        <v>0</v>
      </c>
      <c r="G1436" s="6">
        <f>'Информация об ОО'!I1435</f>
        <v>0</v>
      </c>
      <c r="H1436" s="6" t="str">
        <f>'Информация об ОО'!J1435</f>
        <v/>
      </c>
    </row>
    <row r="1437" spans="1:8" ht="16.5" customHeight="1" x14ac:dyDescent="0.25">
      <c r="A1437" s="6">
        <f t="shared" si="22"/>
        <v>0</v>
      </c>
      <c r="B1437" s="6">
        <f>IF('Информация об ОО'!D1436&gt;0,'Информация об ОО'!D1436,"")</f>
        <v>1432</v>
      </c>
      <c r="C1437" s="6">
        <f>'Информация об ОО'!E1436</f>
        <v>0</v>
      </c>
      <c r="D1437" s="6">
        <f>'Информация об ОО'!F1436</f>
        <v>0</v>
      </c>
      <c r="E1437" s="6">
        <f>'Информация об ОО'!G1436</f>
        <v>0</v>
      </c>
      <c r="F1437" s="6">
        <f>'Информация об ОО'!H1436</f>
        <v>0</v>
      </c>
      <c r="G1437" s="6">
        <f>'Информация об ОО'!I1436</f>
        <v>0</v>
      </c>
      <c r="H1437" s="6" t="str">
        <f>'Информация об ОО'!J1436</f>
        <v/>
      </c>
    </row>
    <row r="1438" spans="1:8" ht="16.5" customHeight="1" x14ac:dyDescent="0.25">
      <c r="A1438" s="6">
        <f t="shared" si="22"/>
        <v>0</v>
      </c>
      <c r="B1438" s="6">
        <f>IF('Информация об ОО'!D1437&gt;0,'Информация об ОО'!D1437,"")</f>
        <v>1433</v>
      </c>
      <c r="C1438" s="6">
        <f>'Информация об ОО'!E1437</f>
        <v>0</v>
      </c>
      <c r="D1438" s="6">
        <f>'Информация об ОО'!F1437</f>
        <v>0</v>
      </c>
      <c r="E1438" s="6">
        <f>'Информация об ОО'!G1437</f>
        <v>0</v>
      </c>
      <c r="F1438" s="6">
        <f>'Информация об ОО'!H1437</f>
        <v>0</v>
      </c>
      <c r="G1438" s="6">
        <f>'Информация об ОО'!I1437</f>
        <v>0</v>
      </c>
      <c r="H1438" s="6" t="str">
        <f>'Информация об ОО'!J1437</f>
        <v/>
      </c>
    </row>
    <row r="1439" spans="1:8" ht="16.5" customHeight="1" x14ac:dyDescent="0.25">
      <c r="A1439" s="6">
        <f t="shared" si="22"/>
        <v>0</v>
      </c>
      <c r="B1439" s="6">
        <f>IF('Информация об ОО'!D1438&gt;0,'Информация об ОО'!D1438,"")</f>
        <v>1434</v>
      </c>
      <c r="C1439" s="6">
        <f>'Информация об ОО'!E1438</f>
        <v>0</v>
      </c>
      <c r="D1439" s="6">
        <f>'Информация об ОО'!F1438</f>
        <v>0</v>
      </c>
      <c r="E1439" s="6">
        <f>'Информация об ОО'!G1438</f>
        <v>0</v>
      </c>
      <c r="F1439" s="6">
        <f>'Информация об ОО'!H1438</f>
        <v>0</v>
      </c>
      <c r="G1439" s="6">
        <f>'Информация об ОО'!I1438</f>
        <v>0</v>
      </c>
      <c r="H1439" s="6" t="str">
        <f>'Информация об ОО'!J1438</f>
        <v/>
      </c>
    </row>
    <row r="1440" spans="1:8" ht="16.5" customHeight="1" x14ac:dyDescent="0.25">
      <c r="A1440" s="6">
        <f t="shared" si="22"/>
        <v>0</v>
      </c>
      <c r="B1440" s="6">
        <f>IF('Информация об ОО'!D1439&gt;0,'Информация об ОО'!D1439,"")</f>
        <v>1435</v>
      </c>
      <c r="C1440" s="6">
        <f>'Информация об ОО'!E1439</f>
        <v>0</v>
      </c>
      <c r="D1440" s="6">
        <f>'Информация об ОО'!F1439</f>
        <v>0</v>
      </c>
      <c r="E1440" s="6">
        <f>'Информация об ОО'!G1439</f>
        <v>0</v>
      </c>
      <c r="F1440" s="6">
        <f>'Информация об ОО'!H1439</f>
        <v>0</v>
      </c>
      <c r="G1440" s="6">
        <f>'Информация об ОО'!I1439</f>
        <v>0</v>
      </c>
      <c r="H1440" s="6" t="str">
        <f>'Информация об ОО'!J1439</f>
        <v/>
      </c>
    </row>
    <row r="1441" spans="1:8" ht="16.5" customHeight="1" x14ac:dyDescent="0.25">
      <c r="A1441" s="6">
        <f t="shared" si="22"/>
        <v>0</v>
      </c>
      <c r="B1441" s="6">
        <f>IF('Информация об ОО'!D1440&gt;0,'Информация об ОО'!D1440,"")</f>
        <v>1436</v>
      </c>
      <c r="C1441" s="6">
        <f>'Информация об ОО'!E1440</f>
        <v>0</v>
      </c>
      <c r="D1441" s="6">
        <f>'Информация об ОО'!F1440</f>
        <v>0</v>
      </c>
      <c r="E1441" s="6">
        <f>'Информация об ОО'!G1440</f>
        <v>0</v>
      </c>
      <c r="F1441" s="6">
        <f>'Информация об ОО'!H1440</f>
        <v>0</v>
      </c>
      <c r="G1441" s="6">
        <f>'Информация об ОО'!I1440</f>
        <v>0</v>
      </c>
      <c r="H1441" s="6" t="str">
        <f>'Информация об ОО'!J1440</f>
        <v/>
      </c>
    </row>
    <row r="1442" spans="1:8" ht="16.5" customHeight="1" x14ac:dyDescent="0.25">
      <c r="A1442" s="6">
        <f t="shared" si="22"/>
        <v>0</v>
      </c>
      <c r="B1442" s="6">
        <f>IF('Информация об ОО'!D1441&gt;0,'Информация об ОО'!D1441,"")</f>
        <v>1437</v>
      </c>
      <c r="C1442" s="6">
        <f>'Информация об ОО'!E1441</f>
        <v>0</v>
      </c>
      <c r="D1442" s="6">
        <f>'Информация об ОО'!F1441</f>
        <v>0</v>
      </c>
      <c r="E1442" s="6">
        <f>'Информация об ОО'!G1441</f>
        <v>0</v>
      </c>
      <c r="F1442" s="6">
        <f>'Информация об ОО'!H1441</f>
        <v>0</v>
      </c>
      <c r="G1442" s="6">
        <f>'Информация об ОО'!I1441</f>
        <v>0</v>
      </c>
      <c r="H1442" s="6" t="str">
        <f>'Информация об ОО'!J1441</f>
        <v/>
      </c>
    </row>
    <row r="1443" spans="1:8" ht="16.5" customHeight="1" x14ac:dyDescent="0.25">
      <c r="A1443" s="6">
        <f t="shared" si="22"/>
        <v>0</v>
      </c>
      <c r="B1443" s="6">
        <f>IF('Информация об ОО'!D1442&gt;0,'Информация об ОО'!D1442,"")</f>
        <v>1438</v>
      </c>
      <c r="C1443" s="6">
        <f>'Информация об ОО'!E1442</f>
        <v>0</v>
      </c>
      <c r="D1443" s="6">
        <f>'Информация об ОО'!F1442</f>
        <v>0</v>
      </c>
      <c r="E1443" s="6">
        <f>'Информация об ОО'!G1442</f>
        <v>0</v>
      </c>
      <c r="F1443" s="6">
        <f>'Информация об ОО'!H1442</f>
        <v>0</v>
      </c>
      <c r="G1443" s="6">
        <f>'Информация об ОО'!I1442</f>
        <v>0</v>
      </c>
      <c r="H1443" s="6" t="str">
        <f>'Информация об ОО'!J1442</f>
        <v/>
      </c>
    </row>
    <row r="1444" spans="1:8" ht="16.5" customHeight="1" x14ac:dyDescent="0.25">
      <c r="A1444" s="6">
        <f t="shared" si="22"/>
        <v>0</v>
      </c>
      <c r="B1444" s="6">
        <f>IF('Информация об ОО'!D1443&gt;0,'Информация об ОО'!D1443,"")</f>
        <v>1439</v>
      </c>
      <c r="C1444" s="6">
        <f>'Информация об ОО'!E1443</f>
        <v>0</v>
      </c>
      <c r="D1444" s="6">
        <f>'Информация об ОО'!F1443</f>
        <v>0</v>
      </c>
      <c r="E1444" s="6">
        <f>'Информация об ОО'!G1443</f>
        <v>0</v>
      </c>
      <c r="F1444" s="6">
        <f>'Информация об ОО'!H1443</f>
        <v>0</v>
      </c>
      <c r="G1444" s="6">
        <f>'Информация об ОО'!I1443</f>
        <v>0</v>
      </c>
      <c r="H1444" s="6" t="str">
        <f>'Информация об ОО'!J1443</f>
        <v/>
      </c>
    </row>
    <row r="1445" spans="1:8" ht="16.5" customHeight="1" x14ac:dyDescent="0.25">
      <c r="A1445" s="6">
        <f t="shared" si="22"/>
        <v>0</v>
      </c>
      <c r="B1445" s="6">
        <f>IF('Информация об ОО'!D1444&gt;0,'Информация об ОО'!D1444,"")</f>
        <v>1440</v>
      </c>
      <c r="C1445" s="6">
        <f>'Информация об ОО'!E1444</f>
        <v>0</v>
      </c>
      <c r="D1445" s="6">
        <f>'Информация об ОО'!F1444</f>
        <v>0</v>
      </c>
      <c r="E1445" s="6">
        <f>'Информация об ОО'!G1444</f>
        <v>0</v>
      </c>
      <c r="F1445" s="6">
        <f>'Информация об ОО'!H1444</f>
        <v>0</v>
      </c>
      <c r="G1445" s="6">
        <f>'Информация об ОО'!I1444</f>
        <v>0</v>
      </c>
      <c r="H1445" s="6" t="str">
        <f>'Информация об ОО'!J1444</f>
        <v/>
      </c>
    </row>
    <row r="1446" spans="1:8" ht="16.5" customHeight="1" x14ac:dyDescent="0.25">
      <c r="A1446" s="6">
        <f t="shared" si="22"/>
        <v>0</v>
      </c>
      <c r="B1446" s="6">
        <f>IF('Информация об ОО'!D1445&gt;0,'Информация об ОО'!D1445,"")</f>
        <v>1441</v>
      </c>
      <c r="C1446" s="6">
        <f>'Информация об ОО'!E1445</f>
        <v>0</v>
      </c>
      <c r="D1446" s="6">
        <f>'Информация об ОО'!F1445</f>
        <v>0</v>
      </c>
      <c r="E1446" s="6">
        <f>'Информация об ОО'!G1445</f>
        <v>0</v>
      </c>
      <c r="F1446" s="6">
        <f>'Информация об ОО'!H1445</f>
        <v>0</v>
      </c>
      <c r="G1446" s="6">
        <f>'Информация об ОО'!I1445</f>
        <v>0</v>
      </c>
      <c r="H1446" s="6" t="str">
        <f>'Информация об ОО'!J1445</f>
        <v/>
      </c>
    </row>
    <row r="1447" spans="1:8" ht="16.5" customHeight="1" x14ac:dyDescent="0.25">
      <c r="A1447" s="6">
        <f t="shared" si="22"/>
        <v>0</v>
      </c>
      <c r="B1447" s="6">
        <f>IF('Информация об ОО'!D1446&gt;0,'Информация об ОО'!D1446,"")</f>
        <v>1442</v>
      </c>
      <c r="C1447" s="6">
        <f>'Информация об ОО'!E1446</f>
        <v>0</v>
      </c>
      <c r="D1447" s="6">
        <f>'Информация об ОО'!F1446</f>
        <v>0</v>
      </c>
      <c r="E1447" s="6">
        <f>'Информация об ОО'!G1446</f>
        <v>0</v>
      </c>
      <c r="F1447" s="6">
        <f>'Информация об ОО'!H1446</f>
        <v>0</v>
      </c>
      <c r="G1447" s="6">
        <f>'Информация об ОО'!I1446</f>
        <v>0</v>
      </c>
      <c r="H1447" s="6" t="str">
        <f>'Информация об ОО'!J1446</f>
        <v/>
      </c>
    </row>
    <row r="1448" spans="1:8" ht="16.5" customHeight="1" x14ac:dyDescent="0.25">
      <c r="A1448" s="6">
        <f t="shared" si="22"/>
        <v>0</v>
      </c>
      <c r="B1448" s="6">
        <f>IF('Информация об ОО'!D1447&gt;0,'Информация об ОО'!D1447,"")</f>
        <v>1443</v>
      </c>
      <c r="C1448" s="6">
        <f>'Информация об ОО'!E1447</f>
        <v>0</v>
      </c>
      <c r="D1448" s="6">
        <f>'Информация об ОО'!F1447</f>
        <v>0</v>
      </c>
      <c r="E1448" s="6">
        <f>'Информация об ОО'!G1447</f>
        <v>0</v>
      </c>
      <c r="F1448" s="6">
        <f>'Информация об ОО'!H1447</f>
        <v>0</v>
      </c>
      <c r="G1448" s="6">
        <f>'Информация об ОО'!I1447</f>
        <v>0</v>
      </c>
      <c r="H1448" s="6" t="str">
        <f>'Информация об ОО'!J1447</f>
        <v/>
      </c>
    </row>
    <row r="1449" spans="1:8" ht="16.5" customHeight="1" x14ac:dyDescent="0.25">
      <c r="A1449" s="6">
        <f t="shared" si="22"/>
        <v>0</v>
      </c>
      <c r="B1449" s="6">
        <f>IF('Информация об ОО'!D1448&gt;0,'Информация об ОО'!D1448,"")</f>
        <v>1444</v>
      </c>
      <c r="C1449" s="6">
        <f>'Информация об ОО'!E1448</f>
        <v>0</v>
      </c>
      <c r="D1449" s="6">
        <f>'Информация об ОО'!F1448</f>
        <v>0</v>
      </c>
      <c r="E1449" s="6">
        <f>'Информация об ОО'!G1448</f>
        <v>0</v>
      </c>
      <c r="F1449" s="6">
        <f>'Информация об ОО'!H1448</f>
        <v>0</v>
      </c>
      <c r="G1449" s="6">
        <f>'Информация об ОО'!I1448</f>
        <v>0</v>
      </c>
      <c r="H1449" s="6" t="str">
        <f>'Информация об ОО'!J1448</f>
        <v/>
      </c>
    </row>
    <row r="1450" spans="1:8" ht="16.5" customHeight="1" x14ac:dyDescent="0.25">
      <c r="A1450" s="6">
        <f t="shared" si="22"/>
        <v>0</v>
      </c>
      <c r="B1450" s="6">
        <f>IF('Информация об ОО'!D1449&gt;0,'Информация об ОО'!D1449,"")</f>
        <v>1445</v>
      </c>
      <c r="C1450" s="6">
        <f>'Информация об ОО'!E1449</f>
        <v>0</v>
      </c>
      <c r="D1450" s="6">
        <f>'Информация об ОО'!F1449</f>
        <v>0</v>
      </c>
      <c r="E1450" s="6">
        <f>'Информация об ОО'!G1449</f>
        <v>0</v>
      </c>
      <c r="F1450" s="6">
        <f>'Информация об ОО'!H1449</f>
        <v>0</v>
      </c>
      <c r="G1450" s="6">
        <f>'Информация об ОО'!I1449</f>
        <v>0</v>
      </c>
      <c r="H1450" s="6" t="str">
        <f>'Информация об ОО'!J1449</f>
        <v/>
      </c>
    </row>
    <row r="1451" spans="1:8" ht="16.5" customHeight="1" x14ac:dyDescent="0.25">
      <c r="A1451" s="6">
        <f t="shared" si="22"/>
        <v>0</v>
      </c>
      <c r="B1451" s="6">
        <f>IF('Информация об ОО'!D1450&gt;0,'Информация об ОО'!D1450,"")</f>
        <v>1446</v>
      </c>
      <c r="C1451" s="6">
        <f>'Информация об ОО'!E1450</f>
        <v>0</v>
      </c>
      <c r="D1451" s="6">
        <f>'Информация об ОО'!F1450</f>
        <v>0</v>
      </c>
      <c r="E1451" s="6">
        <f>'Информация об ОО'!G1450</f>
        <v>0</v>
      </c>
      <c r="F1451" s="6">
        <f>'Информация об ОО'!H1450</f>
        <v>0</v>
      </c>
      <c r="G1451" s="6">
        <f>'Информация об ОО'!I1450</f>
        <v>0</v>
      </c>
      <c r="H1451" s="6" t="str">
        <f>'Информация об ОО'!J1450</f>
        <v/>
      </c>
    </row>
    <row r="1452" spans="1:8" ht="16.5" customHeight="1" x14ac:dyDescent="0.25">
      <c r="A1452" s="6">
        <f t="shared" si="22"/>
        <v>0</v>
      </c>
      <c r="B1452" s="6">
        <f>IF('Информация об ОО'!D1451&gt;0,'Информация об ОО'!D1451,"")</f>
        <v>1447</v>
      </c>
      <c r="C1452" s="6">
        <f>'Информация об ОО'!E1451</f>
        <v>0</v>
      </c>
      <c r="D1452" s="6">
        <f>'Информация об ОО'!F1451</f>
        <v>0</v>
      </c>
      <c r="E1452" s="6">
        <f>'Информация об ОО'!G1451</f>
        <v>0</v>
      </c>
      <c r="F1452" s="6">
        <f>'Информация об ОО'!H1451</f>
        <v>0</v>
      </c>
      <c r="G1452" s="6">
        <f>'Информация об ОО'!I1451</f>
        <v>0</v>
      </c>
      <c r="H1452" s="6" t="str">
        <f>'Информация об ОО'!J1451</f>
        <v/>
      </c>
    </row>
    <row r="1453" spans="1:8" ht="16.5" customHeight="1" x14ac:dyDescent="0.25">
      <c r="A1453" s="6">
        <f t="shared" si="22"/>
        <v>0</v>
      </c>
      <c r="B1453" s="6">
        <f>IF('Информация об ОО'!D1452&gt;0,'Информация об ОО'!D1452,"")</f>
        <v>1448</v>
      </c>
      <c r="C1453" s="6">
        <f>'Информация об ОО'!E1452</f>
        <v>0</v>
      </c>
      <c r="D1453" s="6">
        <f>'Информация об ОО'!F1452</f>
        <v>0</v>
      </c>
      <c r="E1453" s="6">
        <f>'Информация об ОО'!G1452</f>
        <v>0</v>
      </c>
      <c r="F1453" s="6">
        <f>'Информация об ОО'!H1452</f>
        <v>0</v>
      </c>
      <c r="G1453" s="6">
        <f>'Информация об ОО'!I1452</f>
        <v>0</v>
      </c>
      <c r="H1453" s="6" t="str">
        <f>'Информация об ОО'!J1452</f>
        <v/>
      </c>
    </row>
    <row r="1454" spans="1:8" ht="16.5" customHeight="1" x14ac:dyDescent="0.25">
      <c r="A1454" s="6">
        <f t="shared" si="22"/>
        <v>0</v>
      </c>
      <c r="B1454" s="6">
        <f>IF('Информация об ОО'!D1453&gt;0,'Информация об ОО'!D1453,"")</f>
        <v>1449</v>
      </c>
      <c r="C1454" s="6">
        <f>'Информация об ОО'!E1453</f>
        <v>0</v>
      </c>
      <c r="D1454" s="6">
        <f>'Информация об ОО'!F1453</f>
        <v>0</v>
      </c>
      <c r="E1454" s="6">
        <f>'Информация об ОО'!G1453</f>
        <v>0</v>
      </c>
      <c r="F1454" s="6">
        <f>'Информация об ОО'!H1453</f>
        <v>0</v>
      </c>
      <c r="G1454" s="6">
        <f>'Информация об ОО'!I1453</f>
        <v>0</v>
      </c>
      <c r="H1454" s="6" t="str">
        <f>'Информация об ОО'!J1453</f>
        <v/>
      </c>
    </row>
    <row r="1455" spans="1:8" ht="16.5" customHeight="1" x14ac:dyDescent="0.25">
      <c r="A1455" s="6">
        <f t="shared" si="22"/>
        <v>0</v>
      </c>
      <c r="B1455" s="6">
        <f>IF('Информация об ОО'!D1454&gt;0,'Информация об ОО'!D1454,"")</f>
        <v>1450</v>
      </c>
      <c r="C1455" s="6">
        <f>'Информация об ОО'!E1454</f>
        <v>0</v>
      </c>
      <c r="D1455" s="6">
        <f>'Информация об ОО'!F1454</f>
        <v>0</v>
      </c>
      <c r="E1455" s="6">
        <f>'Информация об ОО'!G1454</f>
        <v>0</v>
      </c>
      <c r="F1455" s="6">
        <f>'Информация об ОО'!H1454</f>
        <v>0</v>
      </c>
      <c r="G1455" s="6">
        <f>'Информация об ОО'!I1454</f>
        <v>0</v>
      </c>
      <c r="H1455" s="6" t="str">
        <f>'Информация об ОО'!J1454</f>
        <v/>
      </c>
    </row>
    <row r="1456" spans="1:8" ht="16.5" customHeight="1" x14ac:dyDescent="0.25">
      <c r="A1456" s="6">
        <f t="shared" si="22"/>
        <v>0</v>
      </c>
      <c r="B1456" s="6">
        <f>IF('Информация об ОО'!D1455&gt;0,'Информация об ОО'!D1455,"")</f>
        <v>1451</v>
      </c>
      <c r="C1456" s="6">
        <f>'Информация об ОО'!E1455</f>
        <v>0</v>
      </c>
      <c r="D1456" s="6">
        <f>'Информация об ОО'!F1455</f>
        <v>0</v>
      </c>
      <c r="E1456" s="6">
        <f>'Информация об ОО'!G1455</f>
        <v>0</v>
      </c>
      <c r="F1456" s="6">
        <f>'Информация об ОО'!H1455</f>
        <v>0</v>
      </c>
      <c r="G1456" s="6">
        <f>'Информация об ОО'!I1455</f>
        <v>0</v>
      </c>
      <c r="H1456" s="6" t="str">
        <f>'Информация об ОО'!J1455</f>
        <v/>
      </c>
    </row>
    <row r="1457" spans="1:8" ht="16.5" customHeight="1" x14ac:dyDescent="0.25">
      <c r="A1457" s="6">
        <f t="shared" si="22"/>
        <v>0</v>
      </c>
      <c r="B1457" s="6">
        <f>IF('Информация об ОО'!D1456&gt;0,'Информация об ОО'!D1456,"")</f>
        <v>1452</v>
      </c>
      <c r="C1457" s="6">
        <f>'Информация об ОО'!E1456</f>
        <v>0</v>
      </c>
      <c r="D1457" s="6">
        <f>'Информация об ОО'!F1456</f>
        <v>0</v>
      </c>
      <c r="E1457" s="6">
        <f>'Информация об ОО'!G1456</f>
        <v>0</v>
      </c>
      <c r="F1457" s="6">
        <f>'Информация об ОО'!H1456</f>
        <v>0</v>
      </c>
      <c r="G1457" s="6">
        <f>'Информация об ОО'!I1456</f>
        <v>0</v>
      </c>
      <c r="H1457" s="6" t="str">
        <f>'Информация об ОО'!J1456</f>
        <v/>
      </c>
    </row>
    <row r="1458" spans="1:8" ht="16.5" customHeight="1" x14ac:dyDescent="0.25">
      <c r="A1458" s="6">
        <f t="shared" si="22"/>
        <v>0</v>
      </c>
      <c r="B1458" s="6">
        <f>IF('Информация об ОО'!D1457&gt;0,'Информация об ОО'!D1457,"")</f>
        <v>1453</v>
      </c>
      <c r="C1458" s="6">
        <f>'Информация об ОО'!E1457</f>
        <v>0</v>
      </c>
      <c r="D1458" s="6">
        <f>'Информация об ОО'!F1457</f>
        <v>0</v>
      </c>
      <c r="E1458" s="6">
        <f>'Информация об ОО'!G1457</f>
        <v>0</v>
      </c>
      <c r="F1458" s="6">
        <f>'Информация об ОО'!H1457</f>
        <v>0</v>
      </c>
      <c r="G1458" s="6">
        <f>'Информация об ОО'!I1457</f>
        <v>0</v>
      </c>
      <c r="H1458" s="6" t="str">
        <f>'Информация об ОО'!J1457</f>
        <v/>
      </c>
    </row>
    <row r="1459" spans="1:8" ht="16.5" customHeight="1" x14ac:dyDescent="0.25">
      <c r="A1459" s="6">
        <f t="shared" si="22"/>
        <v>0</v>
      </c>
      <c r="B1459" s="6">
        <f>IF('Информация об ОО'!D1458&gt;0,'Информация об ОО'!D1458,"")</f>
        <v>1454</v>
      </c>
      <c r="C1459" s="6">
        <f>'Информация об ОО'!E1458</f>
        <v>0</v>
      </c>
      <c r="D1459" s="6">
        <f>'Информация об ОО'!F1458</f>
        <v>0</v>
      </c>
      <c r="E1459" s="6">
        <f>'Информация об ОО'!G1458</f>
        <v>0</v>
      </c>
      <c r="F1459" s="6">
        <f>'Информация об ОО'!H1458</f>
        <v>0</v>
      </c>
      <c r="G1459" s="6">
        <f>'Информация об ОО'!I1458</f>
        <v>0</v>
      </c>
      <c r="H1459" s="6" t="str">
        <f>'Информация об ОО'!J1458</f>
        <v/>
      </c>
    </row>
    <row r="1460" spans="1:8" ht="16.5" customHeight="1" x14ac:dyDescent="0.25">
      <c r="A1460" s="6">
        <f t="shared" si="22"/>
        <v>0</v>
      </c>
      <c r="B1460" s="6">
        <f>IF('Информация об ОО'!D1459&gt;0,'Информация об ОО'!D1459,"")</f>
        <v>1455</v>
      </c>
      <c r="C1460" s="6">
        <f>'Информация об ОО'!E1459</f>
        <v>0</v>
      </c>
      <c r="D1460" s="6">
        <f>'Информация об ОО'!F1459</f>
        <v>0</v>
      </c>
      <c r="E1460" s="6">
        <f>'Информация об ОО'!G1459</f>
        <v>0</v>
      </c>
      <c r="F1460" s="6">
        <f>'Информация об ОО'!H1459</f>
        <v>0</v>
      </c>
      <c r="G1460" s="6">
        <f>'Информация об ОО'!I1459</f>
        <v>0</v>
      </c>
      <c r="H1460" s="6" t="str">
        <f>'Информация об ОО'!J1459</f>
        <v/>
      </c>
    </row>
    <row r="1461" spans="1:8" ht="16.5" customHeight="1" x14ac:dyDescent="0.25">
      <c r="A1461" s="6">
        <f t="shared" si="22"/>
        <v>0</v>
      </c>
      <c r="B1461" s="6">
        <f>IF('Информация об ОО'!D1460&gt;0,'Информация об ОО'!D1460,"")</f>
        <v>1456</v>
      </c>
      <c r="C1461" s="6">
        <f>'Информация об ОО'!E1460</f>
        <v>0</v>
      </c>
      <c r="D1461" s="6">
        <f>'Информация об ОО'!F1460</f>
        <v>0</v>
      </c>
      <c r="E1461" s="6">
        <f>'Информация об ОО'!G1460</f>
        <v>0</v>
      </c>
      <c r="F1461" s="6">
        <f>'Информация об ОО'!H1460</f>
        <v>0</v>
      </c>
      <c r="G1461" s="6">
        <f>'Информация об ОО'!I1460</f>
        <v>0</v>
      </c>
      <c r="H1461" s="6" t="str">
        <f>'Информация об ОО'!J1460</f>
        <v/>
      </c>
    </row>
    <row r="1462" spans="1:8" ht="16.5" customHeight="1" x14ac:dyDescent="0.25">
      <c r="A1462" s="6">
        <f t="shared" si="22"/>
        <v>0</v>
      </c>
      <c r="B1462" s="6">
        <f>IF('Информация об ОО'!D1461&gt;0,'Информация об ОО'!D1461,"")</f>
        <v>1457</v>
      </c>
      <c r="C1462" s="6">
        <f>'Информация об ОО'!E1461</f>
        <v>0</v>
      </c>
      <c r="D1462" s="6">
        <f>'Информация об ОО'!F1461</f>
        <v>0</v>
      </c>
      <c r="E1462" s="6">
        <f>'Информация об ОО'!G1461</f>
        <v>0</v>
      </c>
      <c r="F1462" s="6">
        <f>'Информация об ОО'!H1461</f>
        <v>0</v>
      </c>
      <c r="G1462" s="6">
        <f>'Информация об ОО'!I1461</f>
        <v>0</v>
      </c>
      <c r="H1462" s="6" t="str">
        <f>'Информация об ОО'!J1461</f>
        <v/>
      </c>
    </row>
    <row r="1463" spans="1:8" ht="16.5" customHeight="1" x14ac:dyDescent="0.25">
      <c r="A1463" s="6">
        <f t="shared" si="22"/>
        <v>0</v>
      </c>
      <c r="B1463" s="6">
        <f>IF('Информация об ОО'!D1462&gt;0,'Информация об ОО'!D1462,"")</f>
        <v>1458</v>
      </c>
      <c r="C1463" s="6">
        <f>'Информация об ОО'!E1462</f>
        <v>0</v>
      </c>
      <c r="D1463" s="6">
        <f>'Информация об ОО'!F1462</f>
        <v>0</v>
      </c>
      <c r="E1463" s="6">
        <f>'Информация об ОО'!G1462</f>
        <v>0</v>
      </c>
      <c r="F1463" s="6">
        <f>'Информация об ОО'!H1462</f>
        <v>0</v>
      </c>
      <c r="G1463" s="6">
        <f>'Информация об ОО'!I1462</f>
        <v>0</v>
      </c>
      <c r="H1463" s="6" t="str">
        <f>'Информация об ОО'!J1462</f>
        <v/>
      </c>
    </row>
    <row r="1464" spans="1:8" ht="16.5" customHeight="1" x14ac:dyDescent="0.25">
      <c r="A1464" s="6">
        <f t="shared" si="22"/>
        <v>0</v>
      </c>
      <c r="B1464" s="6">
        <f>IF('Информация об ОО'!D1463&gt;0,'Информация об ОО'!D1463,"")</f>
        <v>1459</v>
      </c>
      <c r="C1464" s="6">
        <f>'Информация об ОО'!E1463</f>
        <v>0</v>
      </c>
      <c r="D1464" s="6">
        <f>'Информация об ОО'!F1463</f>
        <v>0</v>
      </c>
      <c r="E1464" s="6">
        <f>'Информация об ОО'!G1463</f>
        <v>0</v>
      </c>
      <c r="F1464" s="6">
        <f>'Информация об ОО'!H1463</f>
        <v>0</v>
      </c>
      <c r="G1464" s="6">
        <f>'Информация об ОО'!I1463</f>
        <v>0</v>
      </c>
      <c r="H1464" s="6" t="str">
        <f>'Информация об ОО'!J1463</f>
        <v/>
      </c>
    </row>
    <row r="1465" spans="1:8" ht="16.5" customHeight="1" x14ac:dyDescent="0.25">
      <c r="A1465" s="6">
        <f t="shared" si="22"/>
        <v>0</v>
      </c>
      <c r="B1465" s="6">
        <f>IF('Информация об ОО'!D1464&gt;0,'Информация об ОО'!D1464,"")</f>
        <v>1460</v>
      </c>
      <c r="C1465" s="6">
        <f>'Информация об ОО'!E1464</f>
        <v>0</v>
      </c>
      <c r="D1465" s="6">
        <f>'Информация об ОО'!F1464</f>
        <v>0</v>
      </c>
      <c r="E1465" s="6">
        <f>'Информация об ОО'!G1464</f>
        <v>0</v>
      </c>
      <c r="F1465" s="6">
        <f>'Информация об ОО'!H1464</f>
        <v>0</v>
      </c>
      <c r="G1465" s="6">
        <f>'Информация об ОО'!I1464</f>
        <v>0</v>
      </c>
      <c r="H1465" s="6" t="str">
        <f>'Информация об ОО'!J1464</f>
        <v/>
      </c>
    </row>
    <row r="1466" spans="1:8" ht="16.5" customHeight="1" x14ac:dyDescent="0.25">
      <c r="A1466" s="6">
        <f t="shared" si="22"/>
        <v>0</v>
      </c>
      <c r="B1466" s="6">
        <f>IF('Информация об ОО'!D1465&gt;0,'Информация об ОО'!D1465,"")</f>
        <v>1461</v>
      </c>
      <c r="C1466" s="6">
        <f>'Информация об ОО'!E1465</f>
        <v>0</v>
      </c>
      <c r="D1466" s="6">
        <f>'Информация об ОО'!F1465</f>
        <v>0</v>
      </c>
      <c r="E1466" s="6">
        <f>'Информация об ОО'!G1465</f>
        <v>0</v>
      </c>
      <c r="F1466" s="6">
        <f>'Информация об ОО'!H1465</f>
        <v>0</v>
      </c>
      <c r="G1466" s="6">
        <f>'Информация об ОО'!I1465</f>
        <v>0</v>
      </c>
      <c r="H1466" s="6" t="str">
        <f>'Информация об ОО'!J1465</f>
        <v/>
      </c>
    </row>
    <row r="1467" spans="1:8" ht="16.5" customHeight="1" x14ac:dyDescent="0.25">
      <c r="A1467" s="6">
        <f t="shared" si="22"/>
        <v>0</v>
      </c>
      <c r="B1467" s="6">
        <f>IF('Информация об ОО'!D1466&gt;0,'Информация об ОО'!D1466,"")</f>
        <v>1462</v>
      </c>
      <c r="C1467" s="6">
        <f>'Информация об ОО'!E1466</f>
        <v>0</v>
      </c>
      <c r="D1467" s="6">
        <f>'Информация об ОО'!F1466</f>
        <v>0</v>
      </c>
      <c r="E1467" s="6">
        <f>'Информация об ОО'!G1466</f>
        <v>0</v>
      </c>
      <c r="F1467" s="6">
        <f>'Информация об ОО'!H1466</f>
        <v>0</v>
      </c>
      <c r="G1467" s="6">
        <f>'Информация об ОО'!I1466</f>
        <v>0</v>
      </c>
      <c r="H1467" s="6" t="str">
        <f>'Информация об ОО'!J1466</f>
        <v/>
      </c>
    </row>
    <row r="1468" spans="1:8" ht="16.5" customHeight="1" x14ac:dyDescent="0.25">
      <c r="A1468" s="6">
        <f t="shared" si="22"/>
        <v>0</v>
      </c>
      <c r="B1468" s="6">
        <f>IF('Информация об ОО'!D1467&gt;0,'Информация об ОО'!D1467,"")</f>
        <v>1463</v>
      </c>
      <c r="C1468" s="6">
        <f>'Информация об ОО'!E1467</f>
        <v>0</v>
      </c>
      <c r="D1468" s="6">
        <f>'Информация об ОО'!F1467</f>
        <v>0</v>
      </c>
      <c r="E1468" s="6">
        <f>'Информация об ОО'!G1467</f>
        <v>0</v>
      </c>
      <c r="F1468" s="6">
        <f>'Информация об ОО'!H1467</f>
        <v>0</v>
      </c>
      <c r="G1468" s="6">
        <f>'Информация об ОО'!I1467</f>
        <v>0</v>
      </c>
      <c r="H1468" s="6" t="str">
        <f>'Информация об ОО'!J1467</f>
        <v/>
      </c>
    </row>
    <row r="1469" spans="1:8" ht="16.5" customHeight="1" x14ac:dyDescent="0.25">
      <c r="A1469" s="6">
        <f t="shared" si="22"/>
        <v>0</v>
      </c>
      <c r="B1469" s="6">
        <f>IF('Информация об ОО'!D1468&gt;0,'Информация об ОО'!D1468,"")</f>
        <v>1464</v>
      </c>
      <c r="C1469" s="6">
        <f>'Информация об ОО'!E1468</f>
        <v>0</v>
      </c>
      <c r="D1469" s="6">
        <f>'Информация об ОО'!F1468</f>
        <v>0</v>
      </c>
      <c r="E1469" s="6">
        <f>'Информация об ОО'!G1468</f>
        <v>0</v>
      </c>
      <c r="F1469" s="6">
        <f>'Информация об ОО'!H1468</f>
        <v>0</v>
      </c>
      <c r="G1469" s="6">
        <f>'Информация об ОО'!I1468</f>
        <v>0</v>
      </c>
      <c r="H1469" s="6" t="str">
        <f>'Информация об ОО'!J1468</f>
        <v/>
      </c>
    </row>
    <row r="1470" spans="1:8" ht="16.5" customHeight="1" x14ac:dyDescent="0.25">
      <c r="A1470" s="6">
        <f t="shared" si="22"/>
        <v>0</v>
      </c>
      <c r="B1470" s="6">
        <f>IF('Информация об ОО'!D1469&gt;0,'Информация об ОО'!D1469,"")</f>
        <v>1465</v>
      </c>
      <c r="C1470" s="6">
        <f>'Информация об ОО'!E1469</f>
        <v>0</v>
      </c>
      <c r="D1470" s="6">
        <f>'Информация об ОО'!F1469</f>
        <v>0</v>
      </c>
      <c r="E1470" s="6">
        <f>'Информация об ОО'!G1469</f>
        <v>0</v>
      </c>
      <c r="F1470" s="6">
        <f>'Информация об ОО'!H1469</f>
        <v>0</v>
      </c>
      <c r="G1470" s="6">
        <f>'Информация об ОО'!I1469</f>
        <v>0</v>
      </c>
      <c r="H1470" s="6" t="str">
        <f>'Информация об ОО'!J1469</f>
        <v/>
      </c>
    </row>
    <row r="1471" spans="1:8" ht="16.5" customHeight="1" x14ac:dyDescent="0.25">
      <c r="A1471" s="6">
        <f t="shared" si="22"/>
        <v>0</v>
      </c>
      <c r="B1471" s="6">
        <f>IF('Информация об ОО'!D1470&gt;0,'Информация об ОО'!D1470,"")</f>
        <v>1466</v>
      </c>
      <c r="C1471" s="6">
        <f>'Информация об ОО'!E1470</f>
        <v>0</v>
      </c>
      <c r="D1471" s="6">
        <f>'Информация об ОО'!F1470</f>
        <v>0</v>
      </c>
      <c r="E1471" s="6">
        <f>'Информация об ОО'!G1470</f>
        <v>0</v>
      </c>
      <c r="F1471" s="6">
        <f>'Информация об ОО'!H1470</f>
        <v>0</v>
      </c>
      <c r="G1471" s="6">
        <f>'Информация об ОО'!I1470</f>
        <v>0</v>
      </c>
      <c r="H1471" s="6" t="str">
        <f>'Информация об ОО'!J1470</f>
        <v/>
      </c>
    </row>
    <row r="1472" spans="1:8" ht="16.5" customHeight="1" x14ac:dyDescent="0.25">
      <c r="A1472" s="6">
        <f t="shared" si="22"/>
        <v>0</v>
      </c>
      <c r="B1472" s="6">
        <f>IF('Информация об ОО'!D1471&gt;0,'Информация об ОО'!D1471,"")</f>
        <v>1467</v>
      </c>
      <c r="C1472" s="6">
        <f>'Информация об ОО'!E1471</f>
        <v>0</v>
      </c>
      <c r="D1472" s="6">
        <f>'Информация об ОО'!F1471</f>
        <v>0</v>
      </c>
      <c r="E1472" s="6">
        <f>'Информация об ОО'!G1471</f>
        <v>0</v>
      </c>
      <c r="F1472" s="6">
        <f>'Информация об ОО'!H1471</f>
        <v>0</v>
      </c>
      <c r="G1472" s="6">
        <f>'Информация об ОО'!I1471</f>
        <v>0</v>
      </c>
      <c r="H1472" s="6" t="str">
        <f>'Информация об ОО'!J1471</f>
        <v/>
      </c>
    </row>
    <row r="1473" spans="1:8" ht="16.5" customHeight="1" x14ac:dyDescent="0.25">
      <c r="A1473" s="6">
        <f t="shared" si="22"/>
        <v>0</v>
      </c>
      <c r="B1473" s="6">
        <f>IF('Информация об ОО'!D1472&gt;0,'Информация об ОО'!D1472,"")</f>
        <v>1468</v>
      </c>
      <c r="C1473" s="6">
        <f>'Информация об ОО'!E1472</f>
        <v>0</v>
      </c>
      <c r="D1473" s="6">
        <f>'Информация об ОО'!F1472</f>
        <v>0</v>
      </c>
      <c r="E1473" s="6">
        <f>'Информация об ОО'!G1472</f>
        <v>0</v>
      </c>
      <c r="F1473" s="6">
        <f>'Информация об ОО'!H1472</f>
        <v>0</v>
      </c>
      <c r="G1473" s="6">
        <f>'Информация об ОО'!I1472</f>
        <v>0</v>
      </c>
      <c r="H1473" s="6" t="str">
        <f>'Информация об ОО'!J1472</f>
        <v/>
      </c>
    </row>
    <row r="1474" spans="1:8" ht="16.5" customHeight="1" x14ac:dyDescent="0.25">
      <c r="A1474" s="6">
        <f t="shared" si="22"/>
        <v>0</v>
      </c>
      <c r="B1474" s="6">
        <f>IF('Информация об ОО'!D1473&gt;0,'Информация об ОО'!D1473,"")</f>
        <v>1469</v>
      </c>
      <c r="C1474" s="6">
        <f>'Информация об ОО'!E1473</f>
        <v>0</v>
      </c>
      <c r="D1474" s="6">
        <f>'Информация об ОО'!F1473</f>
        <v>0</v>
      </c>
      <c r="E1474" s="6">
        <f>'Информация об ОО'!G1473</f>
        <v>0</v>
      </c>
      <c r="F1474" s="6">
        <f>'Информация об ОО'!H1473</f>
        <v>0</v>
      </c>
      <c r="G1474" s="6">
        <f>'Информация об ОО'!I1473</f>
        <v>0</v>
      </c>
      <c r="H1474" s="6" t="str">
        <f>'Информация об ОО'!J1473</f>
        <v/>
      </c>
    </row>
    <row r="1475" spans="1:8" ht="16.5" customHeight="1" x14ac:dyDescent="0.25">
      <c r="A1475" s="6">
        <f t="shared" si="22"/>
        <v>0</v>
      </c>
      <c r="B1475" s="6">
        <f>IF('Информация об ОО'!D1474&gt;0,'Информация об ОО'!D1474,"")</f>
        <v>1470</v>
      </c>
      <c r="C1475" s="6">
        <f>'Информация об ОО'!E1474</f>
        <v>0</v>
      </c>
      <c r="D1475" s="6">
        <f>'Информация об ОО'!F1474</f>
        <v>0</v>
      </c>
      <c r="E1475" s="6">
        <f>'Информация об ОО'!G1474</f>
        <v>0</v>
      </c>
      <c r="F1475" s="6">
        <f>'Информация об ОО'!H1474</f>
        <v>0</v>
      </c>
      <c r="G1475" s="6">
        <f>'Информация об ОО'!I1474</f>
        <v>0</v>
      </c>
      <c r="H1475" s="6" t="str">
        <f>'Информация об ОО'!J1474</f>
        <v/>
      </c>
    </row>
    <row r="1476" spans="1:8" ht="16.5" customHeight="1" x14ac:dyDescent="0.25">
      <c r="A1476" s="6">
        <f t="shared" si="22"/>
        <v>0</v>
      </c>
      <c r="B1476" s="6">
        <f>IF('Информация об ОО'!D1475&gt;0,'Информация об ОО'!D1475,"")</f>
        <v>1471</v>
      </c>
      <c r="C1476" s="6">
        <f>'Информация об ОО'!E1475</f>
        <v>0</v>
      </c>
      <c r="D1476" s="6">
        <f>'Информация об ОО'!F1475</f>
        <v>0</v>
      </c>
      <c r="E1476" s="6">
        <f>'Информация об ОО'!G1475</f>
        <v>0</v>
      </c>
      <c r="F1476" s="6">
        <f>'Информация об ОО'!H1475</f>
        <v>0</v>
      </c>
      <c r="G1476" s="6">
        <f>'Информация об ОО'!I1475</f>
        <v>0</v>
      </c>
      <c r="H1476" s="6" t="str">
        <f>'Информация об ОО'!J1475</f>
        <v/>
      </c>
    </row>
    <row r="1477" spans="1:8" ht="16.5" customHeight="1" x14ac:dyDescent="0.25">
      <c r="A1477" s="6">
        <f t="shared" si="22"/>
        <v>0</v>
      </c>
      <c r="B1477" s="6">
        <f>IF('Информация об ОО'!D1476&gt;0,'Информация об ОО'!D1476,"")</f>
        <v>1472</v>
      </c>
      <c r="C1477" s="6">
        <f>'Информация об ОО'!E1476</f>
        <v>0</v>
      </c>
      <c r="D1477" s="6">
        <f>'Информация об ОО'!F1476</f>
        <v>0</v>
      </c>
      <c r="E1477" s="6">
        <f>'Информация об ОО'!G1476</f>
        <v>0</v>
      </c>
      <c r="F1477" s="6">
        <f>'Информация об ОО'!H1476</f>
        <v>0</v>
      </c>
      <c r="G1477" s="6">
        <f>'Информация об ОО'!I1476</f>
        <v>0</v>
      </c>
      <c r="H1477" s="6" t="str">
        <f>'Информация об ОО'!J1476</f>
        <v/>
      </c>
    </row>
    <row r="1478" spans="1:8" ht="16.5" customHeight="1" x14ac:dyDescent="0.25">
      <c r="A1478" s="6">
        <f t="shared" si="22"/>
        <v>0</v>
      </c>
      <c r="B1478" s="6">
        <f>IF('Информация об ОО'!D1477&gt;0,'Информация об ОО'!D1477,"")</f>
        <v>1473</v>
      </c>
      <c r="C1478" s="6">
        <f>'Информация об ОО'!E1477</f>
        <v>0</v>
      </c>
      <c r="D1478" s="6">
        <f>'Информация об ОО'!F1477</f>
        <v>0</v>
      </c>
      <c r="E1478" s="6">
        <f>'Информация об ОО'!G1477</f>
        <v>0</v>
      </c>
      <c r="F1478" s="6">
        <f>'Информация об ОО'!H1477</f>
        <v>0</v>
      </c>
      <c r="G1478" s="6">
        <f>'Информация об ОО'!I1477</f>
        <v>0</v>
      </c>
      <c r="H1478" s="6" t="str">
        <f>'Информация об ОО'!J1477</f>
        <v/>
      </c>
    </row>
    <row r="1479" spans="1:8" ht="16.5" customHeight="1" x14ac:dyDescent="0.25">
      <c r="A1479" s="6">
        <f t="shared" ref="A1479:A1542" si="23">IF(SUM(H1479:K1479)&gt;0,1,0)</f>
        <v>0</v>
      </c>
      <c r="B1479" s="6">
        <f>IF('Информация об ОО'!D1478&gt;0,'Информация об ОО'!D1478,"")</f>
        <v>1474</v>
      </c>
      <c r="C1479" s="6">
        <f>'Информация об ОО'!E1478</f>
        <v>0</v>
      </c>
      <c r="D1479" s="6">
        <f>'Информация об ОО'!F1478</f>
        <v>0</v>
      </c>
      <c r="E1479" s="6">
        <f>'Информация об ОО'!G1478</f>
        <v>0</v>
      </c>
      <c r="F1479" s="6">
        <f>'Информация об ОО'!H1478</f>
        <v>0</v>
      </c>
      <c r="G1479" s="6">
        <f>'Информация об ОО'!I1478</f>
        <v>0</v>
      </c>
      <c r="H1479" s="6" t="str">
        <f>'Информация об ОО'!J1478</f>
        <v/>
      </c>
    </row>
    <row r="1480" spans="1:8" ht="16.5" customHeight="1" x14ac:dyDescent="0.25">
      <c r="A1480" s="6">
        <f t="shared" si="23"/>
        <v>0</v>
      </c>
      <c r="B1480" s="6">
        <f>IF('Информация об ОО'!D1479&gt;0,'Информация об ОО'!D1479,"")</f>
        <v>1475</v>
      </c>
      <c r="C1480" s="6">
        <f>'Информация об ОО'!E1479</f>
        <v>0</v>
      </c>
      <c r="D1480" s="6">
        <f>'Информация об ОО'!F1479</f>
        <v>0</v>
      </c>
      <c r="E1480" s="6">
        <f>'Информация об ОО'!G1479</f>
        <v>0</v>
      </c>
      <c r="F1480" s="6">
        <f>'Информация об ОО'!H1479</f>
        <v>0</v>
      </c>
      <c r="G1480" s="6">
        <f>'Информация об ОО'!I1479</f>
        <v>0</v>
      </c>
      <c r="H1480" s="6" t="str">
        <f>'Информация об ОО'!J1479</f>
        <v/>
      </c>
    </row>
    <row r="1481" spans="1:8" ht="16.5" customHeight="1" x14ac:dyDescent="0.25">
      <c r="A1481" s="6">
        <f t="shared" si="23"/>
        <v>0</v>
      </c>
      <c r="B1481" s="6">
        <f>IF('Информация об ОО'!D1480&gt;0,'Информация об ОО'!D1480,"")</f>
        <v>1476</v>
      </c>
      <c r="C1481" s="6">
        <f>'Информация об ОО'!E1480</f>
        <v>0</v>
      </c>
      <c r="D1481" s="6">
        <f>'Информация об ОО'!F1480</f>
        <v>0</v>
      </c>
      <c r="E1481" s="6">
        <f>'Информация об ОО'!G1480</f>
        <v>0</v>
      </c>
      <c r="F1481" s="6">
        <f>'Информация об ОО'!H1480</f>
        <v>0</v>
      </c>
      <c r="G1481" s="6">
        <f>'Информация об ОО'!I1480</f>
        <v>0</v>
      </c>
      <c r="H1481" s="6" t="str">
        <f>'Информация об ОО'!J1480</f>
        <v/>
      </c>
    </row>
    <row r="1482" spans="1:8" ht="16.5" customHeight="1" x14ac:dyDescent="0.25">
      <c r="A1482" s="6">
        <f t="shared" si="23"/>
        <v>0</v>
      </c>
      <c r="B1482" s="6">
        <f>IF('Информация об ОО'!D1481&gt;0,'Информация об ОО'!D1481,"")</f>
        <v>1477</v>
      </c>
      <c r="C1482" s="6">
        <f>'Информация об ОО'!E1481</f>
        <v>0</v>
      </c>
      <c r="D1482" s="6">
        <f>'Информация об ОО'!F1481</f>
        <v>0</v>
      </c>
      <c r="E1482" s="6">
        <f>'Информация об ОО'!G1481</f>
        <v>0</v>
      </c>
      <c r="F1482" s="6">
        <f>'Информация об ОО'!H1481</f>
        <v>0</v>
      </c>
      <c r="G1482" s="6">
        <f>'Информация об ОО'!I1481</f>
        <v>0</v>
      </c>
      <c r="H1482" s="6" t="str">
        <f>'Информация об ОО'!J1481</f>
        <v/>
      </c>
    </row>
    <row r="1483" spans="1:8" ht="16.5" customHeight="1" x14ac:dyDescent="0.25">
      <c r="A1483" s="6">
        <f t="shared" si="23"/>
        <v>0</v>
      </c>
      <c r="B1483" s="6">
        <f>IF('Информация об ОО'!D1482&gt;0,'Информация об ОО'!D1482,"")</f>
        <v>1478</v>
      </c>
      <c r="C1483" s="6">
        <f>'Информация об ОО'!E1482</f>
        <v>0</v>
      </c>
      <c r="D1483" s="6">
        <f>'Информация об ОО'!F1482</f>
        <v>0</v>
      </c>
      <c r="E1483" s="6">
        <f>'Информация об ОО'!G1482</f>
        <v>0</v>
      </c>
      <c r="F1483" s="6">
        <f>'Информация об ОО'!H1482</f>
        <v>0</v>
      </c>
      <c r="G1483" s="6">
        <f>'Информация об ОО'!I1482</f>
        <v>0</v>
      </c>
      <c r="H1483" s="6" t="str">
        <f>'Информация об ОО'!J1482</f>
        <v/>
      </c>
    </row>
    <row r="1484" spans="1:8" ht="16.5" customHeight="1" x14ac:dyDescent="0.25">
      <c r="A1484" s="6">
        <f t="shared" si="23"/>
        <v>0</v>
      </c>
      <c r="B1484" s="6">
        <f>IF('Информация об ОО'!D1483&gt;0,'Информация об ОО'!D1483,"")</f>
        <v>1479</v>
      </c>
      <c r="C1484" s="6">
        <f>'Информация об ОО'!E1483</f>
        <v>0</v>
      </c>
      <c r="D1484" s="6">
        <f>'Информация об ОО'!F1483</f>
        <v>0</v>
      </c>
      <c r="E1484" s="6">
        <f>'Информация об ОО'!G1483</f>
        <v>0</v>
      </c>
      <c r="F1484" s="6">
        <f>'Информация об ОО'!H1483</f>
        <v>0</v>
      </c>
      <c r="G1484" s="6">
        <f>'Информация об ОО'!I1483</f>
        <v>0</v>
      </c>
      <c r="H1484" s="6" t="str">
        <f>'Информация об ОО'!J1483</f>
        <v/>
      </c>
    </row>
    <row r="1485" spans="1:8" ht="16.5" customHeight="1" x14ac:dyDescent="0.25">
      <c r="A1485" s="6">
        <f t="shared" si="23"/>
        <v>0</v>
      </c>
      <c r="B1485" s="6">
        <f>IF('Информация об ОО'!D1484&gt;0,'Информация об ОО'!D1484,"")</f>
        <v>1480</v>
      </c>
      <c r="C1485" s="6">
        <f>'Информация об ОО'!E1484</f>
        <v>0</v>
      </c>
      <c r="D1485" s="6">
        <f>'Информация об ОО'!F1484</f>
        <v>0</v>
      </c>
      <c r="E1485" s="6">
        <f>'Информация об ОО'!G1484</f>
        <v>0</v>
      </c>
      <c r="F1485" s="6">
        <f>'Информация об ОО'!H1484</f>
        <v>0</v>
      </c>
      <c r="G1485" s="6">
        <f>'Информация об ОО'!I1484</f>
        <v>0</v>
      </c>
      <c r="H1485" s="6" t="str">
        <f>'Информация об ОО'!J1484</f>
        <v/>
      </c>
    </row>
    <row r="1486" spans="1:8" ht="16.5" customHeight="1" x14ac:dyDescent="0.25">
      <c r="A1486" s="6">
        <f t="shared" si="23"/>
        <v>0</v>
      </c>
      <c r="B1486" s="6">
        <f>IF('Информация об ОО'!D1485&gt;0,'Информация об ОО'!D1485,"")</f>
        <v>1481</v>
      </c>
      <c r="C1486" s="6">
        <f>'Информация об ОО'!E1485</f>
        <v>0</v>
      </c>
      <c r="D1486" s="6">
        <f>'Информация об ОО'!F1485</f>
        <v>0</v>
      </c>
      <c r="E1486" s="6">
        <f>'Информация об ОО'!G1485</f>
        <v>0</v>
      </c>
      <c r="F1486" s="6">
        <f>'Информация об ОО'!H1485</f>
        <v>0</v>
      </c>
      <c r="G1486" s="6">
        <f>'Информация об ОО'!I1485</f>
        <v>0</v>
      </c>
      <c r="H1486" s="6" t="str">
        <f>'Информация об ОО'!J1485</f>
        <v/>
      </c>
    </row>
    <row r="1487" spans="1:8" ht="16.5" customHeight="1" x14ac:dyDescent="0.25">
      <c r="A1487" s="6">
        <f t="shared" si="23"/>
        <v>0</v>
      </c>
      <c r="B1487" s="6">
        <f>IF('Информация об ОО'!D1486&gt;0,'Информация об ОО'!D1486,"")</f>
        <v>1482</v>
      </c>
      <c r="C1487" s="6">
        <f>'Информация об ОО'!E1486</f>
        <v>0</v>
      </c>
      <c r="D1487" s="6">
        <f>'Информация об ОО'!F1486</f>
        <v>0</v>
      </c>
      <c r="E1487" s="6">
        <f>'Информация об ОО'!G1486</f>
        <v>0</v>
      </c>
      <c r="F1487" s="6">
        <f>'Информация об ОО'!H1486</f>
        <v>0</v>
      </c>
      <c r="G1487" s="6">
        <f>'Информация об ОО'!I1486</f>
        <v>0</v>
      </c>
      <c r="H1487" s="6" t="str">
        <f>'Информация об ОО'!J1486</f>
        <v/>
      </c>
    </row>
    <row r="1488" spans="1:8" ht="16.5" customHeight="1" x14ac:dyDescent="0.25">
      <c r="A1488" s="6">
        <f t="shared" si="23"/>
        <v>0</v>
      </c>
      <c r="B1488" s="6">
        <f>IF('Информация об ОО'!D1487&gt;0,'Информация об ОО'!D1487,"")</f>
        <v>1483</v>
      </c>
      <c r="C1488" s="6">
        <f>'Информация об ОО'!E1487</f>
        <v>0</v>
      </c>
      <c r="D1488" s="6">
        <f>'Информация об ОО'!F1487</f>
        <v>0</v>
      </c>
      <c r="E1488" s="6">
        <f>'Информация об ОО'!G1487</f>
        <v>0</v>
      </c>
      <c r="F1488" s="6">
        <f>'Информация об ОО'!H1487</f>
        <v>0</v>
      </c>
      <c r="G1488" s="6">
        <f>'Информация об ОО'!I1487</f>
        <v>0</v>
      </c>
      <c r="H1488" s="6" t="str">
        <f>'Информация об ОО'!J1487</f>
        <v/>
      </c>
    </row>
    <row r="1489" spans="1:8" ht="16.5" customHeight="1" x14ac:dyDescent="0.25">
      <c r="A1489" s="6">
        <f t="shared" si="23"/>
        <v>0</v>
      </c>
      <c r="B1489" s="6">
        <f>IF('Информация об ОО'!D1488&gt;0,'Информация об ОО'!D1488,"")</f>
        <v>1484</v>
      </c>
      <c r="C1489" s="6">
        <f>'Информация об ОО'!E1488</f>
        <v>0</v>
      </c>
      <c r="D1489" s="6">
        <f>'Информация об ОО'!F1488</f>
        <v>0</v>
      </c>
      <c r="E1489" s="6">
        <f>'Информация об ОО'!G1488</f>
        <v>0</v>
      </c>
      <c r="F1489" s="6">
        <f>'Информация об ОО'!H1488</f>
        <v>0</v>
      </c>
      <c r="G1489" s="6">
        <f>'Информация об ОО'!I1488</f>
        <v>0</v>
      </c>
      <c r="H1489" s="6" t="str">
        <f>'Информация об ОО'!J1488</f>
        <v/>
      </c>
    </row>
    <row r="1490" spans="1:8" ht="16.5" customHeight="1" x14ac:dyDescent="0.25">
      <c r="A1490" s="6">
        <f t="shared" si="23"/>
        <v>0</v>
      </c>
      <c r="B1490" s="6">
        <f>IF('Информация об ОО'!D1489&gt;0,'Информация об ОО'!D1489,"")</f>
        <v>1485</v>
      </c>
      <c r="C1490" s="6">
        <f>'Информация об ОО'!E1489</f>
        <v>0</v>
      </c>
      <c r="D1490" s="6">
        <f>'Информация об ОО'!F1489</f>
        <v>0</v>
      </c>
      <c r="E1490" s="6">
        <f>'Информация об ОО'!G1489</f>
        <v>0</v>
      </c>
      <c r="F1490" s="6">
        <f>'Информация об ОО'!H1489</f>
        <v>0</v>
      </c>
      <c r="G1490" s="6">
        <f>'Информация об ОО'!I1489</f>
        <v>0</v>
      </c>
      <c r="H1490" s="6" t="str">
        <f>'Информация об ОО'!J1489</f>
        <v/>
      </c>
    </row>
    <row r="1491" spans="1:8" ht="16.5" customHeight="1" x14ac:dyDescent="0.25">
      <c r="A1491" s="6">
        <f t="shared" si="23"/>
        <v>0</v>
      </c>
      <c r="B1491" s="6">
        <f>IF('Информация об ОО'!D1490&gt;0,'Информация об ОО'!D1490,"")</f>
        <v>1486</v>
      </c>
      <c r="C1491" s="6">
        <f>'Информация об ОО'!E1490</f>
        <v>0</v>
      </c>
      <c r="D1491" s="6">
        <f>'Информация об ОО'!F1490</f>
        <v>0</v>
      </c>
      <c r="E1491" s="6">
        <f>'Информация об ОО'!G1490</f>
        <v>0</v>
      </c>
      <c r="F1491" s="6">
        <f>'Информация об ОО'!H1490</f>
        <v>0</v>
      </c>
      <c r="G1491" s="6">
        <f>'Информация об ОО'!I1490</f>
        <v>0</v>
      </c>
      <c r="H1491" s="6" t="str">
        <f>'Информация об ОО'!J1490</f>
        <v/>
      </c>
    </row>
    <row r="1492" spans="1:8" ht="16.5" customHeight="1" x14ac:dyDescent="0.25">
      <c r="A1492" s="6">
        <f t="shared" si="23"/>
        <v>0</v>
      </c>
      <c r="B1492" s="6">
        <f>IF('Информация об ОО'!D1491&gt;0,'Информация об ОО'!D1491,"")</f>
        <v>1487</v>
      </c>
      <c r="C1492" s="6">
        <f>'Информация об ОО'!E1491</f>
        <v>0</v>
      </c>
      <c r="D1492" s="6">
        <f>'Информация об ОО'!F1491</f>
        <v>0</v>
      </c>
      <c r="E1492" s="6">
        <f>'Информация об ОО'!G1491</f>
        <v>0</v>
      </c>
      <c r="F1492" s="6">
        <f>'Информация об ОО'!H1491</f>
        <v>0</v>
      </c>
      <c r="G1492" s="6">
        <f>'Информация об ОО'!I1491</f>
        <v>0</v>
      </c>
      <c r="H1492" s="6" t="str">
        <f>'Информация об ОО'!J1491</f>
        <v/>
      </c>
    </row>
    <row r="1493" spans="1:8" ht="16.5" customHeight="1" x14ac:dyDescent="0.25">
      <c r="A1493" s="6">
        <f t="shared" si="23"/>
        <v>0</v>
      </c>
      <c r="B1493" s="6">
        <f>IF('Информация об ОО'!D1492&gt;0,'Информация об ОО'!D1492,"")</f>
        <v>1488</v>
      </c>
      <c r="C1493" s="6">
        <f>'Информация об ОО'!E1492</f>
        <v>0</v>
      </c>
      <c r="D1493" s="6">
        <f>'Информация об ОО'!F1492</f>
        <v>0</v>
      </c>
      <c r="E1493" s="6">
        <f>'Информация об ОО'!G1492</f>
        <v>0</v>
      </c>
      <c r="F1493" s="6">
        <f>'Информация об ОО'!H1492</f>
        <v>0</v>
      </c>
      <c r="G1493" s="6">
        <f>'Информация об ОО'!I1492</f>
        <v>0</v>
      </c>
      <c r="H1493" s="6" t="str">
        <f>'Информация об ОО'!J1492</f>
        <v/>
      </c>
    </row>
    <row r="1494" spans="1:8" ht="16.5" customHeight="1" x14ac:dyDescent="0.25">
      <c r="A1494" s="6">
        <f t="shared" si="23"/>
        <v>0</v>
      </c>
      <c r="B1494" s="6">
        <f>IF('Информация об ОО'!D1493&gt;0,'Информация об ОО'!D1493,"")</f>
        <v>1489</v>
      </c>
      <c r="C1494" s="6">
        <f>'Информация об ОО'!E1493</f>
        <v>0</v>
      </c>
      <c r="D1494" s="6">
        <f>'Информация об ОО'!F1493</f>
        <v>0</v>
      </c>
      <c r="E1494" s="6">
        <f>'Информация об ОО'!G1493</f>
        <v>0</v>
      </c>
      <c r="F1494" s="6">
        <f>'Информация об ОО'!H1493</f>
        <v>0</v>
      </c>
      <c r="G1494" s="6">
        <f>'Информация об ОО'!I1493</f>
        <v>0</v>
      </c>
      <c r="H1494" s="6" t="str">
        <f>'Информация об ОО'!J1493</f>
        <v/>
      </c>
    </row>
    <row r="1495" spans="1:8" ht="16.5" customHeight="1" x14ac:dyDescent="0.25">
      <c r="A1495" s="6">
        <f t="shared" si="23"/>
        <v>0</v>
      </c>
      <c r="B1495" s="6">
        <f>IF('Информация об ОО'!D1494&gt;0,'Информация об ОО'!D1494,"")</f>
        <v>1490</v>
      </c>
      <c r="C1495" s="6">
        <f>'Информация об ОО'!E1494</f>
        <v>0</v>
      </c>
      <c r="D1495" s="6">
        <f>'Информация об ОО'!F1494</f>
        <v>0</v>
      </c>
      <c r="E1495" s="6">
        <f>'Информация об ОО'!G1494</f>
        <v>0</v>
      </c>
      <c r="F1495" s="6">
        <f>'Информация об ОО'!H1494</f>
        <v>0</v>
      </c>
      <c r="G1495" s="6">
        <f>'Информация об ОО'!I1494</f>
        <v>0</v>
      </c>
      <c r="H1495" s="6" t="str">
        <f>'Информация об ОО'!J1494</f>
        <v/>
      </c>
    </row>
    <row r="1496" spans="1:8" ht="16.5" customHeight="1" x14ac:dyDescent="0.25">
      <c r="A1496" s="6">
        <f t="shared" si="23"/>
        <v>0</v>
      </c>
      <c r="B1496" s="6">
        <f>IF('Информация об ОО'!D1495&gt;0,'Информация об ОО'!D1495,"")</f>
        <v>1491</v>
      </c>
      <c r="C1496" s="6">
        <f>'Информация об ОО'!E1495</f>
        <v>0</v>
      </c>
      <c r="D1496" s="6">
        <f>'Информация об ОО'!F1495</f>
        <v>0</v>
      </c>
      <c r="E1496" s="6">
        <f>'Информация об ОО'!G1495</f>
        <v>0</v>
      </c>
      <c r="F1496" s="6">
        <f>'Информация об ОО'!H1495</f>
        <v>0</v>
      </c>
      <c r="G1496" s="6">
        <f>'Информация об ОО'!I1495</f>
        <v>0</v>
      </c>
      <c r="H1496" s="6" t="str">
        <f>'Информация об ОО'!J1495</f>
        <v/>
      </c>
    </row>
    <row r="1497" spans="1:8" ht="16.5" customHeight="1" x14ac:dyDescent="0.25">
      <c r="A1497" s="6">
        <f t="shared" si="23"/>
        <v>0</v>
      </c>
      <c r="B1497" s="6">
        <f>IF('Информация об ОО'!D1496&gt;0,'Информация об ОО'!D1496,"")</f>
        <v>1492</v>
      </c>
      <c r="C1497" s="6">
        <f>'Информация об ОО'!E1496</f>
        <v>0</v>
      </c>
      <c r="D1497" s="6">
        <f>'Информация об ОО'!F1496</f>
        <v>0</v>
      </c>
      <c r="E1497" s="6">
        <f>'Информация об ОО'!G1496</f>
        <v>0</v>
      </c>
      <c r="F1497" s="6">
        <f>'Информация об ОО'!H1496</f>
        <v>0</v>
      </c>
      <c r="G1497" s="6">
        <f>'Информация об ОО'!I1496</f>
        <v>0</v>
      </c>
      <c r="H1497" s="6" t="str">
        <f>'Информация об ОО'!J1496</f>
        <v/>
      </c>
    </row>
    <row r="1498" spans="1:8" ht="16.5" customHeight="1" x14ac:dyDescent="0.25">
      <c r="A1498" s="6">
        <f t="shared" si="23"/>
        <v>0</v>
      </c>
      <c r="B1498" s="6">
        <f>IF('Информация об ОО'!D1497&gt;0,'Информация об ОО'!D1497,"")</f>
        <v>1493</v>
      </c>
      <c r="C1498" s="6">
        <f>'Информация об ОО'!E1497</f>
        <v>0</v>
      </c>
      <c r="D1498" s="6">
        <f>'Информация об ОО'!F1497</f>
        <v>0</v>
      </c>
      <c r="E1498" s="6">
        <f>'Информация об ОО'!G1497</f>
        <v>0</v>
      </c>
      <c r="F1498" s="6">
        <f>'Информация об ОО'!H1497</f>
        <v>0</v>
      </c>
      <c r="G1498" s="6">
        <f>'Информация об ОО'!I1497</f>
        <v>0</v>
      </c>
      <c r="H1498" s="6" t="str">
        <f>'Информация об ОО'!J1497</f>
        <v/>
      </c>
    </row>
    <row r="1499" spans="1:8" ht="16.5" customHeight="1" x14ac:dyDescent="0.25">
      <c r="A1499" s="6">
        <f t="shared" si="23"/>
        <v>0</v>
      </c>
      <c r="B1499" s="6">
        <f>IF('Информация об ОО'!D1498&gt;0,'Информация об ОО'!D1498,"")</f>
        <v>1494</v>
      </c>
      <c r="C1499" s="6">
        <f>'Информация об ОО'!E1498</f>
        <v>0</v>
      </c>
      <c r="D1499" s="6">
        <f>'Информация об ОО'!F1498</f>
        <v>0</v>
      </c>
      <c r="E1499" s="6">
        <f>'Информация об ОО'!G1498</f>
        <v>0</v>
      </c>
      <c r="F1499" s="6">
        <f>'Информация об ОО'!H1498</f>
        <v>0</v>
      </c>
      <c r="G1499" s="6">
        <f>'Информация об ОО'!I1498</f>
        <v>0</v>
      </c>
      <c r="H1499" s="6" t="str">
        <f>'Информация об ОО'!J1498</f>
        <v/>
      </c>
    </row>
    <row r="1500" spans="1:8" ht="16.5" customHeight="1" x14ac:dyDescent="0.25">
      <c r="A1500" s="6">
        <f t="shared" si="23"/>
        <v>0</v>
      </c>
      <c r="B1500" s="6">
        <f>IF('Информация об ОО'!D1499&gt;0,'Информация об ОО'!D1499,"")</f>
        <v>1495</v>
      </c>
      <c r="C1500" s="6">
        <f>'Информация об ОО'!E1499</f>
        <v>0</v>
      </c>
      <c r="D1500" s="6">
        <f>'Информация об ОО'!F1499</f>
        <v>0</v>
      </c>
      <c r="E1500" s="6">
        <f>'Информация об ОО'!G1499</f>
        <v>0</v>
      </c>
      <c r="F1500" s="6">
        <f>'Информация об ОО'!H1499</f>
        <v>0</v>
      </c>
      <c r="G1500" s="6">
        <f>'Информация об ОО'!I1499</f>
        <v>0</v>
      </c>
      <c r="H1500" s="6" t="str">
        <f>'Информация об ОО'!J1499</f>
        <v/>
      </c>
    </row>
    <row r="1501" spans="1:8" ht="16.5" customHeight="1" x14ac:dyDescent="0.25">
      <c r="A1501" s="6">
        <f t="shared" si="23"/>
        <v>0</v>
      </c>
      <c r="B1501" s="6">
        <f>IF('Информация об ОО'!D1500&gt;0,'Информация об ОО'!D1500,"")</f>
        <v>1496</v>
      </c>
      <c r="C1501" s="6">
        <f>'Информация об ОО'!E1500</f>
        <v>0</v>
      </c>
      <c r="D1501" s="6">
        <f>'Информация об ОО'!F1500</f>
        <v>0</v>
      </c>
      <c r="E1501" s="6">
        <f>'Информация об ОО'!G1500</f>
        <v>0</v>
      </c>
      <c r="F1501" s="6">
        <f>'Информация об ОО'!H1500</f>
        <v>0</v>
      </c>
      <c r="G1501" s="6">
        <f>'Информация об ОО'!I1500</f>
        <v>0</v>
      </c>
      <c r="H1501" s="6" t="str">
        <f>'Информация об ОО'!J1500</f>
        <v/>
      </c>
    </row>
    <row r="1502" spans="1:8" ht="16.5" customHeight="1" x14ac:dyDescent="0.25">
      <c r="A1502" s="6">
        <f t="shared" si="23"/>
        <v>0</v>
      </c>
      <c r="B1502" s="6">
        <f>IF('Информация об ОО'!D1501&gt;0,'Информация об ОО'!D1501,"")</f>
        <v>1497</v>
      </c>
      <c r="C1502" s="6">
        <f>'Информация об ОО'!E1501</f>
        <v>0</v>
      </c>
      <c r="D1502" s="6">
        <f>'Информация об ОО'!F1501</f>
        <v>0</v>
      </c>
      <c r="E1502" s="6">
        <f>'Информация об ОО'!G1501</f>
        <v>0</v>
      </c>
      <c r="F1502" s="6">
        <f>'Информация об ОО'!H1501</f>
        <v>0</v>
      </c>
      <c r="G1502" s="6">
        <f>'Информация об ОО'!I1501</f>
        <v>0</v>
      </c>
      <c r="H1502" s="6" t="str">
        <f>'Информация об ОО'!J1501</f>
        <v/>
      </c>
    </row>
    <row r="1503" spans="1:8" ht="16.5" customHeight="1" x14ac:dyDescent="0.25">
      <c r="A1503" s="6">
        <f t="shared" si="23"/>
        <v>0</v>
      </c>
      <c r="B1503" s="6">
        <f>IF('Информация об ОО'!D1502&gt;0,'Информация об ОО'!D1502,"")</f>
        <v>1498</v>
      </c>
      <c r="C1503" s="6">
        <f>'Информация об ОО'!E1502</f>
        <v>0</v>
      </c>
      <c r="D1503" s="6">
        <f>'Информация об ОО'!F1502</f>
        <v>0</v>
      </c>
      <c r="E1503" s="6">
        <f>'Информация об ОО'!G1502</f>
        <v>0</v>
      </c>
      <c r="F1503" s="6">
        <f>'Информация об ОО'!H1502</f>
        <v>0</v>
      </c>
      <c r="G1503" s="6">
        <f>'Информация об ОО'!I1502</f>
        <v>0</v>
      </c>
      <c r="H1503" s="6" t="str">
        <f>'Информация об ОО'!J1502</f>
        <v/>
      </c>
    </row>
    <row r="1504" spans="1:8" ht="16.5" customHeight="1" x14ac:dyDescent="0.25">
      <c r="A1504" s="6">
        <f t="shared" si="23"/>
        <v>0</v>
      </c>
      <c r="B1504" s="6">
        <f>IF('Информация об ОО'!D1503&gt;0,'Информация об ОО'!D1503,"")</f>
        <v>1499</v>
      </c>
      <c r="C1504" s="6">
        <f>'Информация об ОО'!E1503</f>
        <v>0</v>
      </c>
      <c r="D1504" s="6">
        <f>'Информация об ОО'!F1503</f>
        <v>0</v>
      </c>
      <c r="E1504" s="6">
        <f>'Информация об ОО'!G1503</f>
        <v>0</v>
      </c>
      <c r="F1504" s="6">
        <f>'Информация об ОО'!H1503</f>
        <v>0</v>
      </c>
      <c r="G1504" s="6">
        <f>'Информация об ОО'!I1503</f>
        <v>0</v>
      </c>
      <c r="H1504" s="6" t="str">
        <f>'Информация об ОО'!J1503</f>
        <v/>
      </c>
    </row>
    <row r="1505" spans="1:8" ht="16.5" customHeight="1" x14ac:dyDescent="0.25">
      <c r="A1505" s="6">
        <f t="shared" si="23"/>
        <v>0</v>
      </c>
      <c r="B1505" s="6">
        <f>IF('Информация об ОО'!D1504&gt;0,'Информация об ОО'!D1504,"")</f>
        <v>1500</v>
      </c>
      <c r="C1505" s="6">
        <f>'Информация об ОО'!E1504</f>
        <v>0</v>
      </c>
      <c r="D1505" s="6">
        <f>'Информация об ОО'!F1504</f>
        <v>0</v>
      </c>
      <c r="E1505" s="6">
        <f>'Информация об ОО'!G1504</f>
        <v>0</v>
      </c>
      <c r="F1505" s="6">
        <f>'Информация об ОО'!H1504</f>
        <v>0</v>
      </c>
      <c r="G1505" s="6">
        <f>'Информация об ОО'!I1504</f>
        <v>0</v>
      </c>
      <c r="H1505" s="6" t="str">
        <f>'Информация об ОО'!J1504</f>
        <v/>
      </c>
    </row>
    <row r="1506" spans="1:8" ht="16.5" customHeight="1" x14ac:dyDescent="0.25">
      <c r="A1506" s="6">
        <f t="shared" si="23"/>
        <v>0</v>
      </c>
      <c r="B1506" s="6">
        <f>IF('Информация об ОО'!D1505&gt;0,'Информация об ОО'!D1505,"")</f>
        <v>1501</v>
      </c>
      <c r="C1506" s="6">
        <f>'Информация об ОО'!E1505</f>
        <v>0</v>
      </c>
      <c r="D1506" s="6">
        <f>'Информация об ОО'!F1505</f>
        <v>0</v>
      </c>
      <c r="E1506" s="6">
        <f>'Информация об ОО'!G1505</f>
        <v>0</v>
      </c>
      <c r="F1506" s="6">
        <f>'Информация об ОО'!H1505</f>
        <v>0</v>
      </c>
      <c r="G1506" s="6">
        <f>'Информация об ОО'!I1505</f>
        <v>0</v>
      </c>
      <c r="H1506" s="6" t="str">
        <f>'Информация об ОО'!J1505</f>
        <v/>
      </c>
    </row>
    <row r="1507" spans="1:8" ht="16.5" customHeight="1" x14ac:dyDescent="0.25">
      <c r="A1507" s="6">
        <f t="shared" si="23"/>
        <v>0</v>
      </c>
      <c r="B1507" s="6">
        <f>IF('Информация об ОО'!D1506&gt;0,'Информация об ОО'!D1506,"")</f>
        <v>1502</v>
      </c>
      <c r="C1507" s="6">
        <f>'Информация об ОО'!E1506</f>
        <v>0</v>
      </c>
      <c r="D1507" s="6">
        <f>'Информация об ОО'!F1506</f>
        <v>0</v>
      </c>
      <c r="E1507" s="6">
        <f>'Информация об ОО'!G1506</f>
        <v>0</v>
      </c>
      <c r="F1507" s="6">
        <f>'Информация об ОО'!H1506</f>
        <v>0</v>
      </c>
      <c r="G1507" s="6">
        <f>'Информация об ОО'!I1506</f>
        <v>0</v>
      </c>
      <c r="H1507" s="6" t="str">
        <f>'Информация об ОО'!J1506</f>
        <v/>
      </c>
    </row>
    <row r="1508" spans="1:8" ht="16.5" customHeight="1" x14ac:dyDescent="0.25">
      <c r="A1508" s="6">
        <f t="shared" si="23"/>
        <v>0</v>
      </c>
      <c r="B1508" s="6">
        <f>IF('Информация об ОО'!D1507&gt;0,'Информация об ОО'!D1507,"")</f>
        <v>1503</v>
      </c>
      <c r="C1508" s="6">
        <f>'Информация об ОО'!E1507</f>
        <v>0</v>
      </c>
      <c r="D1508" s="6">
        <f>'Информация об ОО'!F1507</f>
        <v>0</v>
      </c>
      <c r="E1508" s="6">
        <f>'Информация об ОО'!G1507</f>
        <v>0</v>
      </c>
      <c r="F1508" s="6">
        <f>'Информация об ОО'!H1507</f>
        <v>0</v>
      </c>
      <c r="G1508" s="6">
        <f>'Информация об ОО'!I1507</f>
        <v>0</v>
      </c>
      <c r="H1508" s="6" t="str">
        <f>'Информация об ОО'!J1507</f>
        <v/>
      </c>
    </row>
    <row r="1509" spans="1:8" ht="16.5" customHeight="1" x14ac:dyDescent="0.25">
      <c r="A1509" s="6">
        <f t="shared" si="23"/>
        <v>0</v>
      </c>
      <c r="B1509" s="6">
        <f>IF('Информация об ОО'!D1508&gt;0,'Информация об ОО'!D1508,"")</f>
        <v>1504</v>
      </c>
      <c r="C1509" s="6">
        <f>'Информация об ОО'!E1508</f>
        <v>0</v>
      </c>
      <c r="D1509" s="6">
        <f>'Информация об ОО'!F1508</f>
        <v>0</v>
      </c>
      <c r="E1509" s="6">
        <f>'Информация об ОО'!G1508</f>
        <v>0</v>
      </c>
      <c r="F1509" s="6">
        <f>'Информация об ОО'!H1508</f>
        <v>0</v>
      </c>
      <c r="G1509" s="6">
        <f>'Информация об ОО'!I1508</f>
        <v>0</v>
      </c>
      <c r="H1509" s="6" t="str">
        <f>'Информация об ОО'!J1508</f>
        <v/>
      </c>
    </row>
    <row r="1510" spans="1:8" ht="16.5" customHeight="1" x14ac:dyDescent="0.25">
      <c r="A1510" s="6">
        <f t="shared" si="23"/>
        <v>0</v>
      </c>
      <c r="B1510" s="6">
        <f>IF('Информация об ОО'!D1509&gt;0,'Информация об ОО'!D1509,"")</f>
        <v>1505</v>
      </c>
      <c r="C1510" s="6">
        <f>'Информация об ОО'!E1509</f>
        <v>0</v>
      </c>
      <c r="D1510" s="6">
        <f>'Информация об ОО'!F1509</f>
        <v>0</v>
      </c>
      <c r="E1510" s="6">
        <f>'Информация об ОО'!G1509</f>
        <v>0</v>
      </c>
      <c r="F1510" s="6">
        <f>'Информация об ОО'!H1509</f>
        <v>0</v>
      </c>
      <c r="G1510" s="6">
        <f>'Информация об ОО'!I1509</f>
        <v>0</v>
      </c>
      <c r="H1510" s="6" t="str">
        <f>'Информация об ОО'!J1509</f>
        <v/>
      </c>
    </row>
    <row r="1511" spans="1:8" ht="16.5" customHeight="1" x14ac:dyDescent="0.25">
      <c r="A1511" s="6">
        <f t="shared" si="23"/>
        <v>0</v>
      </c>
      <c r="B1511" s="6">
        <f>IF('Информация об ОО'!D1510&gt;0,'Информация об ОО'!D1510,"")</f>
        <v>1506</v>
      </c>
      <c r="C1511" s="6">
        <f>'Информация об ОО'!E1510</f>
        <v>0</v>
      </c>
      <c r="D1511" s="6">
        <f>'Информация об ОО'!F1510</f>
        <v>0</v>
      </c>
      <c r="E1511" s="6">
        <f>'Информация об ОО'!G1510</f>
        <v>0</v>
      </c>
      <c r="F1511" s="6">
        <f>'Информация об ОО'!H1510</f>
        <v>0</v>
      </c>
      <c r="G1511" s="6">
        <f>'Информация об ОО'!I1510</f>
        <v>0</v>
      </c>
      <c r="H1511" s="6" t="str">
        <f>'Информация об ОО'!J1510</f>
        <v/>
      </c>
    </row>
    <row r="1512" spans="1:8" ht="16.5" customHeight="1" x14ac:dyDescent="0.25">
      <c r="A1512" s="6">
        <f t="shared" si="23"/>
        <v>0</v>
      </c>
      <c r="B1512" s="6">
        <f>IF('Информация об ОО'!D1511&gt;0,'Информация об ОО'!D1511,"")</f>
        <v>1507</v>
      </c>
      <c r="C1512" s="6">
        <f>'Информация об ОО'!E1511</f>
        <v>0</v>
      </c>
      <c r="D1512" s="6">
        <f>'Информация об ОО'!F1511</f>
        <v>0</v>
      </c>
      <c r="E1512" s="6">
        <f>'Информация об ОО'!G1511</f>
        <v>0</v>
      </c>
      <c r="F1512" s="6">
        <f>'Информация об ОО'!H1511</f>
        <v>0</v>
      </c>
      <c r="G1512" s="6">
        <f>'Информация об ОО'!I1511</f>
        <v>0</v>
      </c>
      <c r="H1512" s="6" t="str">
        <f>'Информация об ОО'!J1511</f>
        <v/>
      </c>
    </row>
    <row r="1513" spans="1:8" ht="16.5" customHeight="1" x14ac:dyDescent="0.25">
      <c r="A1513" s="6">
        <f t="shared" si="23"/>
        <v>0</v>
      </c>
      <c r="B1513" s="6">
        <f>IF('Информация об ОО'!D1512&gt;0,'Информация об ОО'!D1512,"")</f>
        <v>1508</v>
      </c>
      <c r="C1513" s="6">
        <f>'Информация об ОО'!E1512</f>
        <v>0</v>
      </c>
      <c r="D1513" s="6">
        <f>'Информация об ОО'!F1512</f>
        <v>0</v>
      </c>
      <c r="E1513" s="6">
        <f>'Информация об ОО'!G1512</f>
        <v>0</v>
      </c>
      <c r="F1513" s="6">
        <f>'Информация об ОО'!H1512</f>
        <v>0</v>
      </c>
      <c r="G1513" s="6">
        <f>'Информация об ОО'!I1512</f>
        <v>0</v>
      </c>
      <c r="H1513" s="6" t="str">
        <f>'Информация об ОО'!J1512</f>
        <v/>
      </c>
    </row>
    <row r="1514" spans="1:8" ht="16.5" customHeight="1" x14ac:dyDescent="0.25">
      <c r="A1514" s="6">
        <f t="shared" si="23"/>
        <v>0</v>
      </c>
      <c r="B1514" s="6">
        <f>IF('Информация об ОО'!D1513&gt;0,'Информация об ОО'!D1513,"")</f>
        <v>1509</v>
      </c>
      <c r="C1514" s="6">
        <f>'Информация об ОО'!E1513</f>
        <v>0</v>
      </c>
      <c r="D1514" s="6">
        <f>'Информация об ОО'!F1513</f>
        <v>0</v>
      </c>
      <c r="E1514" s="6">
        <f>'Информация об ОО'!G1513</f>
        <v>0</v>
      </c>
      <c r="F1514" s="6">
        <f>'Информация об ОО'!H1513</f>
        <v>0</v>
      </c>
      <c r="G1514" s="6">
        <f>'Информация об ОО'!I1513</f>
        <v>0</v>
      </c>
      <c r="H1514" s="6" t="str">
        <f>'Информация об ОО'!J1513</f>
        <v/>
      </c>
    </row>
    <row r="1515" spans="1:8" ht="16.5" customHeight="1" x14ac:dyDescent="0.25">
      <c r="A1515" s="6">
        <f t="shared" si="23"/>
        <v>0</v>
      </c>
      <c r="B1515" s="6">
        <f>IF('Информация об ОО'!D1514&gt;0,'Информация об ОО'!D1514,"")</f>
        <v>1510</v>
      </c>
      <c r="C1515" s="6">
        <f>'Информация об ОО'!E1514</f>
        <v>0</v>
      </c>
      <c r="D1515" s="6">
        <f>'Информация об ОО'!F1514</f>
        <v>0</v>
      </c>
      <c r="E1515" s="6">
        <f>'Информация об ОО'!G1514</f>
        <v>0</v>
      </c>
      <c r="F1515" s="6">
        <f>'Информация об ОО'!H1514</f>
        <v>0</v>
      </c>
      <c r="G1515" s="6">
        <f>'Информация об ОО'!I1514</f>
        <v>0</v>
      </c>
      <c r="H1515" s="6" t="str">
        <f>'Информация об ОО'!J1514</f>
        <v/>
      </c>
    </row>
    <row r="1516" spans="1:8" ht="16.5" customHeight="1" x14ac:dyDescent="0.25">
      <c r="A1516" s="6">
        <f t="shared" si="23"/>
        <v>0</v>
      </c>
      <c r="B1516" s="6">
        <f>IF('Информация об ОО'!D1515&gt;0,'Информация об ОО'!D1515,"")</f>
        <v>1511</v>
      </c>
      <c r="C1516" s="6">
        <f>'Информация об ОО'!E1515</f>
        <v>0</v>
      </c>
      <c r="D1516" s="6">
        <f>'Информация об ОО'!F1515</f>
        <v>0</v>
      </c>
      <c r="E1516" s="6">
        <f>'Информация об ОО'!G1515</f>
        <v>0</v>
      </c>
      <c r="F1516" s="6">
        <f>'Информация об ОО'!H1515</f>
        <v>0</v>
      </c>
      <c r="G1516" s="6">
        <f>'Информация об ОО'!I1515</f>
        <v>0</v>
      </c>
      <c r="H1516" s="6" t="str">
        <f>'Информация об ОО'!J1515</f>
        <v/>
      </c>
    </row>
    <row r="1517" spans="1:8" ht="16.5" customHeight="1" x14ac:dyDescent="0.25">
      <c r="A1517" s="6">
        <f t="shared" si="23"/>
        <v>0</v>
      </c>
      <c r="B1517" s="6">
        <f>IF('Информация об ОО'!D1516&gt;0,'Информация об ОО'!D1516,"")</f>
        <v>1512</v>
      </c>
      <c r="C1517" s="6">
        <f>'Информация об ОО'!E1516</f>
        <v>0</v>
      </c>
      <c r="D1517" s="6">
        <f>'Информация об ОО'!F1516</f>
        <v>0</v>
      </c>
      <c r="E1517" s="6">
        <f>'Информация об ОО'!G1516</f>
        <v>0</v>
      </c>
      <c r="F1517" s="6">
        <f>'Информация об ОО'!H1516</f>
        <v>0</v>
      </c>
      <c r="G1517" s="6">
        <f>'Информация об ОО'!I1516</f>
        <v>0</v>
      </c>
      <c r="H1517" s="6" t="str">
        <f>'Информация об ОО'!J1516</f>
        <v/>
      </c>
    </row>
    <row r="1518" spans="1:8" ht="16.5" customHeight="1" x14ac:dyDescent="0.25">
      <c r="A1518" s="6">
        <f t="shared" si="23"/>
        <v>0</v>
      </c>
      <c r="B1518" s="6">
        <f>IF('Информация об ОО'!D1517&gt;0,'Информация об ОО'!D1517,"")</f>
        <v>1513</v>
      </c>
      <c r="C1518" s="6">
        <f>'Информация об ОО'!E1517</f>
        <v>0</v>
      </c>
      <c r="D1518" s="6">
        <f>'Информация об ОО'!F1517</f>
        <v>0</v>
      </c>
      <c r="E1518" s="6">
        <f>'Информация об ОО'!G1517</f>
        <v>0</v>
      </c>
      <c r="F1518" s="6">
        <f>'Информация об ОО'!H1517</f>
        <v>0</v>
      </c>
      <c r="G1518" s="6">
        <f>'Информация об ОО'!I1517</f>
        <v>0</v>
      </c>
      <c r="H1518" s="6" t="str">
        <f>'Информация об ОО'!J1517</f>
        <v/>
      </c>
    </row>
    <row r="1519" spans="1:8" ht="16.5" customHeight="1" x14ac:dyDescent="0.25">
      <c r="A1519" s="6">
        <f t="shared" si="23"/>
        <v>0</v>
      </c>
      <c r="B1519" s="6">
        <f>IF('Информация об ОО'!D1518&gt;0,'Информация об ОО'!D1518,"")</f>
        <v>1514</v>
      </c>
      <c r="C1519" s="6">
        <f>'Информация об ОО'!E1518</f>
        <v>0</v>
      </c>
      <c r="D1519" s="6">
        <f>'Информация об ОО'!F1518</f>
        <v>0</v>
      </c>
      <c r="E1519" s="6">
        <f>'Информация об ОО'!G1518</f>
        <v>0</v>
      </c>
      <c r="F1519" s="6">
        <f>'Информация об ОО'!H1518</f>
        <v>0</v>
      </c>
      <c r="G1519" s="6">
        <f>'Информация об ОО'!I1518</f>
        <v>0</v>
      </c>
      <c r="H1519" s="6" t="str">
        <f>'Информация об ОО'!J1518</f>
        <v/>
      </c>
    </row>
    <row r="1520" spans="1:8" ht="16.5" customHeight="1" x14ac:dyDescent="0.25">
      <c r="A1520" s="6">
        <f t="shared" si="23"/>
        <v>0</v>
      </c>
      <c r="B1520" s="6">
        <f>IF('Информация об ОО'!D1519&gt;0,'Информация об ОО'!D1519,"")</f>
        <v>1515</v>
      </c>
      <c r="C1520" s="6">
        <f>'Информация об ОО'!E1519</f>
        <v>0</v>
      </c>
      <c r="D1520" s="6">
        <f>'Информация об ОО'!F1519</f>
        <v>0</v>
      </c>
      <c r="E1520" s="6">
        <f>'Информация об ОО'!G1519</f>
        <v>0</v>
      </c>
      <c r="F1520" s="6">
        <f>'Информация об ОО'!H1519</f>
        <v>0</v>
      </c>
      <c r="G1520" s="6">
        <f>'Информация об ОО'!I1519</f>
        <v>0</v>
      </c>
      <c r="H1520" s="6" t="str">
        <f>'Информация об ОО'!J1519</f>
        <v/>
      </c>
    </row>
    <row r="1521" spans="1:8" ht="16.5" customHeight="1" x14ac:dyDescent="0.25">
      <c r="A1521" s="6">
        <f t="shared" si="23"/>
        <v>0</v>
      </c>
      <c r="B1521" s="6">
        <f>IF('Информация об ОО'!D1520&gt;0,'Информация об ОО'!D1520,"")</f>
        <v>1516</v>
      </c>
      <c r="C1521" s="6">
        <f>'Информация об ОО'!E1520</f>
        <v>0</v>
      </c>
      <c r="D1521" s="6">
        <f>'Информация об ОО'!F1520</f>
        <v>0</v>
      </c>
      <c r="E1521" s="6">
        <f>'Информация об ОО'!G1520</f>
        <v>0</v>
      </c>
      <c r="F1521" s="6">
        <f>'Информация об ОО'!H1520</f>
        <v>0</v>
      </c>
      <c r="G1521" s="6">
        <f>'Информация об ОО'!I1520</f>
        <v>0</v>
      </c>
      <c r="H1521" s="6" t="str">
        <f>'Информация об ОО'!J1520</f>
        <v/>
      </c>
    </row>
    <row r="1522" spans="1:8" ht="16.5" customHeight="1" x14ac:dyDescent="0.25">
      <c r="A1522" s="6">
        <f t="shared" si="23"/>
        <v>0</v>
      </c>
      <c r="B1522" s="6">
        <f>IF('Информация об ОО'!D1521&gt;0,'Информация об ОО'!D1521,"")</f>
        <v>1517</v>
      </c>
      <c r="C1522" s="6">
        <f>'Информация об ОО'!E1521</f>
        <v>0</v>
      </c>
      <c r="D1522" s="6">
        <f>'Информация об ОО'!F1521</f>
        <v>0</v>
      </c>
      <c r="E1522" s="6">
        <f>'Информация об ОО'!G1521</f>
        <v>0</v>
      </c>
      <c r="F1522" s="6">
        <f>'Информация об ОО'!H1521</f>
        <v>0</v>
      </c>
      <c r="G1522" s="6">
        <f>'Информация об ОО'!I1521</f>
        <v>0</v>
      </c>
      <c r="H1522" s="6" t="str">
        <f>'Информация об ОО'!J1521</f>
        <v/>
      </c>
    </row>
    <row r="1523" spans="1:8" ht="16.5" customHeight="1" x14ac:dyDescent="0.25">
      <c r="A1523" s="6">
        <f t="shared" si="23"/>
        <v>0</v>
      </c>
      <c r="B1523" s="6">
        <f>IF('Информация об ОО'!D1522&gt;0,'Информация об ОО'!D1522,"")</f>
        <v>1518</v>
      </c>
      <c r="C1523" s="6">
        <f>'Информация об ОО'!E1522</f>
        <v>0</v>
      </c>
      <c r="D1523" s="6">
        <f>'Информация об ОО'!F1522</f>
        <v>0</v>
      </c>
      <c r="E1523" s="6">
        <f>'Информация об ОО'!G1522</f>
        <v>0</v>
      </c>
      <c r="F1523" s="6">
        <f>'Информация об ОО'!H1522</f>
        <v>0</v>
      </c>
      <c r="G1523" s="6">
        <f>'Информация об ОО'!I1522</f>
        <v>0</v>
      </c>
      <c r="H1523" s="6" t="str">
        <f>'Информация об ОО'!J1522</f>
        <v/>
      </c>
    </row>
    <row r="1524" spans="1:8" ht="16.5" customHeight="1" x14ac:dyDescent="0.25">
      <c r="A1524" s="6">
        <f t="shared" si="23"/>
        <v>0</v>
      </c>
      <c r="B1524" s="6">
        <f>IF('Информация об ОО'!D1523&gt;0,'Информация об ОО'!D1523,"")</f>
        <v>1519</v>
      </c>
      <c r="C1524" s="6">
        <f>'Информация об ОО'!E1523</f>
        <v>0</v>
      </c>
      <c r="D1524" s="6">
        <f>'Информация об ОО'!F1523</f>
        <v>0</v>
      </c>
      <c r="E1524" s="6">
        <f>'Информация об ОО'!G1523</f>
        <v>0</v>
      </c>
      <c r="F1524" s="6">
        <f>'Информация об ОО'!H1523</f>
        <v>0</v>
      </c>
      <c r="G1524" s="6">
        <f>'Информация об ОО'!I1523</f>
        <v>0</v>
      </c>
      <c r="H1524" s="6" t="str">
        <f>'Информация об ОО'!J1523</f>
        <v/>
      </c>
    </row>
    <row r="1525" spans="1:8" ht="16.5" customHeight="1" x14ac:dyDescent="0.25">
      <c r="A1525" s="6">
        <f t="shared" si="23"/>
        <v>0</v>
      </c>
      <c r="B1525" s="6">
        <f>IF('Информация об ОО'!D1524&gt;0,'Информация об ОО'!D1524,"")</f>
        <v>1520</v>
      </c>
      <c r="C1525" s="6">
        <f>'Информация об ОО'!E1524</f>
        <v>0</v>
      </c>
      <c r="D1525" s="6">
        <f>'Информация об ОО'!F1524</f>
        <v>0</v>
      </c>
      <c r="E1525" s="6">
        <f>'Информация об ОО'!G1524</f>
        <v>0</v>
      </c>
      <c r="F1525" s="6">
        <f>'Информация об ОО'!H1524</f>
        <v>0</v>
      </c>
      <c r="G1525" s="6">
        <f>'Информация об ОО'!I1524</f>
        <v>0</v>
      </c>
      <c r="H1525" s="6" t="str">
        <f>'Информация об ОО'!J1524</f>
        <v/>
      </c>
    </row>
    <row r="1526" spans="1:8" ht="16.5" customHeight="1" x14ac:dyDescent="0.25">
      <c r="A1526" s="6">
        <f t="shared" si="23"/>
        <v>0</v>
      </c>
      <c r="B1526" s="6">
        <f>IF('Информация об ОО'!D1525&gt;0,'Информация об ОО'!D1525,"")</f>
        <v>1521</v>
      </c>
      <c r="C1526" s="6">
        <f>'Информация об ОО'!E1525</f>
        <v>0</v>
      </c>
      <c r="D1526" s="6">
        <f>'Информация об ОО'!F1525</f>
        <v>0</v>
      </c>
      <c r="E1526" s="6">
        <f>'Информация об ОО'!G1525</f>
        <v>0</v>
      </c>
      <c r="F1526" s="6">
        <f>'Информация об ОО'!H1525</f>
        <v>0</v>
      </c>
      <c r="G1526" s="6">
        <f>'Информация об ОО'!I1525</f>
        <v>0</v>
      </c>
      <c r="H1526" s="6" t="str">
        <f>'Информация об ОО'!J1525</f>
        <v/>
      </c>
    </row>
    <row r="1527" spans="1:8" ht="16.5" customHeight="1" x14ac:dyDescent="0.25">
      <c r="A1527" s="6">
        <f t="shared" si="23"/>
        <v>0</v>
      </c>
      <c r="B1527" s="6">
        <f>IF('Информация об ОО'!D1526&gt;0,'Информация об ОО'!D1526,"")</f>
        <v>1522</v>
      </c>
      <c r="C1527" s="6">
        <f>'Информация об ОО'!E1526</f>
        <v>0</v>
      </c>
      <c r="D1527" s="6">
        <f>'Информация об ОО'!F1526</f>
        <v>0</v>
      </c>
      <c r="E1527" s="6">
        <f>'Информация об ОО'!G1526</f>
        <v>0</v>
      </c>
      <c r="F1527" s="6">
        <f>'Информация об ОО'!H1526</f>
        <v>0</v>
      </c>
      <c r="G1527" s="6">
        <f>'Информация об ОО'!I1526</f>
        <v>0</v>
      </c>
      <c r="H1527" s="6" t="str">
        <f>'Информация об ОО'!J1526</f>
        <v/>
      </c>
    </row>
    <row r="1528" spans="1:8" ht="16.5" customHeight="1" x14ac:dyDescent="0.25">
      <c r="A1528" s="6">
        <f t="shared" si="23"/>
        <v>0</v>
      </c>
      <c r="B1528" s="6">
        <f>IF('Информация об ОО'!D1527&gt;0,'Информация об ОО'!D1527,"")</f>
        <v>1523</v>
      </c>
      <c r="C1528" s="6">
        <f>'Информация об ОО'!E1527</f>
        <v>0</v>
      </c>
      <c r="D1528" s="6">
        <f>'Информация об ОО'!F1527</f>
        <v>0</v>
      </c>
      <c r="E1528" s="6">
        <f>'Информация об ОО'!G1527</f>
        <v>0</v>
      </c>
      <c r="F1528" s="6">
        <f>'Информация об ОО'!H1527</f>
        <v>0</v>
      </c>
      <c r="G1528" s="6">
        <f>'Информация об ОО'!I1527</f>
        <v>0</v>
      </c>
      <c r="H1528" s="6" t="str">
        <f>'Информация об ОО'!J1527</f>
        <v/>
      </c>
    </row>
    <row r="1529" spans="1:8" ht="16.5" customHeight="1" x14ac:dyDescent="0.25">
      <c r="A1529" s="6">
        <f t="shared" si="23"/>
        <v>0</v>
      </c>
      <c r="B1529" s="6">
        <f>IF('Информация об ОО'!D1528&gt;0,'Информация об ОО'!D1528,"")</f>
        <v>1524</v>
      </c>
      <c r="C1529" s="6">
        <f>'Информация об ОО'!E1528</f>
        <v>0</v>
      </c>
      <c r="D1529" s="6">
        <f>'Информация об ОО'!F1528</f>
        <v>0</v>
      </c>
      <c r="E1529" s="6">
        <f>'Информация об ОО'!G1528</f>
        <v>0</v>
      </c>
      <c r="F1529" s="6">
        <f>'Информация об ОО'!H1528</f>
        <v>0</v>
      </c>
      <c r="G1529" s="6">
        <f>'Информация об ОО'!I1528</f>
        <v>0</v>
      </c>
      <c r="H1529" s="6" t="str">
        <f>'Информация об ОО'!J1528</f>
        <v/>
      </c>
    </row>
    <row r="1530" spans="1:8" ht="16.5" customHeight="1" x14ac:dyDescent="0.25">
      <c r="A1530" s="6">
        <f t="shared" si="23"/>
        <v>0</v>
      </c>
      <c r="B1530" s="6">
        <f>IF('Информация об ОО'!D1529&gt;0,'Информация об ОО'!D1529,"")</f>
        <v>1525</v>
      </c>
      <c r="C1530" s="6">
        <f>'Информация об ОО'!E1529</f>
        <v>0</v>
      </c>
      <c r="D1530" s="6">
        <f>'Информация об ОО'!F1529</f>
        <v>0</v>
      </c>
      <c r="E1530" s="6">
        <f>'Информация об ОО'!G1529</f>
        <v>0</v>
      </c>
      <c r="F1530" s="6">
        <f>'Информация об ОО'!H1529</f>
        <v>0</v>
      </c>
      <c r="G1530" s="6">
        <f>'Информация об ОО'!I1529</f>
        <v>0</v>
      </c>
      <c r="H1530" s="6" t="str">
        <f>'Информация об ОО'!J1529</f>
        <v/>
      </c>
    </row>
    <row r="1531" spans="1:8" ht="16.5" customHeight="1" x14ac:dyDescent="0.25">
      <c r="A1531" s="6">
        <f t="shared" si="23"/>
        <v>0</v>
      </c>
      <c r="B1531" s="6">
        <f>IF('Информация об ОО'!D1530&gt;0,'Информация об ОО'!D1530,"")</f>
        <v>1526</v>
      </c>
      <c r="C1531" s="6">
        <f>'Информация об ОО'!E1530</f>
        <v>0</v>
      </c>
      <c r="D1531" s="6">
        <f>'Информация об ОО'!F1530</f>
        <v>0</v>
      </c>
      <c r="E1531" s="6">
        <f>'Информация об ОО'!G1530</f>
        <v>0</v>
      </c>
      <c r="F1531" s="6">
        <f>'Информация об ОО'!H1530</f>
        <v>0</v>
      </c>
      <c r="G1531" s="6">
        <f>'Информация об ОО'!I1530</f>
        <v>0</v>
      </c>
      <c r="H1531" s="6" t="str">
        <f>'Информация об ОО'!J1530</f>
        <v/>
      </c>
    </row>
    <row r="1532" spans="1:8" ht="16.5" customHeight="1" x14ac:dyDescent="0.25">
      <c r="A1532" s="6">
        <f t="shared" si="23"/>
        <v>0</v>
      </c>
      <c r="B1532" s="6">
        <f>IF('Информация об ОО'!D1531&gt;0,'Информация об ОО'!D1531,"")</f>
        <v>1527</v>
      </c>
      <c r="C1532" s="6">
        <f>'Информация об ОО'!E1531</f>
        <v>0</v>
      </c>
      <c r="D1532" s="6">
        <f>'Информация об ОО'!F1531</f>
        <v>0</v>
      </c>
      <c r="E1532" s="6">
        <f>'Информация об ОО'!G1531</f>
        <v>0</v>
      </c>
      <c r="F1532" s="6">
        <f>'Информация об ОО'!H1531</f>
        <v>0</v>
      </c>
      <c r="G1532" s="6">
        <f>'Информация об ОО'!I1531</f>
        <v>0</v>
      </c>
      <c r="H1532" s="6" t="str">
        <f>'Информация об ОО'!J1531</f>
        <v/>
      </c>
    </row>
    <row r="1533" spans="1:8" ht="16.5" customHeight="1" x14ac:dyDescent="0.25">
      <c r="A1533" s="6">
        <f t="shared" si="23"/>
        <v>0</v>
      </c>
      <c r="B1533" s="6">
        <f>IF('Информация об ОО'!D1532&gt;0,'Информация об ОО'!D1532,"")</f>
        <v>1528</v>
      </c>
      <c r="C1533" s="6">
        <f>'Информация об ОО'!E1532</f>
        <v>0</v>
      </c>
      <c r="D1533" s="6">
        <f>'Информация об ОО'!F1532</f>
        <v>0</v>
      </c>
      <c r="E1533" s="6">
        <f>'Информация об ОО'!G1532</f>
        <v>0</v>
      </c>
      <c r="F1533" s="6">
        <f>'Информация об ОО'!H1532</f>
        <v>0</v>
      </c>
      <c r="G1533" s="6">
        <f>'Информация об ОО'!I1532</f>
        <v>0</v>
      </c>
      <c r="H1533" s="6" t="str">
        <f>'Информация об ОО'!J1532</f>
        <v/>
      </c>
    </row>
    <row r="1534" spans="1:8" ht="16.5" customHeight="1" x14ac:dyDescent="0.25">
      <c r="A1534" s="6">
        <f t="shared" si="23"/>
        <v>0</v>
      </c>
      <c r="B1534" s="6">
        <f>IF('Информация об ОО'!D1533&gt;0,'Информация об ОО'!D1533,"")</f>
        <v>1529</v>
      </c>
      <c r="C1534" s="6">
        <f>'Информация об ОО'!E1533</f>
        <v>0</v>
      </c>
      <c r="D1534" s="6">
        <f>'Информация об ОО'!F1533</f>
        <v>0</v>
      </c>
      <c r="E1534" s="6">
        <f>'Информация об ОО'!G1533</f>
        <v>0</v>
      </c>
      <c r="F1534" s="6">
        <f>'Информация об ОО'!H1533</f>
        <v>0</v>
      </c>
      <c r="G1534" s="6">
        <f>'Информация об ОО'!I1533</f>
        <v>0</v>
      </c>
      <c r="H1534" s="6" t="str">
        <f>'Информация об ОО'!J1533</f>
        <v/>
      </c>
    </row>
    <row r="1535" spans="1:8" ht="16.5" customHeight="1" x14ac:dyDescent="0.25">
      <c r="A1535" s="6">
        <f t="shared" si="23"/>
        <v>0</v>
      </c>
      <c r="B1535" s="6">
        <f>IF('Информация об ОО'!D1534&gt;0,'Информация об ОО'!D1534,"")</f>
        <v>1530</v>
      </c>
      <c r="C1535" s="6">
        <f>'Информация об ОО'!E1534</f>
        <v>0</v>
      </c>
      <c r="D1535" s="6">
        <f>'Информация об ОО'!F1534</f>
        <v>0</v>
      </c>
      <c r="E1535" s="6">
        <f>'Информация об ОО'!G1534</f>
        <v>0</v>
      </c>
      <c r="F1535" s="6">
        <f>'Информация об ОО'!H1534</f>
        <v>0</v>
      </c>
      <c r="G1535" s="6">
        <f>'Информация об ОО'!I1534</f>
        <v>0</v>
      </c>
      <c r="H1535" s="6" t="str">
        <f>'Информация об ОО'!J1534</f>
        <v/>
      </c>
    </row>
    <row r="1536" spans="1:8" ht="16.5" customHeight="1" x14ac:dyDescent="0.25">
      <c r="A1536" s="6">
        <f t="shared" si="23"/>
        <v>0</v>
      </c>
      <c r="B1536" s="6">
        <f>IF('Информация об ОО'!D1535&gt;0,'Информация об ОО'!D1535,"")</f>
        <v>1531</v>
      </c>
      <c r="C1536" s="6">
        <f>'Информация об ОО'!E1535</f>
        <v>0</v>
      </c>
      <c r="D1536" s="6">
        <f>'Информация об ОО'!F1535</f>
        <v>0</v>
      </c>
      <c r="E1536" s="6">
        <f>'Информация об ОО'!G1535</f>
        <v>0</v>
      </c>
      <c r="F1536" s="6">
        <f>'Информация об ОО'!H1535</f>
        <v>0</v>
      </c>
      <c r="G1536" s="6">
        <f>'Информация об ОО'!I1535</f>
        <v>0</v>
      </c>
      <c r="H1536" s="6" t="str">
        <f>'Информация об ОО'!J1535</f>
        <v/>
      </c>
    </row>
    <row r="1537" spans="1:8" ht="16.5" customHeight="1" x14ac:dyDescent="0.25">
      <c r="A1537" s="6">
        <f t="shared" si="23"/>
        <v>0</v>
      </c>
      <c r="B1537" s="6">
        <f>IF('Информация об ОО'!D1536&gt;0,'Информация об ОО'!D1536,"")</f>
        <v>1532</v>
      </c>
      <c r="C1537" s="6">
        <f>'Информация об ОО'!E1536</f>
        <v>0</v>
      </c>
      <c r="D1537" s="6">
        <f>'Информация об ОО'!F1536</f>
        <v>0</v>
      </c>
      <c r="E1537" s="6">
        <f>'Информация об ОО'!G1536</f>
        <v>0</v>
      </c>
      <c r="F1537" s="6">
        <f>'Информация об ОО'!H1536</f>
        <v>0</v>
      </c>
      <c r="G1537" s="6">
        <f>'Информация об ОО'!I1536</f>
        <v>0</v>
      </c>
      <c r="H1537" s="6" t="str">
        <f>'Информация об ОО'!J1536</f>
        <v/>
      </c>
    </row>
    <row r="1538" spans="1:8" ht="16.5" customHeight="1" x14ac:dyDescent="0.25">
      <c r="A1538" s="6">
        <f t="shared" si="23"/>
        <v>0</v>
      </c>
      <c r="B1538" s="6">
        <f>IF('Информация об ОО'!D1537&gt;0,'Информация об ОО'!D1537,"")</f>
        <v>1533</v>
      </c>
      <c r="C1538" s="6">
        <f>'Информация об ОО'!E1537</f>
        <v>0</v>
      </c>
      <c r="D1538" s="6">
        <f>'Информация об ОО'!F1537</f>
        <v>0</v>
      </c>
      <c r="E1538" s="6">
        <f>'Информация об ОО'!G1537</f>
        <v>0</v>
      </c>
      <c r="F1538" s="6">
        <f>'Информация об ОО'!H1537</f>
        <v>0</v>
      </c>
      <c r="G1538" s="6">
        <f>'Информация об ОО'!I1537</f>
        <v>0</v>
      </c>
      <c r="H1538" s="6" t="str">
        <f>'Информация об ОО'!J1537</f>
        <v/>
      </c>
    </row>
    <row r="1539" spans="1:8" ht="16.5" customHeight="1" x14ac:dyDescent="0.25">
      <c r="A1539" s="6">
        <f t="shared" si="23"/>
        <v>0</v>
      </c>
      <c r="B1539" s="6">
        <f>IF('Информация об ОО'!D1538&gt;0,'Информация об ОО'!D1538,"")</f>
        <v>1534</v>
      </c>
      <c r="C1539" s="6">
        <f>'Информация об ОО'!E1538</f>
        <v>0</v>
      </c>
      <c r="D1539" s="6">
        <f>'Информация об ОО'!F1538</f>
        <v>0</v>
      </c>
      <c r="E1539" s="6">
        <f>'Информация об ОО'!G1538</f>
        <v>0</v>
      </c>
      <c r="F1539" s="6">
        <f>'Информация об ОО'!H1538</f>
        <v>0</v>
      </c>
      <c r="G1539" s="6">
        <f>'Информация об ОО'!I1538</f>
        <v>0</v>
      </c>
      <c r="H1539" s="6" t="str">
        <f>'Информация об ОО'!J1538</f>
        <v/>
      </c>
    </row>
    <row r="1540" spans="1:8" ht="16.5" customHeight="1" x14ac:dyDescent="0.25">
      <c r="A1540" s="6">
        <f t="shared" si="23"/>
        <v>0</v>
      </c>
      <c r="B1540" s="6">
        <f>IF('Информация об ОО'!D1539&gt;0,'Информация об ОО'!D1539,"")</f>
        <v>1535</v>
      </c>
      <c r="C1540" s="6">
        <f>'Информация об ОО'!E1539</f>
        <v>0</v>
      </c>
      <c r="D1540" s="6">
        <f>'Информация об ОО'!F1539</f>
        <v>0</v>
      </c>
      <c r="E1540" s="6">
        <f>'Информация об ОО'!G1539</f>
        <v>0</v>
      </c>
      <c r="F1540" s="6">
        <f>'Информация об ОО'!H1539</f>
        <v>0</v>
      </c>
      <c r="G1540" s="6">
        <f>'Информация об ОО'!I1539</f>
        <v>0</v>
      </c>
      <c r="H1540" s="6" t="str">
        <f>'Информация об ОО'!J1539</f>
        <v/>
      </c>
    </row>
    <row r="1541" spans="1:8" ht="16.5" customHeight="1" x14ac:dyDescent="0.25">
      <c r="A1541" s="6">
        <f t="shared" si="23"/>
        <v>0</v>
      </c>
      <c r="B1541" s="6">
        <f>IF('Информация об ОО'!D1540&gt;0,'Информация об ОО'!D1540,"")</f>
        <v>1536</v>
      </c>
      <c r="C1541" s="6">
        <f>'Информация об ОО'!E1540</f>
        <v>0</v>
      </c>
      <c r="D1541" s="6">
        <f>'Информация об ОО'!F1540</f>
        <v>0</v>
      </c>
      <c r="E1541" s="6">
        <f>'Информация об ОО'!G1540</f>
        <v>0</v>
      </c>
      <c r="F1541" s="6">
        <f>'Информация об ОО'!H1540</f>
        <v>0</v>
      </c>
      <c r="G1541" s="6">
        <f>'Информация об ОО'!I1540</f>
        <v>0</v>
      </c>
      <c r="H1541" s="6" t="str">
        <f>'Информация об ОО'!J1540</f>
        <v/>
      </c>
    </row>
    <row r="1542" spans="1:8" ht="16.5" customHeight="1" x14ac:dyDescent="0.25">
      <c r="A1542" s="6">
        <f t="shared" si="23"/>
        <v>0</v>
      </c>
      <c r="B1542" s="6">
        <f>IF('Информация об ОО'!D1541&gt;0,'Информация об ОО'!D1541,"")</f>
        <v>1537</v>
      </c>
      <c r="C1542" s="6">
        <f>'Информация об ОО'!E1541</f>
        <v>0</v>
      </c>
      <c r="D1542" s="6">
        <f>'Информация об ОО'!F1541</f>
        <v>0</v>
      </c>
      <c r="E1542" s="6">
        <f>'Информация об ОО'!G1541</f>
        <v>0</v>
      </c>
      <c r="F1542" s="6">
        <f>'Информация об ОО'!H1541</f>
        <v>0</v>
      </c>
      <c r="G1542" s="6">
        <f>'Информация об ОО'!I1541</f>
        <v>0</v>
      </c>
      <c r="H1542" s="6" t="str">
        <f>'Информация об ОО'!J1541</f>
        <v/>
      </c>
    </row>
    <row r="1543" spans="1:8" ht="16.5" customHeight="1" x14ac:dyDescent="0.25">
      <c r="A1543" s="6">
        <f t="shared" ref="A1543:A1606" si="24">IF(SUM(H1543:K1543)&gt;0,1,0)</f>
        <v>0</v>
      </c>
      <c r="B1543" s="6">
        <f>IF('Информация об ОО'!D1542&gt;0,'Информация об ОО'!D1542,"")</f>
        <v>1538</v>
      </c>
      <c r="C1543" s="6">
        <f>'Информация об ОО'!E1542</f>
        <v>0</v>
      </c>
      <c r="D1543" s="6">
        <f>'Информация об ОО'!F1542</f>
        <v>0</v>
      </c>
      <c r="E1543" s="6">
        <f>'Информация об ОО'!G1542</f>
        <v>0</v>
      </c>
      <c r="F1543" s="6">
        <f>'Информация об ОО'!H1542</f>
        <v>0</v>
      </c>
      <c r="G1543" s="6">
        <f>'Информация об ОО'!I1542</f>
        <v>0</v>
      </c>
      <c r="H1543" s="6" t="str">
        <f>'Информация об ОО'!J1542</f>
        <v/>
      </c>
    </row>
    <row r="1544" spans="1:8" ht="16.5" customHeight="1" x14ac:dyDescent="0.25">
      <c r="A1544" s="6">
        <f t="shared" si="24"/>
        <v>0</v>
      </c>
      <c r="B1544" s="6">
        <f>IF('Информация об ОО'!D1543&gt;0,'Информация об ОО'!D1543,"")</f>
        <v>1539</v>
      </c>
      <c r="C1544" s="6">
        <f>'Информация об ОО'!E1543</f>
        <v>0</v>
      </c>
      <c r="D1544" s="6">
        <f>'Информация об ОО'!F1543</f>
        <v>0</v>
      </c>
      <c r="E1544" s="6">
        <f>'Информация об ОО'!G1543</f>
        <v>0</v>
      </c>
      <c r="F1544" s="6">
        <f>'Информация об ОО'!H1543</f>
        <v>0</v>
      </c>
      <c r="G1544" s="6">
        <f>'Информация об ОО'!I1543</f>
        <v>0</v>
      </c>
      <c r="H1544" s="6" t="str">
        <f>'Информация об ОО'!J1543</f>
        <v/>
      </c>
    </row>
    <row r="1545" spans="1:8" ht="16.5" customHeight="1" x14ac:dyDescent="0.25">
      <c r="A1545" s="6">
        <f t="shared" si="24"/>
        <v>0</v>
      </c>
      <c r="B1545" s="6">
        <f>IF('Информация об ОО'!D1544&gt;0,'Информация об ОО'!D1544,"")</f>
        <v>1540</v>
      </c>
      <c r="C1545" s="6">
        <f>'Информация об ОО'!E1544</f>
        <v>0</v>
      </c>
      <c r="D1545" s="6">
        <f>'Информация об ОО'!F1544</f>
        <v>0</v>
      </c>
      <c r="E1545" s="6">
        <f>'Информация об ОО'!G1544</f>
        <v>0</v>
      </c>
      <c r="F1545" s="6">
        <f>'Информация об ОО'!H1544</f>
        <v>0</v>
      </c>
      <c r="G1545" s="6">
        <f>'Информация об ОО'!I1544</f>
        <v>0</v>
      </c>
      <c r="H1545" s="6" t="str">
        <f>'Информация об ОО'!J1544</f>
        <v/>
      </c>
    </row>
    <row r="1546" spans="1:8" ht="16.5" customHeight="1" x14ac:dyDescent="0.25">
      <c r="A1546" s="6">
        <f t="shared" si="24"/>
        <v>0</v>
      </c>
      <c r="B1546" s="6">
        <f>IF('Информация об ОО'!D1545&gt;0,'Информация об ОО'!D1545,"")</f>
        <v>1541</v>
      </c>
      <c r="C1546" s="6">
        <f>'Информация об ОО'!E1545</f>
        <v>0</v>
      </c>
      <c r="D1546" s="6">
        <f>'Информация об ОО'!F1545</f>
        <v>0</v>
      </c>
      <c r="E1546" s="6">
        <f>'Информация об ОО'!G1545</f>
        <v>0</v>
      </c>
      <c r="F1546" s="6">
        <f>'Информация об ОО'!H1545</f>
        <v>0</v>
      </c>
      <c r="G1546" s="6">
        <f>'Информация об ОО'!I1545</f>
        <v>0</v>
      </c>
      <c r="H1546" s="6" t="str">
        <f>'Информация об ОО'!J1545</f>
        <v/>
      </c>
    </row>
    <row r="1547" spans="1:8" ht="16.5" customHeight="1" x14ac:dyDescent="0.25">
      <c r="A1547" s="6">
        <f t="shared" si="24"/>
        <v>0</v>
      </c>
      <c r="B1547" s="6">
        <f>IF('Информация об ОО'!D1546&gt;0,'Информация об ОО'!D1546,"")</f>
        <v>1542</v>
      </c>
      <c r="C1547" s="6">
        <f>'Информация об ОО'!E1546</f>
        <v>0</v>
      </c>
      <c r="D1547" s="6">
        <f>'Информация об ОО'!F1546</f>
        <v>0</v>
      </c>
      <c r="E1547" s="6">
        <f>'Информация об ОО'!G1546</f>
        <v>0</v>
      </c>
      <c r="F1547" s="6">
        <f>'Информация об ОО'!H1546</f>
        <v>0</v>
      </c>
      <c r="G1547" s="6">
        <f>'Информация об ОО'!I1546</f>
        <v>0</v>
      </c>
      <c r="H1547" s="6" t="str">
        <f>'Информация об ОО'!J1546</f>
        <v/>
      </c>
    </row>
    <row r="1548" spans="1:8" ht="16.5" customHeight="1" x14ac:dyDescent="0.25">
      <c r="A1548" s="6">
        <f t="shared" si="24"/>
        <v>0</v>
      </c>
      <c r="B1548" s="6">
        <f>IF('Информация об ОО'!D1547&gt;0,'Информация об ОО'!D1547,"")</f>
        <v>1543</v>
      </c>
      <c r="C1548" s="6">
        <f>'Информация об ОО'!E1547</f>
        <v>0</v>
      </c>
      <c r="D1548" s="6">
        <f>'Информация об ОО'!F1547</f>
        <v>0</v>
      </c>
      <c r="E1548" s="6">
        <f>'Информация об ОО'!G1547</f>
        <v>0</v>
      </c>
      <c r="F1548" s="6">
        <f>'Информация об ОО'!H1547</f>
        <v>0</v>
      </c>
      <c r="G1548" s="6">
        <f>'Информация об ОО'!I1547</f>
        <v>0</v>
      </c>
      <c r="H1548" s="6" t="str">
        <f>'Информация об ОО'!J1547</f>
        <v/>
      </c>
    </row>
    <row r="1549" spans="1:8" ht="16.5" customHeight="1" x14ac:dyDescent="0.25">
      <c r="A1549" s="6">
        <f t="shared" si="24"/>
        <v>0</v>
      </c>
      <c r="B1549" s="6">
        <f>IF('Информация об ОО'!D1548&gt;0,'Информация об ОО'!D1548,"")</f>
        <v>1544</v>
      </c>
      <c r="C1549" s="6">
        <f>'Информация об ОО'!E1548</f>
        <v>0</v>
      </c>
      <c r="D1549" s="6">
        <f>'Информация об ОО'!F1548</f>
        <v>0</v>
      </c>
      <c r="E1549" s="6">
        <f>'Информация об ОО'!G1548</f>
        <v>0</v>
      </c>
      <c r="F1549" s="6">
        <f>'Информация об ОО'!H1548</f>
        <v>0</v>
      </c>
      <c r="G1549" s="6">
        <f>'Информация об ОО'!I1548</f>
        <v>0</v>
      </c>
      <c r="H1549" s="6" t="str">
        <f>'Информация об ОО'!J1548</f>
        <v/>
      </c>
    </row>
    <row r="1550" spans="1:8" ht="16.5" customHeight="1" x14ac:dyDescent="0.25">
      <c r="A1550" s="6">
        <f t="shared" si="24"/>
        <v>0</v>
      </c>
      <c r="B1550" s="6">
        <f>IF('Информация об ОО'!D1549&gt;0,'Информация об ОО'!D1549,"")</f>
        <v>1545</v>
      </c>
      <c r="C1550" s="6">
        <f>'Информация об ОО'!E1549</f>
        <v>0</v>
      </c>
      <c r="D1550" s="6">
        <f>'Информация об ОО'!F1549</f>
        <v>0</v>
      </c>
      <c r="E1550" s="6">
        <f>'Информация об ОО'!G1549</f>
        <v>0</v>
      </c>
      <c r="F1550" s="6">
        <f>'Информация об ОО'!H1549</f>
        <v>0</v>
      </c>
      <c r="G1550" s="6">
        <f>'Информация об ОО'!I1549</f>
        <v>0</v>
      </c>
      <c r="H1550" s="6" t="str">
        <f>'Информация об ОО'!J1549</f>
        <v/>
      </c>
    </row>
    <row r="1551" spans="1:8" ht="16.5" customHeight="1" x14ac:dyDescent="0.25">
      <c r="A1551" s="6">
        <f t="shared" si="24"/>
        <v>0</v>
      </c>
      <c r="B1551" s="6">
        <f>IF('Информация об ОО'!D1550&gt;0,'Информация об ОО'!D1550,"")</f>
        <v>1546</v>
      </c>
      <c r="C1551" s="6">
        <f>'Информация об ОО'!E1550</f>
        <v>0</v>
      </c>
      <c r="D1551" s="6">
        <f>'Информация об ОО'!F1550</f>
        <v>0</v>
      </c>
      <c r="E1551" s="6">
        <f>'Информация об ОО'!G1550</f>
        <v>0</v>
      </c>
      <c r="F1551" s="6">
        <f>'Информация об ОО'!H1550</f>
        <v>0</v>
      </c>
      <c r="G1551" s="6">
        <f>'Информация об ОО'!I1550</f>
        <v>0</v>
      </c>
      <c r="H1551" s="6" t="str">
        <f>'Информация об ОО'!J1550</f>
        <v/>
      </c>
    </row>
    <row r="1552" spans="1:8" ht="16.5" customHeight="1" x14ac:dyDescent="0.25">
      <c r="A1552" s="6">
        <f t="shared" si="24"/>
        <v>0</v>
      </c>
      <c r="B1552" s="6">
        <f>IF('Информация об ОО'!D1551&gt;0,'Информация об ОО'!D1551,"")</f>
        <v>1547</v>
      </c>
      <c r="C1552" s="6">
        <f>'Информация об ОО'!E1551</f>
        <v>0</v>
      </c>
      <c r="D1552" s="6">
        <f>'Информация об ОО'!F1551</f>
        <v>0</v>
      </c>
      <c r="E1552" s="6">
        <f>'Информация об ОО'!G1551</f>
        <v>0</v>
      </c>
      <c r="F1552" s="6">
        <f>'Информация об ОО'!H1551</f>
        <v>0</v>
      </c>
      <c r="G1552" s="6">
        <f>'Информация об ОО'!I1551</f>
        <v>0</v>
      </c>
      <c r="H1552" s="6" t="str">
        <f>'Информация об ОО'!J1551</f>
        <v/>
      </c>
    </row>
    <row r="1553" spans="1:8" ht="16.5" customHeight="1" x14ac:dyDescent="0.25">
      <c r="A1553" s="6">
        <f t="shared" si="24"/>
        <v>0</v>
      </c>
      <c r="B1553" s="6">
        <f>IF('Информация об ОО'!D1552&gt;0,'Информация об ОО'!D1552,"")</f>
        <v>1548</v>
      </c>
      <c r="C1553" s="6">
        <f>'Информация об ОО'!E1552</f>
        <v>0</v>
      </c>
      <c r="D1553" s="6">
        <f>'Информация об ОО'!F1552</f>
        <v>0</v>
      </c>
      <c r="E1553" s="6">
        <f>'Информация об ОО'!G1552</f>
        <v>0</v>
      </c>
      <c r="F1553" s="6">
        <f>'Информация об ОО'!H1552</f>
        <v>0</v>
      </c>
      <c r="G1553" s="6">
        <f>'Информация об ОО'!I1552</f>
        <v>0</v>
      </c>
      <c r="H1553" s="6" t="str">
        <f>'Информация об ОО'!J1552</f>
        <v/>
      </c>
    </row>
    <row r="1554" spans="1:8" ht="16.5" customHeight="1" x14ac:dyDescent="0.25">
      <c r="A1554" s="6">
        <f t="shared" si="24"/>
        <v>0</v>
      </c>
      <c r="B1554" s="6">
        <f>IF('Информация об ОО'!D1553&gt;0,'Информация об ОО'!D1553,"")</f>
        <v>1549</v>
      </c>
      <c r="C1554" s="6">
        <f>'Информация об ОО'!E1553</f>
        <v>0</v>
      </c>
      <c r="D1554" s="6">
        <f>'Информация об ОО'!F1553</f>
        <v>0</v>
      </c>
      <c r="E1554" s="6">
        <f>'Информация об ОО'!G1553</f>
        <v>0</v>
      </c>
      <c r="F1554" s="6">
        <f>'Информация об ОО'!H1553</f>
        <v>0</v>
      </c>
      <c r="G1554" s="6">
        <f>'Информация об ОО'!I1553</f>
        <v>0</v>
      </c>
      <c r="H1554" s="6" t="str">
        <f>'Информация об ОО'!J1553</f>
        <v/>
      </c>
    </row>
    <row r="1555" spans="1:8" ht="16.5" customHeight="1" x14ac:dyDescent="0.25">
      <c r="A1555" s="6">
        <f t="shared" si="24"/>
        <v>0</v>
      </c>
      <c r="B1555" s="6">
        <f>IF('Информация об ОО'!D1554&gt;0,'Информация об ОО'!D1554,"")</f>
        <v>1550</v>
      </c>
      <c r="C1555" s="6">
        <f>'Информация об ОО'!E1554</f>
        <v>0</v>
      </c>
      <c r="D1555" s="6">
        <f>'Информация об ОО'!F1554</f>
        <v>0</v>
      </c>
      <c r="E1555" s="6">
        <f>'Информация об ОО'!G1554</f>
        <v>0</v>
      </c>
      <c r="F1555" s="6">
        <f>'Информация об ОО'!H1554</f>
        <v>0</v>
      </c>
      <c r="G1555" s="6">
        <f>'Информация об ОО'!I1554</f>
        <v>0</v>
      </c>
      <c r="H1555" s="6" t="str">
        <f>'Информация об ОО'!J1554</f>
        <v/>
      </c>
    </row>
    <row r="1556" spans="1:8" ht="16.5" customHeight="1" x14ac:dyDescent="0.25">
      <c r="A1556" s="6">
        <f t="shared" si="24"/>
        <v>0</v>
      </c>
      <c r="B1556" s="6">
        <f>IF('Информация об ОО'!D1555&gt;0,'Информация об ОО'!D1555,"")</f>
        <v>1551</v>
      </c>
      <c r="C1556" s="6">
        <f>'Информация об ОО'!E1555</f>
        <v>0</v>
      </c>
      <c r="D1556" s="6">
        <f>'Информация об ОО'!F1555</f>
        <v>0</v>
      </c>
      <c r="E1556" s="6">
        <f>'Информация об ОО'!G1555</f>
        <v>0</v>
      </c>
      <c r="F1556" s="6">
        <f>'Информация об ОО'!H1555</f>
        <v>0</v>
      </c>
      <c r="G1556" s="6">
        <f>'Информация об ОО'!I1555</f>
        <v>0</v>
      </c>
      <c r="H1556" s="6" t="str">
        <f>'Информация об ОО'!J1555</f>
        <v/>
      </c>
    </row>
    <row r="1557" spans="1:8" ht="16.5" customHeight="1" x14ac:dyDescent="0.25">
      <c r="A1557" s="6">
        <f t="shared" si="24"/>
        <v>0</v>
      </c>
      <c r="B1557" s="6">
        <f>IF('Информация об ОО'!D1556&gt;0,'Информация об ОО'!D1556,"")</f>
        <v>1552</v>
      </c>
      <c r="C1557" s="6">
        <f>'Информация об ОО'!E1556</f>
        <v>0</v>
      </c>
      <c r="D1557" s="6">
        <f>'Информация об ОО'!F1556</f>
        <v>0</v>
      </c>
      <c r="E1557" s="6">
        <f>'Информация об ОО'!G1556</f>
        <v>0</v>
      </c>
      <c r="F1557" s="6">
        <f>'Информация об ОО'!H1556</f>
        <v>0</v>
      </c>
      <c r="G1557" s="6">
        <f>'Информация об ОО'!I1556</f>
        <v>0</v>
      </c>
      <c r="H1557" s="6" t="str">
        <f>'Информация об ОО'!J1556</f>
        <v/>
      </c>
    </row>
    <row r="1558" spans="1:8" ht="16.5" customHeight="1" x14ac:dyDescent="0.25">
      <c r="A1558" s="6">
        <f t="shared" si="24"/>
        <v>0</v>
      </c>
      <c r="B1558" s="6">
        <f>IF('Информация об ОО'!D1557&gt;0,'Информация об ОО'!D1557,"")</f>
        <v>1553</v>
      </c>
      <c r="C1558" s="6">
        <f>'Информация об ОО'!E1557</f>
        <v>0</v>
      </c>
      <c r="D1558" s="6">
        <f>'Информация об ОО'!F1557</f>
        <v>0</v>
      </c>
      <c r="E1558" s="6">
        <f>'Информация об ОО'!G1557</f>
        <v>0</v>
      </c>
      <c r="F1558" s="6">
        <f>'Информация об ОО'!H1557</f>
        <v>0</v>
      </c>
      <c r="G1558" s="6">
        <f>'Информация об ОО'!I1557</f>
        <v>0</v>
      </c>
      <c r="H1558" s="6" t="str">
        <f>'Информация об ОО'!J1557</f>
        <v/>
      </c>
    </row>
    <row r="1559" spans="1:8" ht="16.5" customHeight="1" x14ac:dyDescent="0.25">
      <c r="A1559" s="6">
        <f t="shared" si="24"/>
        <v>0</v>
      </c>
      <c r="B1559" s="6">
        <f>IF('Информация об ОО'!D1558&gt;0,'Информация об ОО'!D1558,"")</f>
        <v>1554</v>
      </c>
      <c r="C1559" s="6">
        <f>'Информация об ОО'!E1558</f>
        <v>0</v>
      </c>
      <c r="D1559" s="6">
        <f>'Информация об ОО'!F1558</f>
        <v>0</v>
      </c>
      <c r="E1559" s="6">
        <f>'Информация об ОО'!G1558</f>
        <v>0</v>
      </c>
      <c r="F1559" s="6">
        <f>'Информация об ОО'!H1558</f>
        <v>0</v>
      </c>
      <c r="G1559" s="6">
        <f>'Информация об ОО'!I1558</f>
        <v>0</v>
      </c>
      <c r="H1559" s="6" t="str">
        <f>'Информация об ОО'!J1558</f>
        <v/>
      </c>
    </row>
    <row r="1560" spans="1:8" ht="16.5" customHeight="1" x14ac:dyDescent="0.25">
      <c r="A1560" s="6">
        <f t="shared" si="24"/>
        <v>0</v>
      </c>
      <c r="B1560" s="6">
        <f>IF('Информация об ОО'!D1559&gt;0,'Информация об ОО'!D1559,"")</f>
        <v>1555</v>
      </c>
      <c r="C1560" s="6">
        <f>'Информация об ОО'!E1559</f>
        <v>0</v>
      </c>
      <c r="D1560" s="6">
        <f>'Информация об ОО'!F1559</f>
        <v>0</v>
      </c>
      <c r="E1560" s="6">
        <f>'Информация об ОО'!G1559</f>
        <v>0</v>
      </c>
      <c r="F1560" s="6">
        <f>'Информация об ОО'!H1559</f>
        <v>0</v>
      </c>
      <c r="G1560" s="6">
        <f>'Информация об ОО'!I1559</f>
        <v>0</v>
      </c>
      <c r="H1560" s="6" t="str">
        <f>'Информация об ОО'!J1559</f>
        <v/>
      </c>
    </row>
    <row r="1561" spans="1:8" ht="16.5" customHeight="1" x14ac:dyDescent="0.25">
      <c r="A1561" s="6">
        <f t="shared" si="24"/>
        <v>0</v>
      </c>
      <c r="B1561" s="6">
        <f>IF('Информация об ОО'!D1560&gt;0,'Информация об ОО'!D1560,"")</f>
        <v>1556</v>
      </c>
      <c r="C1561" s="6">
        <f>'Информация об ОО'!E1560</f>
        <v>0</v>
      </c>
      <c r="D1561" s="6">
        <f>'Информация об ОО'!F1560</f>
        <v>0</v>
      </c>
      <c r="E1561" s="6">
        <f>'Информация об ОО'!G1560</f>
        <v>0</v>
      </c>
      <c r="F1561" s="6">
        <f>'Информация об ОО'!H1560</f>
        <v>0</v>
      </c>
      <c r="G1561" s="6">
        <f>'Информация об ОО'!I1560</f>
        <v>0</v>
      </c>
      <c r="H1561" s="6" t="str">
        <f>'Информация об ОО'!J1560</f>
        <v/>
      </c>
    </row>
    <row r="1562" spans="1:8" ht="16.5" customHeight="1" x14ac:dyDescent="0.25">
      <c r="A1562" s="6">
        <f t="shared" si="24"/>
        <v>0</v>
      </c>
      <c r="B1562" s="6">
        <f>IF('Информация об ОО'!D1561&gt;0,'Информация об ОО'!D1561,"")</f>
        <v>1557</v>
      </c>
      <c r="C1562" s="6">
        <f>'Информация об ОО'!E1561</f>
        <v>0</v>
      </c>
      <c r="D1562" s="6">
        <f>'Информация об ОО'!F1561</f>
        <v>0</v>
      </c>
      <c r="E1562" s="6">
        <f>'Информация об ОО'!G1561</f>
        <v>0</v>
      </c>
      <c r="F1562" s="6">
        <f>'Информация об ОО'!H1561</f>
        <v>0</v>
      </c>
      <c r="G1562" s="6">
        <f>'Информация об ОО'!I1561</f>
        <v>0</v>
      </c>
      <c r="H1562" s="6" t="str">
        <f>'Информация об ОО'!J1561</f>
        <v/>
      </c>
    </row>
    <row r="1563" spans="1:8" ht="16.5" customHeight="1" x14ac:dyDescent="0.25">
      <c r="A1563" s="6">
        <f t="shared" si="24"/>
        <v>0</v>
      </c>
      <c r="B1563" s="6">
        <f>IF('Информация об ОО'!D1562&gt;0,'Информация об ОО'!D1562,"")</f>
        <v>1558</v>
      </c>
      <c r="C1563" s="6">
        <f>'Информация об ОО'!E1562</f>
        <v>0</v>
      </c>
      <c r="D1563" s="6">
        <f>'Информация об ОО'!F1562</f>
        <v>0</v>
      </c>
      <c r="E1563" s="6">
        <f>'Информация об ОО'!G1562</f>
        <v>0</v>
      </c>
      <c r="F1563" s="6">
        <f>'Информация об ОО'!H1562</f>
        <v>0</v>
      </c>
      <c r="G1563" s="6">
        <f>'Информация об ОО'!I1562</f>
        <v>0</v>
      </c>
      <c r="H1563" s="6" t="str">
        <f>'Информация об ОО'!J1562</f>
        <v/>
      </c>
    </row>
    <row r="1564" spans="1:8" ht="16.5" customHeight="1" x14ac:dyDescent="0.25">
      <c r="A1564" s="6">
        <f t="shared" si="24"/>
        <v>0</v>
      </c>
      <c r="B1564" s="6">
        <f>IF('Информация об ОО'!D1563&gt;0,'Информация об ОО'!D1563,"")</f>
        <v>1559</v>
      </c>
      <c r="C1564" s="6">
        <f>'Информация об ОО'!E1563</f>
        <v>0</v>
      </c>
      <c r="D1564" s="6">
        <f>'Информация об ОО'!F1563</f>
        <v>0</v>
      </c>
      <c r="E1564" s="6">
        <f>'Информация об ОО'!G1563</f>
        <v>0</v>
      </c>
      <c r="F1564" s="6">
        <f>'Информация об ОО'!H1563</f>
        <v>0</v>
      </c>
      <c r="G1564" s="6">
        <f>'Информация об ОО'!I1563</f>
        <v>0</v>
      </c>
      <c r="H1564" s="6" t="str">
        <f>'Информация об ОО'!J1563</f>
        <v/>
      </c>
    </row>
    <row r="1565" spans="1:8" ht="16.5" customHeight="1" x14ac:dyDescent="0.25">
      <c r="A1565" s="6">
        <f t="shared" si="24"/>
        <v>0</v>
      </c>
      <c r="B1565" s="6">
        <f>IF('Информация об ОО'!D1564&gt;0,'Информация об ОО'!D1564,"")</f>
        <v>1560</v>
      </c>
      <c r="C1565" s="6">
        <f>'Информация об ОО'!E1564</f>
        <v>0</v>
      </c>
      <c r="D1565" s="6">
        <f>'Информация об ОО'!F1564</f>
        <v>0</v>
      </c>
      <c r="E1565" s="6">
        <f>'Информация об ОО'!G1564</f>
        <v>0</v>
      </c>
      <c r="F1565" s="6">
        <f>'Информация об ОО'!H1564</f>
        <v>0</v>
      </c>
      <c r="G1565" s="6">
        <f>'Информация об ОО'!I1564</f>
        <v>0</v>
      </c>
      <c r="H1565" s="6" t="str">
        <f>'Информация об ОО'!J1564</f>
        <v/>
      </c>
    </row>
    <row r="1566" spans="1:8" ht="16.5" customHeight="1" x14ac:dyDescent="0.25">
      <c r="A1566" s="6">
        <f t="shared" si="24"/>
        <v>0</v>
      </c>
      <c r="B1566" s="6">
        <f>IF('Информация об ОО'!D1565&gt;0,'Информация об ОО'!D1565,"")</f>
        <v>1561</v>
      </c>
      <c r="C1566" s="6">
        <f>'Информация об ОО'!E1565</f>
        <v>0</v>
      </c>
      <c r="D1566" s="6">
        <f>'Информация об ОО'!F1565</f>
        <v>0</v>
      </c>
      <c r="E1566" s="6">
        <f>'Информация об ОО'!G1565</f>
        <v>0</v>
      </c>
      <c r="F1566" s="6">
        <f>'Информация об ОО'!H1565</f>
        <v>0</v>
      </c>
      <c r="G1566" s="6">
        <f>'Информация об ОО'!I1565</f>
        <v>0</v>
      </c>
      <c r="H1566" s="6" t="str">
        <f>'Информация об ОО'!J1565</f>
        <v/>
      </c>
    </row>
    <row r="1567" spans="1:8" ht="16.5" customHeight="1" x14ac:dyDescent="0.25">
      <c r="A1567" s="6">
        <f t="shared" si="24"/>
        <v>0</v>
      </c>
      <c r="B1567" s="6">
        <f>IF('Информация об ОО'!D1566&gt;0,'Информация об ОО'!D1566,"")</f>
        <v>1562</v>
      </c>
      <c r="C1567" s="6">
        <f>'Информация об ОО'!E1566</f>
        <v>0</v>
      </c>
      <c r="D1567" s="6">
        <f>'Информация об ОО'!F1566</f>
        <v>0</v>
      </c>
      <c r="E1567" s="6">
        <f>'Информация об ОО'!G1566</f>
        <v>0</v>
      </c>
      <c r="F1567" s="6">
        <f>'Информация об ОО'!H1566</f>
        <v>0</v>
      </c>
      <c r="G1567" s="6">
        <f>'Информация об ОО'!I1566</f>
        <v>0</v>
      </c>
      <c r="H1567" s="6" t="str">
        <f>'Информация об ОО'!J1566</f>
        <v/>
      </c>
    </row>
    <row r="1568" spans="1:8" ht="16.5" customHeight="1" x14ac:dyDescent="0.25">
      <c r="A1568" s="6">
        <f t="shared" si="24"/>
        <v>0</v>
      </c>
      <c r="B1568" s="6">
        <f>IF('Информация об ОО'!D1567&gt;0,'Информация об ОО'!D1567,"")</f>
        <v>1563</v>
      </c>
      <c r="C1568" s="6">
        <f>'Информация об ОО'!E1567</f>
        <v>0</v>
      </c>
      <c r="D1568" s="6">
        <f>'Информация об ОО'!F1567</f>
        <v>0</v>
      </c>
      <c r="E1568" s="6">
        <f>'Информация об ОО'!G1567</f>
        <v>0</v>
      </c>
      <c r="F1568" s="6">
        <f>'Информация об ОО'!H1567</f>
        <v>0</v>
      </c>
      <c r="G1568" s="6">
        <f>'Информация об ОО'!I1567</f>
        <v>0</v>
      </c>
      <c r="H1568" s="6" t="str">
        <f>'Информация об ОО'!J1567</f>
        <v/>
      </c>
    </row>
    <row r="1569" spans="1:8" ht="16.5" customHeight="1" x14ac:dyDescent="0.25">
      <c r="A1569" s="6">
        <f t="shared" si="24"/>
        <v>0</v>
      </c>
      <c r="B1569" s="6">
        <f>IF('Информация об ОО'!D1568&gt;0,'Информация об ОО'!D1568,"")</f>
        <v>1564</v>
      </c>
      <c r="C1569" s="6">
        <f>'Информация об ОО'!E1568</f>
        <v>0</v>
      </c>
      <c r="D1569" s="6">
        <f>'Информация об ОО'!F1568</f>
        <v>0</v>
      </c>
      <c r="E1569" s="6">
        <f>'Информация об ОО'!G1568</f>
        <v>0</v>
      </c>
      <c r="F1569" s="6">
        <f>'Информация об ОО'!H1568</f>
        <v>0</v>
      </c>
      <c r="G1569" s="6">
        <f>'Информация об ОО'!I1568</f>
        <v>0</v>
      </c>
      <c r="H1569" s="6" t="str">
        <f>'Информация об ОО'!J1568</f>
        <v/>
      </c>
    </row>
    <row r="1570" spans="1:8" ht="16.5" customHeight="1" x14ac:dyDescent="0.25">
      <c r="A1570" s="6">
        <f t="shared" si="24"/>
        <v>0</v>
      </c>
      <c r="B1570" s="6">
        <f>IF('Информация об ОО'!D1569&gt;0,'Информация об ОО'!D1569,"")</f>
        <v>1565</v>
      </c>
      <c r="C1570" s="6">
        <f>'Информация об ОО'!E1569</f>
        <v>0</v>
      </c>
      <c r="D1570" s="6">
        <f>'Информация об ОО'!F1569</f>
        <v>0</v>
      </c>
      <c r="E1570" s="6">
        <f>'Информация об ОО'!G1569</f>
        <v>0</v>
      </c>
      <c r="F1570" s="6">
        <f>'Информация об ОО'!H1569</f>
        <v>0</v>
      </c>
      <c r="G1570" s="6">
        <f>'Информация об ОО'!I1569</f>
        <v>0</v>
      </c>
      <c r="H1570" s="6" t="str">
        <f>'Информация об ОО'!J1569</f>
        <v/>
      </c>
    </row>
    <row r="1571" spans="1:8" ht="16.5" customHeight="1" x14ac:dyDescent="0.25">
      <c r="A1571" s="6">
        <f t="shared" si="24"/>
        <v>0</v>
      </c>
      <c r="B1571" s="6">
        <f>IF('Информация об ОО'!D1570&gt;0,'Информация об ОО'!D1570,"")</f>
        <v>1566</v>
      </c>
      <c r="C1571" s="6">
        <f>'Информация об ОО'!E1570</f>
        <v>0</v>
      </c>
      <c r="D1571" s="6">
        <f>'Информация об ОО'!F1570</f>
        <v>0</v>
      </c>
      <c r="E1571" s="6">
        <f>'Информация об ОО'!G1570</f>
        <v>0</v>
      </c>
      <c r="F1571" s="6">
        <f>'Информация об ОО'!H1570</f>
        <v>0</v>
      </c>
      <c r="G1571" s="6">
        <f>'Информация об ОО'!I1570</f>
        <v>0</v>
      </c>
      <c r="H1571" s="6" t="str">
        <f>'Информация об ОО'!J1570</f>
        <v/>
      </c>
    </row>
    <row r="1572" spans="1:8" ht="16.5" customHeight="1" x14ac:dyDescent="0.25">
      <c r="A1572" s="6">
        <f t="shared" si="24"/>
        <v>0</v>
      </c>
      <c r="B1572" s="6">
        <f>IF('Информация об ОО'!D1571&gt;0,'Информация об ОО'!D1571,"")</f>
        <v>1567</v>
      </c>
      <c r="C1572" s="6">
        <f>'Информация об ОО'!E1571</f>
        <v>0</v>
      </c>
      <c r="D1572" s="6">
        <f>'Информация об ОО'!F1571</f>
        <v>0</v>
      </c>
      <c r="E1572" s="6">
        <f>'Информация об ОО'!G1571</f>
        <v>0</v>
      </c>
      <c r="F1572" s="6">
        <f>'Информация об ОО'!H1571</f>
        <v>0</v>
      </c>
      <c r="G1572" s="6">
        <f>'Информация об ОО'!I1571</f>
        <v>0</v>
      </c>
      <c r="H1572" s="6" t="str">
        <f>'Информация об ОО'!J1571</f>
        <v/>
      </c>
    </row>
    <row r="1573" spans="1:8" ht="16.5" customHeight="1" x14ac:dyDescent="0.25">
      <c r="A1573" s="6">
        <f t="shared" si="24"/>
        <v>0</v>
      </c>
      <c r="B1573" s="6">
        <f>IF('Информация об ОО'!D1572&gt;0,'Информация об ОО'!D1572,"")</f>
        <v>1568</v>
      </c>
      <c r="C1573" s="6">
        <f>'Информация об ОО'!E1572</f>
        <v>0</v>
      </c>
      <c r="D1573" s="6">
        <f>'Информация об ОО'!F1572</f>
        <v>0</v>
      </c>
      <c r="E1573" s="6">
        <f>'Информация об ОО'!G1572</f>
        <v>0</v>
      </c>
      <c r="F1573" s="6">
        <f>'Информация об ОО'!H1572</f>
        <v>0</v>
      </c>
      <c r="G1573" s="6">
        <f>'Информация об ОО'!I1572</f>
        <v>0</v>
      </c>
      <c r="H1573" s="6" t="str">
        <f>'Информация об ОО'!J1572</f>
        <v/>
      </c>
    </row>
    <row r="1574" spans="1:8" ht="16.5" customHeight="1" x14ac:dyDescent="0.25">
      <c r="A1574" s="6">
        <f t="shared" si="24"/>
        <v>0</v>
      </c>
      <c r="B1574" s="6">
        <f>IF('Информация об ОО'!D1573&gt;0,'Информация об ОО'!D1573,"")</f>
        <v>1569</v>
      </c>
      <c r="C1574" s="6">
        <f>'Информация об ОО'!E1573</f>
        <v>0</v>
      </c>
      <c r="D1574" s="6">
        <f>'Информация об ОО'!F1573</f>
        <v>0</v>
      </c>
      <c r="E1574" s="6">
        <f>'Информация об ОО'!G1573</f>
        <v>0</v>
      </c>
      <c r="F1574" s="6">
        <f>'Информация об ОО'!H1573</f>
        <v>0</v>
      </c>
      <c r="G1574" s="6">
        <f>'Информация об ОО'!I1573</f>
        <v>0</v>
      </c>
      <c r="H1574" s="6" t="str">
        <f>'Информация об ОО'!J1573</f>
        <v/>
      </c>
    </row>
    <row r="1575" spans="1:8" ht="16.5" customHeight="1" x14ac:dyDescent="0.25">
      <c r="A1575" s="6">
        <f t="shared" si="24"/>
        <v>0</v>
      </c>
      <c r="B1575" s="6">
        <f>IF('Информация об ОО'!D1574&gt;0,'Информация об ОО'!D1574,"")</f>
        <v>1570</v>
      </c>
      <c r="C1575" s="6">
        <f>'Информация об ОО'!E1574</f>
        <v>0</v>
      </c>
      <c r="D1575" s="6">
        <f>'Информация об ОО'!F1574</f>
        <v>0</v>
      </c>
      <c r="E1575" s="6">
        <f>'Информация об ОО'!G1574</f>
        <v>0</v>
      </c>
      <c r="F1575" s="6">
        <f>'Информация об ОО'!H1574</f>
        <v>0</v>
      </c>
      <c r="G1575" s="6">
        <f>'Информация об ОО'!I1574</f>
        <v>0</v>
      </c>
      <c r="H1575" s="6" t="str">
        <f>'Информация об ОО'!J1574</f>
        <v/>
      </c>
    </row>
    <row r="1576" spans="1:8" ht="16.5" customHeight="1" x14ac:dyDescent="0.25">
      <c r="A1576" s="6">
        <f t="shared" si="24"/>
        <v>0</v>
      </c>
      <c r="B1576" s="6">
        <f>IF('Информация об ОО'!D1575&gt;0,'Информация об ОО'!D1575,"")</f>
        <v>1571</v>
      </c>
      <c r="C1576" s="6">
        <f>'Информация об ОО'!E1575</f>
        <v>0</v>
      </c>
      <c r="D1576" s="6">
        <f>'Информация об ОО'!F1575</f>
        <v>0</v>
      </c>
      <c r="E1576" s="6">
        <f>'Информация об ОО'!G1575</f>
        <v>0</v>
      </c>
      <c r="F1576" s="6">
        <f>'Информация об ОО'!H1575</f>
        <v>0</v>
      </c>
      <c r="G1576" s="6">
        <f>'Информация об ОО'!I1575</f>
        <v>0</v>
      </c>
      <c r="H1576" s="6" t="str">
        <f>'Информация об ОО'!J1575</f>
        <v/>
      </c>
    </row>
    <row r="1577" spans="1:8" ht="16.5" customHeight="1" x14ac:dyDescent="0.25">
      <c r="A1577" s="6">
        <f t="shared" si="24"/>
        <v>0</v>
      </c>
      <c r="B1577" s="6">
        <f>IF('Информация об ОО'!D1576&gt;0,'Информация об ОО'!D1576,"")</f>
        <v>1572</v>
      </c>
      <c r="C1577" s="6">
        <f>'Информация об ОО'!E1576</f>
        <v>0</v>
      </c>
      <c r="D1577" s="6">
        <f>'Информация об ОО'!F1576</f>
        <v>0</v>
      </c>
      <c r="E1577" s="6">
        <f>'Информация об ОО'!G1576</f>
        <v>0</v>
      </c>
      <c r="F1577" s="6">
        <f>'Информация об ОО'!H1576</f>
        <v>0</v>
      </c>
      <c r="G1577" s="6">
        <f>'Информация об ОО'!I1576</f>
        <v>0</v>
      </c>
      <c r="H1577" s="6" t="str">
        <f>'Информация об ОО'!J1576</f>
        <v/>
      </c>
    </row>
    <row r="1578" spans="1:8" ht="16.5" customHeight="1" x14ac:dyDescent="0.25">
      <c r="A1578" s="6">
        <f t="shared" si="24"/>
        <v>0</v>
      </c>
      <c r="B1578" s="6">
        <f>IF('Информация об ОО'!D1577&gt;0,'Информация об ОО'!D1577,"")</f>
        <v>1573</v>
      </c>
      <c r="C1578" s="6">
        <f>'Информация об ОО'!E1577</f>
        <v>0</v>
      </c>
      <c r="D1578" s="6">
        <f>'Информация об ОО'!F1577</f>
        <v>0</v>
      </c>
      <c r="E1578" s="6">
        <f>'Информация об ОО'!G1577</f>
        <v>0</v>
      </c>
      <c r="F1578" s="6">
        <f>'Информация об ОО'!H1577</f>
        <v>0</v>
      </c>
      <c r="G1578" s="6">
        <f>'Информация об ОО'!I1577</f>
        <v>0</v>
      </c>
      <c r="H1578" s="6" t="str">
        <f>'Информация об ОО'!J1577</f>
        <v/>
      </c>
    </row>
    <row r="1579" spans="1:8" ht="16.5" customHeight="1" x14ac:dyDescent="0.25">
      <c r="A1579" s="6">
        <f t="shared" si="24"/>
        <v>0</v>
      </c>
      <c r="B1579" s="6">
        <f>IF('Информация об ОО'!D1578&gt;0,'Информация об ОО'!D1578,"")</f>
        <v>1574</v>
      </c>
      <c r="C1579" s="6">
        <f>'Информация об ОО'!E1578</f>
        <v>0</v>
      </c>
      <c r="D1579" s="6">
        <f>'Информация об ОО'!F1578</f>
        <v>0</v>
      </c>
      <c r="E1579" s="6">
        <f>'Информация об ОО'!G1578</f>
        <v>0</v>
      </c>
      <c r="F1579" s="6">
        <f>'Информация об ОО'!H1578</f>
        <v>0</v>
      </c>
      <c r="G1579" s="6">
        <f>'Информация об ОО'!I1578</f>
        <v>0</v>
      </c>
      <c r="H1579" s="6" t="str">
        <f>'Информация об ОО'!J1578</f>
        <v/>
      </c>
    </row>
    <row r="1580" spans="1:8" ht="16.5" customHeight="1" x14ac:dyDescent="0.25">
      <c r="A1580" s="6">
        <f t="shared" si="24"/>
        <v>0</v>
      </c>
      <c r="B1580" s="6">
        <f>IF('Информация об ОО'!D1579&gt;0,'Информация об ОО'!D1579,"")</f>
        <v>1575</v>
      </c>
      <c r="C1580" s="6">
        <f>'Информация об ОО'!E1579</f>
        <v>0</v>
      </c>
      <c r="D1580" s="6">
        <f>'Информация об ОО'!F1579</f>
        <v>0</v>
      </c>
      <c r="E1580" s="6">
        <f>'Информация об ОО'!G1579</f>
        <v>0</v>
      </c>
      <c r="F1580" s="6">
        <f>'Информация об ОО'!H1579</f>
        <v>0</v>
      </c>
      <c r="G1580" s="6">
        <f>'Информация об ОО'!I1579</f>
        <v>0</v>
      </c>
      <c r="H1580" s="6" t="str">
        <f>'Информация об ОО'!J1579</f>
        <v/>
      </c>
    </row>
    <row r="1581" spans="1:8" ht="16.5" customHeight="1" x14ac:dyDescent="0.25">
      <c r="A1581" s="6">
        <f t="shared" si="24"/>
        <v>0</v>
      </c>
      <c r="B1581" s="6">
        <f>IF('Информация об ОО'!D1580&gt;0,'Информация об ОО'!D1580,"")</f>
        <v>1576</v>
      </c>
      <c r="C1581" s="6">
        <f>'Информация об ОО'!E1580</f>
        <v>0</v>
      </c>
      <c r="D1581" s="6">
        <f>'Информация об ОО'!F1580</f>
        <v>0</v>
      </c>
      <c r="E1581" s="6">
        <f>'Информация об ОО'!G1580</f>
        <v>0</v>
      </c>
      <c r="F1581" s="6">
        <f>'Информация об ОО'!H1580</f>
        <v>0</v>
      </c>
      <c r="G1581" s="6">
        <f>'Информация об ОО'!I1580</f>
        <v>0</v>
      </c>
      <c r="H1581" s="6" t="str">
        <f>'Информация об ОО'!J1580</f>
        <v/>
      </c>
    </row>
    <row r="1582" spans="1:8" ht="16.5" customHeight="1" x14ac:dyDescent="0.25">
      <c r="A1582" s="6">
        <f t="shared" si="24"/>
        <v>0</v>
      </c>
      <c r="B1582" s="6">
        <f>IF('Информация об ОО'!D1581&gt;0,'Информация об ОО'!D1581,"")</f>
        <v>1577</v>
      </c>
      <c r="C1582" s="6">
        <f>'Информация об ОО'!E1581</f>
        <v>0</v>
      </c>
      <c r="D1582" s="6">
        <f>'Информация об ОО'!F1581</f>
        <v>0</v>
      </c>
      <c r="E1582" s="6">
        <f>'Информация об ОО'!G1581</f>
        <v>0</v>
      </c>
      <c r="F1582" s="6">
        <f>'Информация об ОО'!H1581</f>
        <v>0</v>
      </c>
      <c r="G1582" s="6">
        <f>'Информация об ОО'!I1581</f>
        <v>0</v>
      </c>
      <c r="H1582" s="6" t="str">
        <f>'Информация об ОО'!J1581</f>
        <v/>
      </c>
    </row>
    <row r="1583" spans="1:8" ht="16.5" customHeight="1" x14ac:dyDescent="0.25">
      <c r="A1583" s="6">
        <f t="shared" si="24"/>
        <v>0</v>
      </c>
      <c r="B1583" s="6">
        <f>IF('Информация об ОО'!D1582&gt;0,'Информация об ОО'!D1582,"")</f>
        <v>1578</v>
      </c>
      <c r="C1583" s="6">
        <f>'Информация об ОО'!E1582</f>
        <v>0</v>
      </c>
      <c r="D1583" s="6">
        <f>'Информация об ОО'!F1582</f>
        <v>0</v>
      </c>
      <c r="E1583" s="6">
        <f>'Информация об ОО'!G1582</f>
        <v>0</v>
      </c>
      <c r="F1583" s="6">
        <f>'Информация об ОО'!H1582</f>
        <v>0</v>
      </c>
      <c r="G1583" s="6">
        <f>'Информация об ОО'!I1582</f>
        <v>0</v>
      </c>
      <c r="H1583" s="6" t="str">
        <f>'Информация об ОО'!J1582</f>
        <v/>
      </c>
    </row>
    <row r="1584" spans="1:8" ht="16.5" customHeight="1" x14ac:dyDescent="0.25">
      <c r="A1584" s="6">
        <f t="shared" si="24"/>
        <v>0</v>
      </c>
      <c r="B1584" s="6">
        <f>IF('Информация об ОО'!D1583&gt;0,'Информация об ОО'!D1583,"")</f>
        <v>1579</v>
      </c>
      <c r="C1584" s="6">
        <f>'Информация об ОО'!E1583</f>
        <v>0</v>
      </c>
      <c r="D1584" s="6">
        <f>'Информация об ОО'!F1583</f>
        <v>0</v>
      </c>
      <c r="E1584" s="6">
        <f>'Информация об ОО'!G1583</f>
        <v>0</v>
      </c>
      <c r="F1584" s="6">
        <f>'Информация об ОО'!H1583</f>
        <v>0</v>
      </c>
      <c r="G1584" s="6">
        <f>'Информация об ОО'!I1583</f>
        <v>0</v>
      </c>
      <c r="H1584" s="6" t="str">
        <f>'Информация об ОО'!J1583</f>
        <v/>
      </c>
    </row>
    <row r="1585" spans="1:8" ht="16.5" customHeight="1" x14ac:dyDescent="0.25">
      <c r="A1585" s="6">
        <f t="shared" si="24"/>
        <v>0</v>
      </c>
      <c r="B1585" s="6">
        <f>IF('Информация об ОО'!D1584&gt;0,'Информация об ОО'!D1584,"")</f>
        <v>1580</v>
      </c>
      <c r="C1585" s="6">
        <f>'Информация об ОО'!E1584</f>
        <v>0</v>
      </c>
      <c r="D1585" s="6">
        <f>'Информация об ОО'!F1584</f>
        <v>0</v>
      </c>
      <c r="E1585" s="6">
        <f>'Информация об ОО'!G1584</f>
        <v>0</v>
      </c>
      <c r="F1585" s="6">
        <f>'Информация об ОО'!H1584</f>
        <v>0</v>
      </c>
      <c r="G1585" s="6">
        <f>'Информация об ОО'!I1584</f>
        <v>0</v>
      </c>
      <c r="H1585" s="6" t="str">
        <f>'Информация об ОО'!J1584</f>
        <v/>
      </c>
    </row>
    <row r="1586" spans="1:8" ht="16.5" customHeight="1" x14ac:dyDescent="0.25">
      <c r="A1586" s="6">
        <f t="shared" si="24"/>
        <v>0</v>
      </c>
      <c r="B1586" s="6">
        <f>IF('Информация об ОО'!D1585&gt;0,'Информация об ОО'!D1585,"")</f>
        <v>1581</v>
      </c>
      <c r="C1586" s="6">
        <f>'Информация об ОО'!E1585</f>
        <v>0</v>
      </c>
      <c r="D1586" s="6">
        <f>'Информация об ОО'!F1585</f>
        <v>0</v>
      </c>
      <c r="E1586" s="6">
        <f>'Информация об ОО'!G1585</f>
        <v>0</v>
      </c>
      <c r="F1586" s="6">
        <f>'Информация об ОО'!H1585</f>
        <v>0</v>
      </c>
      <c r="G1586" s="6">
        <f>'Информация об ОО'!I1585</f>
        <v>0</v>
      </c>
      <c r="H1586" s="6" t="str">
        <f>'Информация об ОО'!J1585</f>
        <v/>
      </c>
    </row>
    <row r="1587" spans="1:8" ht="16.5" customHeight="1" x14ac:dyDescent="0.25">
      <c r="A1587" s="6">
        <f t="shared" si="24"/>
        <v>0</v>
      </c>
      <c r="B1587" s="6">
        <f>IF('Информация об ОО'!D1586&gt;0,'Информация об ОО'!D1586,"")</f>
        <v>1582</v>
      </c>
      <c r="C1587" s="6">
        <f>'Информация об ОО'!E1586</f>
        <v>0</v>
      </c>
      <c r="D1587" s="6">
        <f>'Информация об ОО'!F1586</f>
        <v>0</v>
      </c>
      <c r="E1587" s="6">
        <f>'Информация об ОО'!G1586</f>
        <v>0</v>
      </c>
      <c r="F1587" s="6">
        <f>'Информация об ОО'!H1586</f>
        <v>0</v>
      </c>
      <c r="G1587" s="6">
        <f>'Информация об ОО'!I1586</f>
        <v>0</v>
      </c>
      <c r="H1587" s="6" t="str">
        <f>'Информация об ОО'!J1586</f>
        <v/>
      </c>
    </row>
    <row r="1588" spans="1:8" ht="16.5" customHeight="1" x14ac:dyDescent="0.25">
      <c r="A1588" s="6">
        <f t="shared" si="24"/>
        <v>0</v>
      </c>
      <c r="B1588" s="6">
        <f>IF('Информация об ОО'!D1587&gt;0,'Информация об ОО'!D1587,"")</f>
        <v>1583</v>
      </c>
      <c r="C1588" s="6">
        <f>'Информация об ОО'!E1587</f>
        <v>0</v>
      </c>
      <c r="D1588" s="6">
        <f>'Информация об ОО'!F1587</f>
        <v>0</v>
      </c>
      <c r="E1588" s="6">
        <f>'Информация об ОО'!G1587</f>
        <v>0</v>
      </c>
      <c r="F1588" s="6">
        <f>'Информация об ОО'!H1587</f>
        <v>0</v>
      </c>
      <c r="G1588" s="6">
        <f>'Информация об ОО'!I1587</f>
        <v>0</v>
      </c>
      <c r="H1588" s="6" t="str">
        <f>'Информация об ОО'!J1587</f>
        <v/>
      </c>
    </row>
    <row r="1589" spans="1:8" ht="16.5" customHeight="1" x14ac:dyDescent="0.25">
      <c r="A1589" s="6">
        <f t="shared" si="24"/>
        <v>0</v>
      </c>
      <c r="B1589" s="6">
        <f>IF('Информация об ОО'!D1588&gt;0,'Информация об ОО'!D1588,"")</f>
        <v>1584</v>
      </c>
      <c r="C1589" s="6">
        <f>'Информация об ОО'!E1588</f>
        <v>0</v>
      </c>
      <c r="D1589" s="6">
        <f>'Информация об ОО'!F1588</f>
        <v>0</v>
      </c>
      <c r="E1589" s="6">
        <f>'Информация об ОО'!G1588</f>
        <v>0</v>
      </c>
      <c r="F1589" s="6">
        <f>'Информация об ОО'!H1588</f>
        <v>0</v>
      </c>
      <c r="G1589" s="6">
        <f>'Информация об ОО'!I1588</f>
        <v>0</v>
      </c>
      <c r="H1589" s="6" t="str">
        <f>'Информация об ОО'!J1588</f>
        <v/>
      </c>
    </row>
    <row r="1590" spans="1:8" ht="16.5" customHeight="1" x14ac:dyDescent="0.25">
      <c r="A1590" s="6">
        <f t="shared" si="24"/>
        <v>0</v>
      </c>
      <c r="B1590" s="6">
        <f>IF('Информация об ОО'!D1589&gt;0,'Информация об ОО'!D1589,"")</f>
        <v>1585</v>
      </c>
      <c r="C1590" s="6">
        <f>'Информация об ОО'!E1589</f>
        <v>0</v>
      </c>
      <c r="D1590" s="6">
        <f>'Информация об ОО'!F1589</f>
        <v>0</v>
      </c>
      <c r="E1590" s="6">
        <f>'Информация об ОО'!G1589</f>
        <v>0</v>
      </c>
      <c r="F1590" s="6">
        <f>'Информация об ОО'!H1589</f>
        <v>0</v>
      </c>
      <c r="G1590" s="6">
        <f>'Информация об ОО'!I1589</f>
        <v>0</v>
      </c>
      <c r="H1590" s="6" t="str">
        <f>'Информация об ОО'!J1589</f>
        <v/>
      </c>
    </row>
    <row r="1591" spans="1:8" ht="16.5" customHeight="1" x14ac:dyDescent="0.25">
      <c r="A1591" s="6">
        <f t="shared" si="24"/>
        <v>0</v>
      </c>
      <c r="B1591" s="6">
        <f>IF('Информация об ОО'!D1590&gt;0,'Информация об ОО'!D1590,"")</f>
        <v>1586</v>
      </c>
      <c r="C1591" s="6">
        <f>'Информация об ОО'!E1590</f>
        <v>0</v>
      </c>
      <c r="D1591" s="6">
        <f>'Информация об ОО'!F1590</f>
        <v>0</v>
      </c>
      <c r="E1591" s="6">
        <f>'Информация об ОО'!G1590</f>
        <v>0</v>
      </c>
      <c r="F1591" s="6">
        <f>'Информация об ОО'!H1590</f>
        <v>0</v>
      </c>
      <c r="G1591" s="6">
        <f>'Информация об ОО'!I1590</f>
        <v>0</v>
      </c>
      <c r="H1591" s="6" t="str">
        <f>'Информация об ОО'!J1590</f>
        <v/>
      </c>
    </row>
    <row r="1592" spans="1:8" ht="16.5" customHeight="1" x14ac:dyDescent="0.25">
      <c r="A1592" s="6">
        <f t="shared" si="24"/>
        <v>0</v>
      </c>
      <c r="B1592" s="6">
        <f>IF('Информация об ОО'!D1591&gt;0,'Информация об ОО'!D1591,"")</f>
        <v>1587</v>
      </c>
      <c r="C1592" s="6">
        <f>'Информация об ОО'!E1591</f>
        <v>0</v>
      </c>
      <c r="D1592" s="6">
        <f>'Информация об ОО'!F1591</f>
        <v>0</v>
      </c>
      <c r="E1592" s="6">
        <f>'Информация об ОО'!G1591</f>
        <v>0</v>
      </c>
      <c r="F1592" s="6">
        <f>'Информация об ОО'!H1591</f>
        <v>0</v>
      </c>
      <c r="G1592" s="6">
        <f>'Информация об ОО'!I1591</f>
        <v>0</v>
      </c>
      <c r="H1592" s="6" t="str">
        <f>'Информация об ОО'!J1591</f>
        <v/>
      </c>
    </row>
    <row r="1593" spans="1:8" ht="16.5" customHeight="1" x14ac:dyDescent="0.25">
      <c r="A1593" s="6">
        <f t="shared" si="24"/>
        <v>0</v>
      </c>
      <c r="B1593" s="6">
        <f>IF('Информация об ОО'!D1592&gt;0,'Информация об ОО'!D1592,"")</f>
        <v>1588</v>
      </c>
      <c r="C1593" s="6">
        <f>'Информация об ОО'!E1592</f>
        <v>0</v>
      </c>
      <c r="D1593" s="6">
        <f>'Информация об ОО'!F1592</f>
        <v>0</v>
      </c>
      <c r="E1593" s="6">
        <f>'Информация об ОО'!G1592</f>
        <v>0</v>
      </c>
      <c r="F1593" s="6">
        <f>'Информация об ОО'!H1592</f>
        <v>0</v>
      </c>
      <c r="G1593" s="6">
        <f>'Информация об ОО'!I1592</f>
        <v>0</v>
      </c>
      <c r="H1593" s="6" t="str">
        <f>'Информация об ОО'!J1592</f>
        <v/>
      </c>
    </row>
    <row r="1594" spans="1:8" ht="16.5" customHeight="1" x14ac:dyDescent="0.25">
      <c r="A1594" s="6">
        <f t="shared" si="24"/>
        <v>0</v>
      </c>
      <c r="B1594" s="6">
        <f>IF('Информация об ОО'!D1593&gt;0,'Информация об ОО'!D1593,"")</f>
        <v>1589</v>
      </c>
      <c r="C1594" s="6">
        <f>'Информация об ОО'!E1593</f>
        <v>0</v>
      </c>
      <c r="D1594" s="6">
        <f>'Информация об ОО'!F1593</f>
        <v>0</v>
      </c>
      <c r="E1594" s="6">
        <f>'Информация об ОО'!G1593</f>
        <v>0</v>
      </c>
      <c r="F1594" s="6">
        <f>'Информация об ОО'!H1593</f>
        <v>0</v>
      </c>
      <c r="G1594" s="6">
        <f>'Информация об ОО'!I1593</f>
        <v>0</v>
      </c>
      <c r="H1594" s="6" t="str">
        <f>'Информация об ОО'!J1593</f>
        <v/>
      </c>
    </row>
    <row r="1595" spans="1:8" ht="16.5" customHeight="1" x14ac:dyDescent="0.25">
      <c r="A1595" s="6">
        <f t="shared" si="24"/>
        <v>0</v>
      </c>
      <c r="B1595" s="6">
        <f>IF('Информация об ОО'!D1594&gt;0,'Информация об ОО'!D1594,"")</f>
        <v>1590</v>
      </c>
      <c r="C1595" s="6">
        <f>'Информация об ОО'!E1594</f>
        <v>0</v>
      </c>
      <c r="D1595" s="6">
        <f>'Информация об ОО'!F1594</f>
        <v>0</v>
      </c>
      <c r="E1595" s="6">
        <f>'Информация об ОО'!G1594</f>
        <v>0</v>
      </c>
      <c r="F1595" s="6">
        <f>'Информация об ОО'!H1594</f>
        <v>0</v>
      </c>
      <c r="G1595" s="6">
        <f>'Информация об ОО'!I1594</f>
        <v>0</v>
      </c>
      <c r="H1595" s="6" t="str">
        <f>'Информация об ОО'!J1594</f>
        <v/>
      </c>
    </row>
    <row r="1596" spans="1:8" ht="16.5" customHeight="1" x14ac:dyDescent="0.25">
      <c r="A1596" s="6">
        <f t="shared" si="24"/>
        <v>0</v>
      </c>
      <c r="B1596" s="6">
        <f>IF('Информация об ОО'!D1595&gt;0,'Информация об ОО'!D1595,"")</f>
        <v>1591</v>
      </c>
      <c r="C1596" s="6">
        <f>'Информация об ОО'!E1595</f>
        <v>0</v>
      </c>
      <c r="D1596" s="6">
        <f>'Информация об ОО'!F1595</f>
        <v>0</v>
      </c>
      <c r="E1596" s="6">
        <f>'Информация об ОО'!G1595</f>
        <v>0</v>
      </c>
      <c r="F1596" s="6">
        <f>'Информация об ОО'!H1595</f>
        <v>0</v>
      </c>
      <c r="G1596" s="6">
        <f>'Информация об ОО'!I1595</f>
        <v>0</v>
      </c>
      <c r="H1596" s="6" t="str">
        <f>'Информация об ОО'!J1595</f>
        <v/>
      </c>
    </row>
    <row r="1597" spans="1:8" ht="16.5" customHeight="1" x14ac:dyDescent="0.25">
      <c r="A1597" s="6">
        <f t="shared" si="24"/>
        <v>0</v>
      </c>
      <c r="B1597" s="6">
        <f>IF('Информация об ОО'!D1596&gt;0,'Информация об ОО'!D1596,"")</f>
        <v>1592</v>
      </c>
      <c r="C1597" s="6">
        <f>'Информация об ОО'!E1596</f>
        <v>0</v>
      </c>
      <c r="D1597" s="6">
        <f>'Информация об ОО'!F1596</f>
        <v>0</v>
      </c>
      <c r="E1597" s="6">
        <f>'Информация об ОО'!G1596</f>
        <v>0</v>
      </c>
      <c r="F1597" s="6">
        <f>'Информация об ОО'!H1596</f>
        <v>0</v>
      </c>
      <c r="G1597" s="6">
        <f>'Информация об ОО'!I1596</f>
        <v>0</v>
      </c>
      <c r="H1597" s="6" t="str">
        <f>'Информация об ОО'!J1596</f>
        <v/>
      </c>
    </row>
    <row r="1598" spans="1:8" ht="16.5" customHeight="1" x14ac:dyDescent="0.25">
      <c r="A1598" s="6">
        <f t="shared" si="24"/>
        <v>0</v>
      </c>
      <c r="B1598" s="6">
        <f>IF('Информация об ОО'!D1597&gt;0,'Информация об ОО'!D1597,"")</f>
        <v>1593</v>
      </c>
      <c r="C1598" s="6">
        <f>'Информация об ОО'!E1597</f>
        <v>0</v>
      </c>
      <c r="D1598" s="6">
        <f>'Информация об ОО'!F1597</f>
        <v>0</v>
      </c>
      <c r="E1598" s="6">
        <f>'Информация об ОО'!G1597</f>
        <v>0</v>
      </c>
      <c r="F1598" s="6">
        <f>'Информация об ОО'!H1597</f>
        <v>0</v>
      </c>
      <c r="G1598" s="6">
        <f>'Информация об ОО'!I1597</f>
        <v>0</v>
      </c>
      <c r="H1598" s="6" t="str">
        <f>'Информация об ОО'!J1597</f>
        <v/>
      </c>
    </row>
    <row r="1599" spans="1:8" ht="16.5" customHeight="1" x14ac:dyDescent="0.25">
      <c r="A1599" s="6">
        <f t="shared" si="24"/>
        <v>0</v>
      </c>
      <c r="B1599" s="6">
        <f>IF('Информация об ОО'!D1598&gt;0,'Информация об ОО'!D1598,"")</f>
        <v>1594</v>
      </c>
      <c r="C1599" s="6">
        <f>'Информация об ОО'!E1598</f>
        <v>0</v>
      </c>
      <c r="D1599" s="6">
        <f>'Информация об ОО'!F1598</f>
        <v>0</v>
      </c>
      <c r="E1599" s="6">
        <f>'Информация об ОО'!G1598</f>
        <v>0</v>
      </c>
      <c r="F1599" s="6">
        <f>'Информация об ОО'!H1598</f>
        <v>0</v>
      </c>
      <c r="G1599" s="6">
        <f>'Информация об ОО'!I1598</f>
        <v>0</v>
      </c>
      <c r="H1599" s="6" t="str">
        <f>'Информация об ОО'!J1598</f>
        <v/>
      </c>
    </row>
    <row r="1600" spans="1:8" ht="16.5" customHeight="1" x14ac:dyDescent="0.25">
      <c r="A1600" s="6">
        <f t="shared" si="24"/>
        <v>0</v>
      </c>
      <c r="B1600" s="6">
        <f>IF('Информация об ОО'!D1599&gt;0,'Информация об ОО'!D1599,"")</f>
        <v>1595</v>
      </c>
      <c r="C1600" s="6">
        <f>'Информация об ОО'!E1599</f>
        <v>0</v>
      </c>
      <c r="D1600" s="6">
        <f>'Информация об ОО'!F1599</f>
        <v>0</v>
      </c>
      <c r="E1600" s="6">
        <f>'Информация об ОО'!G1599</f>
        <v>0</v>
      </c>
      <c r="F1600" s="6">
        <f>'Информация об ОО'!H1599</f>
        <v>0</v>
      </c>
      <c r="G1600" s="6">
        <f>'Информация об ОО'!I1599</f>
        <v>0</v>
      </c>
      <c r="H1600" s="6" t="str">
        <f>'Информация об ОО'!J1599</f>
        <v/>
      </c>
    </row>
    <row r="1601" spans="1:8" ht="16.5" customHeight="1" x14ac:dyDescent="0.25">
      <c r="A1601" s="6">
        <f t="shared" si="24"/>
        <v>0</v>
      </c>
      <c r="B1601" s="6">
        <f>IF('Информация об ОО'!D1600&gt;0,'Информация об ОО'!D1600,"")</f>
        <v>1596</v>
      </c>
      <c r="C1601" s="6">
        <f>'Информация об ОО'!E1600</f>
        <v>0</v>
      </c>
      <c r="D1601" s="6">
        <f>'Информация об ОО'!F1600</f>
        <v>0</v>
      </c>
      <c r="E1601" s="6">
        <f>'Информация об ОО'!G1600</f>
        <v>0</v>
      </c>
      <c r="F1601" s="6">
        <f>'Информация об ОО'!H1600</f>
        <v>0</v>
      </c>
      <c r="G1601" s="6">
        <f>'Информация об ОО'!I1600</f>
        <v>0</v>
      </c>
      <c r="H1601" s="6" t="str">
        <f>'Информация об ОО'!J1600</f>
        <v/>
      </c>
    </row>
    <row r="1602" spans="1:8" ht="16.5" customHeight="1" x14ac:dyDescent="0.25">
      <c r="A1602" s="6">
        <f t="shared" si="24"/>
        <v>0</v>
      </c>
      <c r="B1602" s="6">
        <f>IF('Информация об ОО'!D1601&gt;0,'Информация об ОО'!D1601,"")</f>
        <v>1597</v>
      </c>
      <c r="C1602" s="6">
        <f>'Информация об ОО'!E1601</f>
        <v>0</v>
      </c>
      <c r="D1602" s="6">
        <f>'Информация об ОО'!F1601</f>
        <v>0</v>
      </c>
      <c r="E1602" s="6">
        <f>'Информация об ОО'!G1601</f>
        <v>0</v>
      </c>
      <c r="F1602" s="6">
        <f>'Информация об ОО'!H1601</f>
        <v>0</v>
      </c>
      <c r="G1602" s="6">
        <f>'Информация об ОО'!I1601</f>
        <v>0</v>
      </c>
      <c r="H1602" s="6" t="str">
        <f>'Информация об ОО'!J1601</f>
        <v/>
      </c>
    </row>
    <row r="1603" spans="1:8" ht="16.5" customHeight="1" x14ac:dyDescent="0.25">
      <c r="A1603" s="6">
        <f t="shared" si="24"/>
        <v>0</v>
      </c>
      <c r="B1603" s="6">
        <f>IF('Информация об ОО'!D1602&gt;0,'Информация об ОО'!D1602,"")</f>
        <v>1598</v>
      </c>
      <c r="C1603" s="6">
        <f>'Информация об ОО'!E1602</f>
        <v>0</v>
      </c>
      <c r="D1603" s="6">
        <f>'Информация об ОО'!F1602</f>
        <v>0</v>
      </c>
      <c r="E1603" s="6">
        <f>'Информация об ОО'!G1602</f>
        <v>0</v>
      </c>
      <c r="F1603" s="6">
        <f>'Информация об ОО'!H1602</f>
        <v>0</v>
      </c>
      <c r="G1603" s="6">
        <f>'Информация об ОО'!I1602</f>
        <v>0</v>
      </c>
      <c r="H1603" s="6" t="str">
        <f>'Информация об ОО'!J1602</f>
        <v/>
      </c>
    </row>
    <row r="1604" spans="1:8" ht="16.5" customHeight="1" x14ac:dyDescent="0.25">
      <c r="A1604" s="6">
        <f t="shared" si="24"/>
        <v>0</v>
      </c>
      <c r="B1604" s="6">
        <f>IF('Информация об ОО'!D1603&gt;0,'Информация об ОО'!D1603,"")</f>
        <v>1599</v>
      </c>
      <c r="C1604" s="6">
        <f>'Информация об ОО'!E1603</f>
        <v>0</v>
      </c>
      <c r="D1604" s="6">
        <f>'Информация об ОО'!F1603</f>
        <v>0</v>
      </c>
      <c r="E1604" s="6">
        <f>'Информация об ОО'!G1603</f>
        <v>0</v>
      </c>
      <c r="F1604" s="6">
        <f>'Информация об ОО'!H1603</f>
        <v>0</v>
      </c>
      <c r="G1604" s="6">
        <f>'Информация об ОО'!I1603</f>
        <v>0</v>
      </c>
      <c r="H1604" s="6" t="str">
        <f>'Информация об ОО'!J1603</f>
        <v/>
      </c>
    </row>
    <row r="1605" spans="1:8" ht="16.5" customHeight="1" x14ac:dyDescent="0.25">
      <c r="A1605" s="6">
        <f t="shared" si="24"/>
        <v>0</v>
      </c>
      <c r="B1605" s="6">
        <f>IF('Информация об ОО'!D1604&gt;0,'Информация об ОО'!D1604,"")</f>
        <v>1600</v>
      </c>
      <c r="C1605" s="6">
        <f>'Информация об ОО'!E1604</f>
        <v>0</v>
      </c>
      <c r="D1605" s="6">
        <f>'Информация об ОО'!F1604</f>
        <v>0</v>
      </c>
      <c r="E1605" s="6">
        <f>'Информация об ОО'!G1604</f>
        <v>0</v>
      </c>
      <c r="F1605" s="6">
        <f>'Информация об ОО'!H1604</f>
        <v>0</v>
      </c>
      <c r="G1605" s="6">
        <f>'Информация об ОО'!I1604</f>
        <v>0</v>
      </c>
      <c r="H1605" s="6" t="str">
        <f>'Информация об ОО'!J1604</f>
        <v/>
      </c>
    </row>
    <row r="1606" spans="1:8" ht="16.5" customHeight="1" x14ac:dyDescent="0.25">
      <c r="A1606" s="6">
        <f t="shared" si="24"/>
        <v>0</v>
      </c>
      <c r="B1606" s="6">
        <f>IF('Информация об ОО'!D1605&gt;0,'Информация об ОО'!D1605,"")</f>
        <v>1601</v>
      </c>
      <c r="C1606" s="6">
        <f>'Информация об ОО'!E1605</f>
        <v>0</v>
      </c>
      <c r="D1606" s="6">
        <f>'Информация об ОО'!F1605</f>
        <v>0</v>
      </c>
      <c r="E1606" s="6">
        <f>'Информация об ОО'!G1605</f>
        <v>0</v>
      </c>
      <c r="F1606" s="6">
        <f>'Информация об ОО'!H1605</f>
        <v>0</v>
      </c>
      <c r="G1606" s="6">
        <f>'Информация об ОО'!I1605</f>
        <v>0</v>
      </c>
      <c r="H1606" s="6" t="str">
        <f>'Информация об ОО'!J1605</f>
        <v/>
      </c>
    </row>
    <row r="1607" spans="1:8" ht="16.5" customHeight="1" x14ac:dyDescent="0.25">
      <c r="A1607" s="6">
        <f t="shared" ref="A1607:A1670" si="25">IF(SUM(H1607:K1607)&gt;0,1,0)</f>
        <v>0</v>
      </c>
      <c r="B1607" s="6">
        <f>IF('Информация об ОО'!D1606&gt;0,'Информация об ОО'!D1606,"")</f>
        <v>1602</v>
      </c>
      <c r="C1607" s="6">
        <f>'Информация об ОО'!E1606</f>
        <v>0</v>
      </c>
      <c r="D1607" s="6">
        <f>'Информация об ОО'!F1606</f>
        <v>0</v>
      </c>
      <c r="E1607" s="6">
        <f>'Информация об ОО'!G1606</f>
        <v>0</v>
      </c>
      <c r="F1607" s="6">
        <f>'Информация об ОО'!H1606</f>
        <v>0</v>
      </c>
      <c r="G1607" s="6">
        <f>'Информация об ОО'!I1606</f>
        <v>0</v>
      </c>
      <c r="H1607" s="6" t="str">
        <f>'Информация об ОО'!J1606</f>
        <v/>
      </c>
    </row>
    <row r="1608" spans="1:8" ht="16.5" customHeight="1" x14ac:dyDescent="0.25">
      <c r="A1608" s="6">
        <f t="shared" si="25"/>
        <v>0</v>
      </c>
      <c r="B1608" s="6">
        <f>IF('Информация об ОО'!D1607&gt;0,'Информация об ОО'!D1607,"")</f>
        <v>1603</v>
      </c>
      <c r="C1608" s="6">
        <f>'Информация об ОО'!E1607</f>
        <v>0</v>
      </c>
      <c r="D1608" s="6">
        <f>'Информация об ОО'!F1607</f>
        <v>0</v>
      </c>
      <c r="E1608" s="6">
        <f>'Информация об ОО'!G1607</f>
        <v>0</v>
      </c>
      <c r="F1608" s="6">
        <f>'Информация об ОО'!H1607</f>
        <v>0</v>
      </c>
      <c r="G1608" s="6">
        <f>'Информация об ОО'!I1607</f>
        <v>0</v>
      </c>
      <c r="H1608" s="6" t="str">
        <f>'Информация об ОО'!J1607</f>
        <v/>
      </c>
    </row>
    <row r="1609" spans="1:8" ht="16.5" customHeight="1" x14ac:dyDescent="0.25">
      <c r="A1609" s="6">
        <f t="shared" si="25"/>
        <v>0</v>
      </c>
      <c r="B1609" s="6">
        <f>IF('Информация об ОО'!D1608&gt;0,'Информация об ОО'!D1608,"")</f>
        <v>1604</v>
      </c>
      <c r="C1609" s="6">
        <f>'Информация об ОО'!E1608</f>
        <v>0</v>
      </c>
      <c r="D1609" s="6">
        <f>'Информация об ОО'!F1608</f>
        <v>0</v>
      </c>
      <c r="E1609" s="6">
        <f>'Информация об ОО'!G1608</f>
        <v>0</v>
      </c>
      <c r="F1609" s="6">
        <f>'Информация об ОО'!H1608</f>
        <v>0</v>
      </c>
      <c r="G1609" s="6">
        <f>'Информация об ОО'!I1608</f>
        <v>0</v>
      </c>
      <c r="H1609" s="6" t="str">
        <f>'Информация об ОО'!J1608</f>
        <v/>
      </c>
    </row>
    <row r="1610" spans="1:8" ht="16.5" customHeight="1" x14ac:dyDescent="0.25">
      <c r="A1610" s="6">
        <f t="shared" si="25"/>
        <v>0</v>
      </c>
      <c r="B1610" s="6">
        <f>IF('Информация об ОО'!D1609&gt;0,'Информация об ОО'!D1609,"")</f>
        <v>1605</v>
      </c>
      <c r="C1610" s="6">
        <f>'Информация об ОО'!E1609</f>
        <v>0</v>
      </c>
      <c r="D1610" s="6">
        <f>'Информация об ОО'!F1609</f>
        <v>0</v>
      </c>
      <c r="E1610" s="6">
        <f>'Информация об ОО'!G1609</f>
        <v>0</v>
      </c>
      <c r="F1610" s="6">
        <f>'Информация об ОО'!H1609</f>
        <v>0</v>
      </c>
      <c r="G1610" s="6">
        <f>'Информация об ОО'!I1609</f>
        <v>0</v>
      </c>
      <c r="H1610" s="6" t="str">
        <f>'Информация об ОО'!J1609</f>
        <v/>
      </c>
    </row>
    <row r="1611" spans="1:8" ht="16.5" customHeight="1" x14ac:dyDescent="0.25">
      <c r="A1611" s="6">
        <f t="shared" si="25"/>
        <v>0</v>
      </c>
      <c r="B1611" s="6">
        <f>IF('Информация об ОО'!D1610&gt;0,'Информация об ОО'!D1610,"")</f>
        <v>1606</v>
      </c>
      <c r="C1611" s="6">
        <f>'Информация об ОО'!E1610</f>
        <v>0</v>
      </c>
      <c r="D1611" s="6">
        <f>'Информация об ОО'!F1610</f>
        <v>0</v>
      </c>
      <c r="E1611" s="6">
        <f>'Информация об ОО'!G1610</f>
        <v>0</v>
      </c>
      <c r="F1611" s="6">
        <f>'Информация об ОО'!H1610</f>
        <v>0</v>
      </c>
      <c r="G1611" s="6">
        <f>'Информация об ОО'!I1610</f>
        <v>0</v>
      </c>
      <c r="H1611" s="6" t="str">
        <f>'Информация об ОО'!J1610</f>
        <v/>
      </c>
    </row>
    <row r="1612" spans="1:8" ht="16.5" customHeight="1" x14ac:dyDescent="0.25">
      <c r="A1612" s="6">
        <f t="shared" si="25"/>
        <v>0</v>
      </c>
      <c r="B1612" s="6">
        <f>IF('Информация об ОО'!D1611&gt;0,'Информация об ОО'!D1611,"")</f>
        <v>1607</v>
      </c>
      <c r="C1612" s="6">
        <f>'Информация об ОО'!E1611</f>
        <v>0</v>
      </c>
      <c r="D1612" s="6">
        <f>'Информация об ОО'!F1611</f>
        <v>0</v>
      </c>
      <c r="E1612" s="6">
        <f>'Информация об ОО'!G1611</f>
        <v>0</v>
      </c>
      <c r="F1612" s="6">
        <f>'Информация об ОО'!H1611</f>
        <v>0</v>
      </c>
      <c r="G1612" s="6">
        <f>'Информация об ОО'!I1611</f>
        <v>0</v>
      </c>
      <c r="H1612" s="6" t="str">
        <f>'Информация об ОО'!J1611</f>
        <v/>
      </c>
    </row>
    <row r="1613" spans="1:8" ht="16.5" customHeight="1" x14ac:dyDescent="0.25">
      <c r="A1613" s="6">
        <f t="shared" si="25"/>
        <v>0</v>
      </c>
      <c r="B1613" s="6">
        <f>IF('Информация об ОО'!D1612&gt;0,'Информация об ОО'!D1612,"")</f>
        <v>1608</v>
      </c>
      <c r="C1613" s="6">
        <f>'Информация об ОО'!E1612</f>
        <v>0</v>
      </c>
      <c r="D1613" s="6">
        <f>'Информация об ОО'!F1612</f>
        <v>0</v>
      </c>
      <c r="E1613" s="6">
        <f>'Информация об ОО'!G1612</f>
        <v>0</v>
      </c>
      <c r="F1613" s="6">
        <f>'Информация об ОО'!H1612</f>
        <v>0</v>
      </c>
      <c r="G1613" s="6">
        <f>'Информация об ОО'!I1612</f>
        <v>0</v>
      </c>
      <c r="H1613" s="6" t="str">
        <f>'Информация об ОО'!J1612</f>
        <v/>
      </c>
    </row>
    <row r="1614" spans="1:8" ht="16.5" customHeight="1" x14ac:dyDescent="0.25">
      <c r="A1614" s="6">
        <f t="shared" si="25"/>
        <v>0</v>
      </c>
      <c r="B1614" s="6">
        <f>IF('Информация об ОО'!D1613&gt;0,'Информация об ОО'!D1613,"")</f>
        <v>1609</v>
      </c>
      <c r="C1614" s="6">
        <f>'Информация об ОО'!E1613</f>
        <v>0</v>
      </c>
      <c r="D1614" s="6">
        <f>'Информация об ОО'!F1613</f>
        <v>0</v>
      </c>
      <c r="E1614" s="6">
        <f>'Информация об ОО'!G1613</f>
        <v>0</v>
      </c>
      <c r="F1614" s="6">
        <f>'Информация об ОО'!H1613</f>
        <v>0</v>
      </c>
      <c r="G1614" s="6">
        <f>'Информация об ОО'!I1613</f>
        <v>0</v>
      </c>
      <c r="H1614" s="6" t="str">
        <f>'Информация об ОО'!J1613</f>
        <v/>
      </c>
    </row>
    <row r="1615" spans="1:8" ht="16.5" customHeight="1" x14ac:dyDescent="0.25">
      <c r="A1615" s="6">
        <f t="shared" si="25"/>
        <v>0</v>
      </c>
      <c r="B1615" s="6">
        <f>IF('Информация об ОО'!D1614&gt;0,'Информация об ОО'!D1614,"")</f>
        <v>1610</v>
      </c>
      <c r="C1615" s="6">
        <f>'Информация об ОО'!E1614</f>
        <v>0</v>
      </c>
      <c r="D1615" s="6">
        <f>'Информация об ОО'!F1614</f>
        <v>0</v>
      </c>
      <c r="E1615" s="6">
        <f>'Информация об ОО'!G1614</f>
        <v>0</v>
      </c>
      <c r="F1615" s="6">
        <f>'Информация об ОО'!H1614</f>
        <v>0</v>
      </c>
      <c r="G1615" s="6">
        <f>'Информация об ОО'!I1614</f>
        <v>0</v>
      </c>
      <c r="H1615" s="6" t="str">
        <f>'Информация об ОО'!J1614</f>
        <v/>
      </c>
    </row>
    <row r="1616" spans="1:8" ht="16.5" customHeight="1" x14ac:dyDescent="0.25">
      <c r="A1616" s="6">
        <f t="shared" si="25"/>
        <v>0</v>
      </c>
      <c r="B1616" s="6">
        <f>IF('Информация об ОО'!D1615&gt;0,'Информация об ОО'!D1615,"")</f>
        <v>1611</v>
      </c>
      <c r="C1616" s="6">
        <f>'Информация об ОО'!E1615</f>
        <v>0</v>
      </c>
      <c r="D1616" s="6">
        <f>'Информация об ОО'!F1615</f>
        <v>0</v>
      </c>
      <c r="E1616" s="6">
        <f>'Информация об ОО'!G1615</f>
        <v>0</v>
      </c>
      <c r="F1616" s="6">
        <f>'Информация об ОО'!H1615</f>
        <v>0</v>
      </c>
      <c r="G1616" s="6">
        <f>'Информация об ОО'!I1615</f>
        <v>0</v>
      </c>
      <c r="H1616" s="6" t="str">
        <f>'Информация об ОО'!J1615</f>
        <v/>
      </c>
    </row>
    <row r="1617" spans="1:8" ht="16.5" customHeight="1" x14ac:dyDescent="0.25">
      <c r="A1617" s="6">
        <f t="shared" si="25"/>
        <v>0</v>
      </c>
      <c r="B1617" s="6">
        <f>IF('Информация об ОО'!D1616&gt;0,'Информация об ОО'!D1616,"")</f>
        <v>1612</v>
      </c>
      <c r="C1617" s="6">
        <f>'Информация об ОО'!E1616</f>
        <v>0</v>
      </c>
      <c r="D1617" s="6">
        <f>'Информация об ОО'!F1616</f>
        <v>0</v>
      </c>
      <c r="E1617" s="6">
        <f>'Информация об ОО'!G1616</f>
        <v>0</v>
      </c>
      <c r="F1617" s="6">
        <f>'Информация об ОО'!H1616</f>
        <v>0</v>
      </c>
      <c r="G1617" s="6">
        <f>'Информация об ОО'!I1616</f>
        <v>0</v>
      </c>
      <c r="H1617" s="6" t="str">
        <f>'Информация об ОО'!J1616</f>
        <v/>
      </c>
    </row>
    <row r="1618" spans="1:8" ht="16.5" customHeight="1" x14ac:dyDescent="0.25">
      <c r="A1618" s="6">
        <f t="shared" si="25"/>
        <v>0</v>
      </c>
      <c r="B1618" s="6">
        <f>IF('Информация об ОО'!D1617&gt;0,'Информация об ОО'!D1617,"")</f>
        <v>1613</v>
      </c>
      <c r="C1618" s="6">
        <f>'Информация об ОО'!E1617</f>
        <v>0</v>
      </c>
      <c r="D1618" s="6">
        <f>'Информация об ОО'!F1617</f>
        <v>0</v>
      </c>
      <c r="E1618" s="6">
        <f>'Информация об ОО'!G1617</f>
        <v>0</v>
      </c>
      <c r="F1618" s="6">
        <f>'Информация об ОО'!H1617</f>
        <v>0</v>
      </c>
      <c r="G1618" s="6">
        <f>'Информация об ОО'!I1617</f>
        <v>0</v>
      </c>
      <c r="H1618" s="6" t="str">
        <f>'Информация об ОО'!J1617</f>
        <v/>
      </c>
    </row>
    <row r="1619" spans="1:8" ht="16.5" customHeight="1" x14ac:dyDescent="0.25">
      <c r="A1619" s="6">
        <f t="shared" si="25"/>
        <v>0</v>
      </c>
      <c r="B1619" s="6">
        <f>IF('Информация об ОО'!D1618&gt;0,'Информация об ОО'!D1618,"")</f>
        <v>1614</v>
      </c>
      <c r="C1619" s="6">
        <f>'Информация об ОО'!E1618</f>
        <v>0</v>
      </c>
      <c r="D1619" s="6">
        <f>'Информация об ОО'!F1618</f>
        <v>0</v>
      </c>
      <c r="E1619" s="6">
        <f>'Информация об ОО'!G1618</f>
        <v>0</v>
      </c>
      <c r="F1619" s="6">
        <f>'Информация об ОО'!H1618</f>
        <v>0</v>
      </c>
      <c r="G1619" s="6">
        <f>'Информация об ОО'!I1618</f>
        <v>0</v>
      </c>
      <c r="H1619" s="6" t="str">
        <f>'Информация об ОО'!J1618</f>
        <v/>
      </c>
    </row>
    <row r="1620" spans="1:8" ht="16.5" customHeight="1" x14ac:dyDescent="0.25">
      <c r="A1620" s="6">
        <f t="shared" si="25"/>
        <v>0</v>
      </c>
      <c r="B1620" s="6">
        <f>IF('Информация об ОО'!D1619&gt;0,'Информация об ОО'!D1619,"")</f>
        <v>1615</v>
      </c>
      <c r="C1620" s="6">
        <f>'Информация об ОО'!E1619</f>
        <v>0</v>
      </c>
      <c r="D1620" s="6">
        <f>'Информация об ОО'!F1619</f>
        <v>0</v>
      </c>
      <c r="E1620" s="6">
        <f>'Информация об ОО'!G1619</f>
        <v>0</v>
      </c>
      <c r="F1620" s="6">
        <f>'Информация об ОО'!H1619</f>
        <v>0</v>
      </c>
      <c r="G1620" s="6">
        <f>'Информация об ОО'!I1619</f>
        <v>0</v>
      </c>
      <c r="H1620" s="6" t="str">
        <f>'Информация об ОО'!J1619</f>
        <v/>
      </c>
    </row>
    <row r="1621" spans="1:8" ht="16.5" customHeight="1" x14ac:dyDescent="0.25">
      <c r="A1621" s="6">
        <f t="shared" si="25"/>
        <v>0</v>
      </c>
      <c r="B1621" s="6">
        <f>IF('Информация об ОО'!D1620&gt;0,'Информация об ОО'!D1620,"")</f>
        <v>1616</v>
      </c>
      <c r="C1621" s="6">
        <f>'Информация об ОО'!E1620</f>
        <v>0</v>
      </c>
      <c r="D1621" s="6">
        <f>'Информация об ОО'!F1620</f>
        <v>0</v>
      </c>
      <c r="E1621" s="6">
        <f>'Информация об ОО'!G1620</f>
        <v>0</v>
      </c>
      <c r="F1621" s="6">
        <f>'Информация об ОО'!H1620</f>
        <v>0</v>
      </c>
      <c r="G1621" s="6">
        <f>'Информация об ОО'!I1620</f>
        <v>0</v>
      </c>
      <c r="H1621" s="6" t="str">
        <f>'Информация об ОО'!J1620</f>
        <v/>
      </c>
    </row>
    <row r="1622" spans="1:8" ht="16.5" customHeight="1" x14ac:dyDescent="0.25">
      <c r="A1622" s="6">
        <f t="shared" si="25"/>
        <v>0</v>
      </c>
      <c r="B1622" s="6">
        <f>IF('Информация об ОО'!D1621&gt;0,'Информация об ОО'!D1621,"")</f>
        <v>1617</v>
      </c>
      <c r="C1622" s="6">
        <f>'Информация об ОО'!E1621</f>
        <v>0</v>
      </c>
      <c r="D1622" s="6">
        <f>'Информация об ОО'!F1621</f>
        <v>0</v>
      </c>
      <c r="E1622" s="6">
        <f>'Информация об ОО'!G1621</f>
        <v>0</v>
      </c>
      <c r="F1622" s="6">
        <f>'Информация об ОО'!H1621</f>
        <v>0</v>
      </c>
      <c r="G1622" s="6">
        <f>'Информация об ОО'!I1621</f>
        <v>0</v>
      </c>
      <c r="H1622" s="6" t="str">
        <f>'Информация об ОО'!J1621</f>
        <v/>
      </c>
    </row>
    <row r="1623" spans="1:8" ht="16.5" customHeight="1" x14ac:dyDescent="0.25">
      <c r="A1623" s="6">
        <f t="shared" si="25"/>
        <v>0</v>
      </c>
      <c r="B1623" s="6">
        <f>IF('Информация об ОО'!D1622&gt;0,'Информация об ОО'!D1622,"")</f>
        <v>1618</v>
      </c>
      <c r="C1623" s="6">
        <f>'Информация об ОО'!E1622</f>
        <v>0</v>
      </c>
      <c r="D1623" s="6">
        <f>'Информация об ОО'!F1622</f>
        <v>0</v>
      </c>
      <c r="E1623" s="6">
        <f>'Информация об ОО'!G1622</f>
        <v>0</v>
      </c>
      <c r="F1623" s="6">
        <f>'Информация об ОО'!H1622</f>
        <v>0</v>
      </c>
      <c r="G1623" s="6">
        <f>'Информация об ОО'!I1622</f>
        <v>0</v>
      </c>
      <c r="H1623" s="6" t="str">
        <f>'Информация об ОО'!J1622</f>
        <v/>
      </c>
    </row>
    <row r="1624" spans="1:8" ht="16.5" customHeight="1" x14ac:dyDescent="0.25">
      <c r="A1624" s="6">
        <f t="shared" si="25"/>
        <v>0</v>
      </c>
      <c r="B1624" s="6">
        <f>IF('Информация об ОО'!D1623&gt;0,'Информация об ОО'!D1623,"")</f>
        <v>1619</v>
      </c>
      <c r="C1624" s="6">
        <f>'Информация об ОО'!E1623</f>
        <v>0</v>
      </c>
      <c r="D1624" s="6">
        <f>'Информация об ОО'!F1623</f>
        <v>0</v>
      </c>
      <c r="E1624" s="6">
        <f>'Информация об ОО'!G1623</f>
        <v>0</v>
      </c>
      <c r="F1624" s="6">
        <f>'Информация об ОО'!H1623</f>
        <v>0</v>
      </c>
      <c r="G1624" s="6">
        <f>'Информация об ОО'!I1623</f>
        <v>0</v>
      </c>
      <c r="H1624" s="6" t="str">
        <f>'Информация об ОО'!J1623</f>
        <v/>
      </c>
    </row>
    <row r="1625" spans="1:8" ht="16.5" customHeight="1" x14ac:dyDescent="0.25">
      <c r="A1625" s="6">
        <f t="shared" si="25"/>
        <v>0</v>
      </c>
      <c r="B1625" s="6">
        <f>IF('Информация об ОО'!D1624&gt;0,'Информация об ОО'!D1624,"")</f>
        <v>1620</v>
      </c>
      <c r="C1625" s="6">
        <f>'Информация об ОО'!E1624</f>
        <v>0</v>
      </c>
      <c r="D1625" s="6">
        <f>'Информация об ОО'!F1624</f>
        <v>0</v>
      </c>
      <c r="E1625" s="6">
        <f>'Информация об ОО'!G1624</f>
        <v>0</v>
      </c>
      <c r="F1625" s="6">
        <f>'Информация об ОО'!H1624</f>
        <v>0</v>
      </c>
      <c r="G1625" s="6">
        <f>'Информация об ОО'!I1624</f>
        <v>0</v>
      </c>
      <c r="H1625" s="6" t="str">
        <f>'Информация об ОО'!J1624</f>
        <v/>
      </c>
    </row>
    <row r="1626" spans="1:8" ht="16.5" customHeight="1" x14ac:dyDescent="0.25">
      <c r="A1626" s="6">
        <f t="shared" si="25"/>
        <v>0</v>
      </c>
      <c r="B1626" s="6">
        <f>IF('Информация об ОО'!D1625&gt;0,'Информация об ОО'!D1625,"")</f>
        <v>1621</v>
      </c>
      <c r="C1626" s="6">
        <f>'Информация об ОО'!E1625</f>
        <v>0</v>
      </c>
      <c r="D1626" s="6">
        <f>'Информация об ОО'!F1625</f>
        <v>0</v>
      </c>
      <c r="E1626" s="6">
        <f>'Информация об ОО'!G1625</f>
        <v>0</v>
      </c>
      <c r="F1626" s="6">
        <f>'Информация об ОО'!H1625</f>
        <v>0</v>
      </c>
      <c r="G1626" s="6">
        <f>'Информация об ОО'!I1625</f>
        <v>0</v>
      </c>
      <c r="H1626" s="6" t="str">
        <f>'Информация об ОО'!J1625</f>
        <v/>
      </c>
    </row>
    <row r="1627" spans="1:8" ht="16.5" customHeight="1" x14ac:dyDescent="0.25">
      <c r="A1627" s="6">
        <f t="shared" si="25"/>
        <v>0</v>
      </c>
      <c r="B1627" s="6">
        <f>IF('Информация об ОО'!D1626&gt;0,'Информация об ОО'!D1626,"")</f>
        <v>1622</v>
      </c>
      <c r="C1627" s="6">
        <f>'Информация об ОО'!E1626</f>
        <v>0</v>
      </c>
      <c r="D1627" s="6">
        <f>'Информация об ОО'!F1626</f>
        <v>0</v>
      </c>
      <c r="E1627" s="6">
        <f>'Информация об ОО'!G1626</f>
        <v>0</v>
      </c>
      <c r="F1627" s="6">
        <f>'Информация об ОО'!H1626</f>
        <v>0</v>
      </c>
      <c r="G1627" s="6">
        <f>'Информация об ОО'!I1626</f>
        <v>0</v>
      </c>
      <c r="H1627" s="6" t="str">
        <f>'Информация об ОО'!J1626</f>
        <v/>
      </c>
    </row>
    <row r="1628" spans="1:8" ht="16.5" customHeight="1" x14ac:dyDescent="0.25">
      <c r="A1628" s="6">
        <f t="shared" si="25"/>
        <v>0</v>
      </c>
      <c r="B1628" s="6">
        <f>IF('Информация об ОО'!D1627&gt;0,'Информация об ОО'!D1627,"")</f>
        <v>1623</v>
      </c>
      <c r="C1628" s="6">
        <f>'Информация об ОО'!E1627</f>
        <v>0</v>
      </c>
      <c r="D1628" s="6">
        <f>'Информация об ОО'!F1627</f>
        <v>0</v>
      </c>
      <c r="E1628" s="6">
        <f>'Информация об ОО'!G1627</f>
        <v>0</v>
      </c>
      <c r="F1628" s="6">
        <f>'Информация об ОО'!H1627</f>
        <v>0</v>
      </c>
      <c r="G1628" s="6">
        <f>'Информация об ОО'!I1627</f>
        <v>0</v>
      </c>
      <c r="H1628" s="6" t="str">
        <f>'Информация об ОО'!J1627</f>
        <v/>
      </c>
    </row>
    <row r="1629" spans="1:8" ht="16.5" customHeight="1" x14ac:dyDescent="0.25">
      <c r="A1629" s="6">
        <f t="shared" si="25"/>
        <v>0</v>
      </c>
      <c r="B1629" s="6">
        <f>IF('Информация об ОО'!D1628&gt;0,'Информация об ОО'!D1628,"")</f>
        <v>1624</v>
      </c>
      <c r="C1629" s="6">
        <f>'Информация об ОО'!E1628</f>
        <v>0</v>
      </c>
      <c r="D1629" s="6">
        <f>'Информация об ОО'!F1628</f>
        <v>0</v>
      </c>
      <c r="E1629" s="6">
        <f>'Информация об ОО'!G1628</f>
        <v>0</v>
      </c>
      <c r="F1629" s="6">
        <f>'Информация об ОО'!H1628</f>
        <v>0</v>
      </c>
      <c r="G1629" s="6">
        <f>'Информация об ОО'!I1628</f>
        <v>0</v>
      </c>
      <c r="H1629" s="6" t="str">
        <f>'Информация об ОО'!J1628</f>
        <v/>
      </c>
    </row>
    <row r="1630" spans="1:8" ht="16.5" customHeight="1" x14ac:dyDescent="0.25">
      <c r="A1630" s="6">
        <f t="shared" si="25"/>
        <v>0</v>
      </c>
      <c r="B1630" s="6">
        <f>IF('Информация об ОО'!D1629&gt;0,'Информация об ОО'!D1629,"")</f>
        <v>1625</v>
      </c>
      <c r="C1630" s="6">
        <f>'Информация об ОО'!E1629</f>
        <v>0</v>
      </c>
      <c r="D1630" s="6">
        <f>'Информация об ОО'!F1629</f>
        <v>0</v>
      </c>
      <c r="E1630" s="6">
        <f>'Информация об ОО'!G1629</f>
        <v>0</v>
      </c>
      <c r="F1630" s="6">
        <f>'Информация об ОО'!H1629</f>
        <v>0</v>
      </c>
      <c r="G1630" s="6">
        <f>'Информация об ОО'!I1629</f>
        <v>0</v>
      </c>
      <c r="H1630" s="6" t="str">
        <f>'Информация об ОО'!J1629</f>
        <v/>
      </c>
    </row>
    <row r="1631" spans="1:8" ht="16.5" customHeight="1" x14ac:dyDescent="0.25">
      <c r="A1631" s="6">
        <f t="shared" si="25"/>
        <v>0</v>
      </c>
      <c r="B1631" s="6">
        <f>IF('Информация об ОО'!D1630&gt;0,'Информация об ОО'!D1630,"")</f>
        <v>1626</v>
      </c>
      <c r="C1631" s="6">
        <f>'Информация об ОО'!E1630</f>
        <v>0</v>
      </c>
      <c r="D1631" s="6">
        <f>'Информация об ОО'!F1630</f>
        <v>0</v>
      </c>
      <c r="E1631" s="6">
        <f>'Информация об ОО'!G1630</f>
        <v>0</v>
      </c>
      <c r="F1631" s="6">
        <f>'Информация об ОО'!H1630</f>
        <v>0</v>
      </c>
      <c r="G1631" s="6">
        <f>'Информация об ОО'!I1630</f>
        <v>0</v>
      </c>
      <c r="H1631" s="6" t="str">
        <f>'Информация об ОО'!J1630</f>
        <v/>
      </c>
    </row>
    <row r="1632" spans="1:8" ht="16.5" customHeight="1" x14ac:dyDescent="0.25">
      <c r="A1632" s="6">
        <f t="shared" si="25"/>
        <v>0</v>
      </c>
      <c r="B1632" s="6">
        <f>IF('Информация об ОО'!D1631&gt;0,'Информация об ОО'!D1631,"")</f>
        <v>1627</v>
      </c>
      <c r="C1632" s="6">
        <f>'Информация об ОО'!E1631</f>
        <v>0</v>
      </c>
      <c r="D1632" s="6">
        <f>'Информация об ОО'!F1631</f>
        <v>0</v>
      </c>
      <c r="E1632" s="6">
        <f>'Информация об ОО'!G1631</f>
        <v>0</v>
      </c>
      <c r="F1632" s="6">
        <f>'Информация об ОО'!H1631</f>
        <v>0</v>
      </c>
      <c r="G1632" s="6">
        <f>'Информация об ОО'!I1631</f>
        <v>0</v>
      </c>
      <c r="H1632" s="6" t="str">
        <f>'Информация об ОО'!J1631</f>
        <v/>
      </c>
    </row>
    <row r="1633" spans="1:8" ht="16.5" customHeight="1" x14ac:dyDescent="0.25">
      <c r="A1633" s="6">
        <f t="shared" si="25"/>
        <v>0</v>
      </c>
      <c r="B1633" s="6">
        <f>IF('Информация об ОО'!D1632&gt;0,'Информация об ОО'!D1632,"")</f>
        <v>1628</v>
      </c>
      <c r="C1633" s="6">
        <f>'Информация об ОО'!E1632</f>
        <v>0</v>
      </c>
      <c r="D1633" s="6">
        <f>'Информация об ОО'!F1632</f>
        <v>0</v>
      </c>
      <c r="E1633" s="6">
        <f>'Информация об ОО'!G1632</f>
        <v>0</v>
      </c>
      <c r="F1633" s="6">
        <f>'Информация об ОО'!H1632</f>
        <v>0</v>
      </c>
      <c r="G1633" s="6">
        <f>'Информация об ОО'!I1632</f>
        <v>0</v>
      </c>
      <c r="H1633" s="6" t="str">
        <f>'Информация об ОО'!J1632</f>
        <v/>
      </c>
    </row>
    <row r="1634" spans="1:8" ht="16.5" customHeight="1" x14ac:dyDescent="0.25">
      <c r="A1634" s="6">
        <f t="shared" si="25"/>
        <v>0</v>
      </c>
      <c r="B1634" s="6">
        <f>IF('Информация об ОО'!D1633&gt;0,'Информация об ОО'!D1633,"")</f>
        <v>1629</v>
      </c>
      <c r="C1634" s="6">
        <f>'Информация об ОО'!E1633</f>
        <v>0</v>
      </c>
      <c r="D1634" s="6">
        <f>'Информация об ОО'!F1633</f>
        <v>0</v>
      </c>
      <c r="E1634" s="6">
        <f>'Информация об ОО'!G1633</f>
        <v>0</v>
      </c>
      <c r="F1634" s="6">
        <f>'Информация об ОО'!H1633</f>
        <v>0</v>
      </c>
      <c r="G1634" s="6">
        <f>'Информация об ОО'!I1633</f>
        <v>0</v>
      </c>
      <c r="H1634" s="6" t="str">
        <f>'Информация об ОО'!J1633</f>
        <v/>
      </c>
    </row>
    <row r="1635" spans="1:8" ht="16.5" customHeight="1" x14ac:dyDescent="0.25">
      <c r="A1635" s="6">
        <f t="shared" si="25"/>
        <v>0</v>
      </c>
      <c r="B1635" s="6">
        <f>IF('Информация об ОО'!D1634&gt;0,'Информация об ОО'!D1634,"")</f>
        <v>1630</v>
      </c>
      <c r="C1635" s="6">
        <f>'Информация об ОО'!E1634</f>
        <v>0</v>
      </c>
      <c r="D1635" s="6">
        <f>'Информация об ОО'!F1634</f>
        <v>0</v>
      </c>
      <c r="E1635" s="6">
        <f>'Информация об ОО'!G1634</f>
        <v>0</v>
      </c>
      <c r="F1635" s="6">
        <f>'Информация об ОО'!H1634</f>
        <v>0</v>
      </c>
      <c r="G1635" s="6">
        <f>'Информация об ОО'!I1634</f>
        <v>0</v>
      </c>
      <c r="H1635" s="6" t="str">
        <f>'Информация об ОО'!J1634</f>
        <v/>
      </c>
    </row>
    <row r="1636" spans="1:8" ht="16.5" customHeight="1" x14ac:dyDescent="0.25">
      <c r="A1636" s="6">
        <f t="shared" si="25"/>
        <v>0</v>
      </c>
      <c r="B1636" s="6">
        <f>IF('Информация об ОО'!D1635&gt;0,'Информация об ОО'!D1635,"")</f>
        <v>1631</v>
      </c>
      <c r="C1636" s="6">
        <f>'Информация об ОО'!E1635</f>
        <v>0</v>
      </c>
      <c r="D1636" s="6">
        <f>'Информация об ОО'!F1635</f>
        <v>0</v>
      </c>
      <c r="E1636" s="6">
        <f>'Информация об ОО'!G1635</f>
        <v>0</v>
      </c>
      <c r="F1636" s="6">
        <f>'Информация об ОО'!H1635</f>
        <v>0</v>
      </c>
      <c r="G1636" s="6">
        <f>'Информация об ОО'!I1635</f>
        <v>0</v>
      </c>
      <c r="H1636" s="6" t="str">
        <f>'Информация об ОО'!J1635</f>
        <v/>
      </c>
    </row>
    <row r="1637" spans="1:8" ht="16.5" customHeight="1" x14ac:dyDescent="0.25">
      <c r="A1637" s="6">
        <f t="shared" si="25"/>
        <v>0</v>
      </c>
      <c r="B1637" s="6">
        <f>IF('Информация об ОО'!D1636&gt;0,'Информация об ОО'!D1636,"")</f>
        <v>1632</v>
      </c>
      <c r="C1637" s="6">
        <f>'Информация об ОО'!E1636</f>
        <v>0</v>
      </c>
      <c r="D1637" s="6">
        <f>'Информация об ОО'!F1636</f>
        <v>0</v>
      </c>
      <c r="E1637" s="6">
        <f>'Информация об ОО'!G1636</f>
        <v>0</v>
      </c>
      <c r="F1637" s="6">
        <f>'Информация об ОО'!H1636</f>
        <v>0</v>
      </c>
      <c r="G1637" s="6">
        <f>'Информация об ОО'!I1636</f>
        <v>0</v>
      </c>
      <c r="H1637" s="6" t="str">
        <f>'Информация об ОО'!J1636</f>
        <v/>
      </c>
    </row>
    <row r="1638" spans="1:8" ht="16.5" customHeight="1" x14ac:dyDescent="0.25">
      <c r="A1638" s="6">
        <f t="shared" si="25"/>
        <v>0</v>
      </c>
      <c r="B1638" s="6">
        <f>IF('Информация об ОО'!D1637&gt;0,'Информация об ОО'!D1637,"")</f>
        <v>1633</v>
      </c>
      <c r="C1638" s="6">
        <f>'Информация об ОО'!E1637</f>
        <v>0</v>
      </c>
      <c r="D1638" s="6">
        <f>'Информация об ОО'!F1637</f>
        <v>0</v>
      </c>
      <c r="E1638" s="6">
        <f>'Информация об ОО'!G1637</f>
        <v>0</v>
      </c>
      <c r="F1638" s="6">
        <f>'Информация об ОО'!H1637</f>
        <v>0</v>
      </c>
      <c r="G1638" s="6">
        <f>'Информация об ОО'!I1637</f>
        <v>0</v>
      </c>
      <c r="H1638" s="6" t="str">
        <f>'Информация об ОО'!J1637</f>
        <v/>
      </c>
    </row>
    <row r="1639" spans="1:8" ht="16.5" customHeight="1" x14ac:dyDescent="0.25">
      <c r="A1639" s="6">
        <f t="shared" si="25"/>
        <v>0</v>
      </c>
      <c r="B1639" s="6">
        <f>IF('Информация об ОО'!D1638&gt;0,'Информация об ОО'!D1638,"")</f>
        <v>1634</v>
      </c>
      <c r="C1639" s="6">
        <f>'Информация об ОО'!E1638</f>
        <v>0</v>
      </c>
      <c r="D1639" s="6">
        <f>'Информация об ОО'!F1638</f>
        <v>0</v>
      </c>
      <c r="E1639" s="6">
        <f>'Информация об ОО'!G1638</f>
        <v>0</v>
      </c>
      <c r="F1639" s="6">
        <f>'Информация об ОО'!H1638</f>
        <v>0</v>
      </c>
      <c r="G1639" s="6">
        <f>'Информация об ОО'!I1638</f>
        <v>0</v>
      </c>
      <c r="H1639" s="6" t="str">
        <f>'Информация об ОО'!J1638</f>
        <v/>
      </c>
    </row>
    <row r="1640" spans="1:8" ht="16.5" customHeight="1" x14ac:dyDescent="0.25">
      <c r="A1640" s="6">
        <f t="shared" si="25"/>
        <v>0</v>
      </c>
      <c r="B1640" s="6">
        <f>IF('Информация об ОО'!D1639&gt;0,'Информация об ОО'!D1639,"")</f>
        <v>1635</v>
      </c>
      <c r="C1640" s="6">
        <f>'Информация об ОО'!E1639</f>
        <v>0</v>
      </c>
      <c r="D1640" s="6">
        <f>'Информация об ОО'!F1639</f>
        <v>0</v>
      </c>
      <c r="E1640" s="6">
        <f>'Информация об ОО'!G1639</f>
        <v>0</v>
      </c>
      <c r="F1640" s="6">
        <f>'Информация об ОО'!H1639</f>
        <v>0</v>
      </c>
      <c r="G1640" s="6">
        <f>'Информация об ОО'!I1639</f>
        <v>0</v>
      </c>
      <c r="H1640" s="6" t="str">
        <f>'Информация об ОО'!J1639</f>
        <v/>
      </c>
    </row>
    <row r="1641" spans="1:8" ht="16.5" customHeight="1" x14ac:dyDescent="0.25">
      <c r="A1641" s="6">
        <f t="shared" si="25"/>
        <v>0</v>
      </c>
      <c r="B1641" s="6">
        <f>IF('Информация об ОО'!D1640&gt;0,'Информация об ОО'!D1640,"")</f>
        <v>1636</v>
      </c>
      <c r="C1641" s="6">
        <f>'Информация об ОО'!E1640</f>
        <v>0</v>
      </c>
      <c r="D1641" s="6">
        <f>'Информация об ОО'!F1640</f>
        <v>0</v>
      </c>
      <c r="E1641" s="6">
        <f>'Информация об ОО'!G1640</f>
        <v>0</v>
      </c>
      <c r="F1641" s="6">
        <f>'Информация об ОО'!H1640</f>
        <v>0</v>
      </c>
      <c r="G1641" s="6">
        <f>'Информация об ОО'!I1640</f>
        <v>0</v>
      </c>
      <c r="H1641" s="6" t="str">
        <f>'Информация об ОО'!J1640</f>
        <v/>
      </c>
    </row>
    <row r="1642" spans="1:8" ht="16.5" customHeight="1" x14ac:dyDescent="0.25">
      <c r="A1642" s="6">
        <f t="shared" si="25"/>
        <v>0</v>
      </c>
      <c r="B1642" s="6">
        <f>IF('Информация об ОО'!D1641&gt;0,'Информация об ОО'!D1641,"")</f>
        <v>1637</v>
      </c>
      <c r="C1642" s="6">
        <f>'Информация об ОО'!E1641</f>
        <v>0</v>
      </c>
      <c r="D1642" s="6">
        <f>'Информация об ОО'!F1641</f>
        <v>0</v>
      </c>
      <c r="E1642" s="6">
        <f>'Информация об ОО'!G1641</f>
        <v>0</v>
      </c>
      <c r="F1642" s="6">
        <f>'Информация об ОО'!H1641</f>
        <v>0</v>
      </c>
      <c r="G1642" s="6">
        <f>'Информация об ОО'!I1641</f>
        <v>0</v>
      </c>
      <c r="H1642" s="6" t="str">
        <f>'Информация об ОО'!J1641</f>
        <v/>
      </c>
    </row>
    <row r="1643" spans="1:8" ht="16.5" customHeight="1" x14ac:dyDescent="0.25">
      <c r="A1643" s="6">
        <f t="shared" si="25"/>
        <v>0</v>
      </c>
      <c r="B1643" s="6">
        <f>IF('Информация об ОО'!D1642&gt;0,'Информация об ОО'!D1642,"")</f>
        <v>1638</v>
      </c>
      <c r="C1643" s="6">
        <f>'Информация об ОО'!E1642</f>
        <v>0</v>
      </c>
      <c r="D1643" s="6">
        <f>'Информация об ОО'!F1642</f>
        <v>0</v>
      </c>
      <c r="E1643" s="6">
        <f>'Информация об ОО'!G1642</f>
        <v>0</v>
      </c>
      <c r="F1643" s="6">
        <f>'Информация об ОО'!H1642</f>
        <v>0</v>
      </c>
      <c r="G1643" s="6">
        <f>'Информация об ОО'!I1642</f>
        <v>0</v>
      </c>
      <c r="H1643" s="6" t="str">
        <f>'Информация об ОО'!J1642</f>
        <v/>
      </c>
    </row>
    <row r="1644" spans="1:8" ht="16.5" customHeight="1" x14ac:dyDescent="0.25">
      <c r="A1644" s="6">
        <f t="shared" si="25"/>
        <v>0</v>
      </c>
      <c r="B1644" s="6">
        <f>IF('Информация об ОО'!D1643&gt;0,'Информация об ОО'!D1643,"")</f>
        <v>1639</v>
      </c>
      <c r="C1644" s="6">
        <f>'Информация об ОО'!E1643</f>
        <v>0</v>
      </c>
      <c r="D1644" s="6">
        <f>'Информация об ОО'!F1643</f>
        <v>0</v>
      </c>
      <c r="E1644" s="6">
        <f>'Информация об ОО'!G1643</f>
        <v>0</v>
      </c>
      <c r="F1644" s="6">
        <f>'Информация об ОО'!H1643</f>
        <v>0</v>
      </c>
      <c r="G1644" s="6">
        <f>'Информация об ОО'!I1643</f>
        <v>0</v>
      </c>
      <c r="H1644" s="6" t="str">
        <f>'Информация об ОО'!J1643</f>
        <v/>
      </c>
    </row>
    <row r="1645" spans="1:8" ht="16.5" customHeight="1" x14ac:dyDescent="0.25">
      <c r="A1645" s="6">
        <f t="shared" si="25"/>
        <v>0</v>
      </c>
      <c r="B1645" s="6">
        <f>IF('Информация об ОО'!D1644&gt;0,'Информация об ОО'!D1644,"")</f>
        <v>1640</v>
      </c>
      <c r="C1645" s="6">
        <f>'Информация об ОО'!E1644</f>
        <v>0</v>
      </c>
      <c r="D1645" s="6">
        <f>'Информация об ОО'!F1644</f>
        <v>0</v>
      </c>
      <c r="E1645" s="6">
        <f>'Информация об ОО'!G1644</f>
        <v>0</v>
      </c>
      <c r="F1645" s="6">
        <f>'Информация об ОО'!H1644</f>
        <v>0</v>
      </c>
      <c r="G1645" s="6">
        <f>'Информация об ОО'!I1644</f>
        <v>0</v>
      </c>
      <c r="H1645" s="6" t="str">
        <f>'Информация об ОО'!J1644</f>
        <v/>
      </c>
    </row>
    <row r="1646" spans="1:8" ht="16.5" customHeight="1" x14ac:dyDescent="0.25">
      <c r="A1646" s="6">
        <f t="shared" si="25"/>
        <v>0</v>
      </c>
      <c r="B1646" s="6">
        <f>IF('Информация об ОО'!D1645&gt;0,'Информация об ОО'!D1645,"")</f>
        <v>1641</v>
      </c>
      <c r="C1646" s="6">
        <f>'Информация об ОО'!E1645</f>
        <v>0</v>
      </c>
      <c r="D1646" s="6">
        <f>'Информация об ОО'!F1645</f>
        <v>0</v>
      </c>
      <c r="E1646" s="6">
        <f>'Информация об ОО'!G1645</f>
        <v>0</v>
      </c>
      <c r="F1646" s="6">
        <f>'Информация об ОО'!H1645</f>
        <v>0</v>
      </c>
      <c r="G1646" s="6">
        <f>'Информация об ОО'!I1645</f>
        <v>0</v>
      </c>
      <c r="H1646" s="6" t="str">
        <f>'Информация об ОО'!J1645</f>
        <v/>
      </c>
    </row>
    <row r="1647" spans="1:8" ht="16.5" customHeight="1" x14ac:dyDescent="0.25">
      <c r="A1647" s="6">
        <f t="shared" si="25"/>
        <v>0</v>
      </c>
      <c r="B1647" s="6">
        <f>IF('Информация об ОО'!D1646&gt;0,'Информация об ОО'!D1646,"")</f>
        <v>1642</v>
      </c>
      <c r="C1647" s="6">
        <f>'Информация об ОО'!E1646</f>
        <v>0</v>
      </c>
      <c r="D1647" s="6">
        <f>'Информация об ОО'!F1646</f>
        <v>0</v>
      </c>
      <c r="E1647" s="6">
        <f>'Информация об ОО'!G1646</f>
        <v>0</v>
      </c>
      <c r="F1647" s="6">
        <f>'Информация об ОО'!H1646</f>
        <v>0</v>
      </c>
      <c r="G1647" s="6">
        <f>'Информация об ОО'!I1646</f>
        <v>0</v>
      </c>
      <c r="H1647" s="6" t="str">
        <f>'Информация об ОО'!J1646</f>
        <v/>
      </c>
    </row>
    <row r="1648" spans="1:8" ht="16.5" customHeight="1" x14ac:dyDescent="0.25">
      <c r="A1648" s="6">
        <f t="shared" si="25"/>
        <v>0</v>
      </c>
      <c r="B1648" s="6">
        <f>IF('Информация об ОО'!D1647&gt;0,'Информация об ОО'!D1647,"")</f>
        <v>1643</v>
      </c>
      <c r="C1648" s="6">
        <f>'Информация об ОО'!E1647</f>
        <v>0</v>
      </c>
      <c r="D1648" s="6">
        <f>'Информация об ОО'!F1647</f>
        <v>0</v>
      </c>
      <c r="E1648" s="6">
        <f>'Информация об ОО'!G1647</f>
        <v>0</v>
      </c>
      <c r="F1648" s="6">
        <f>'Информация об ОО'!H1647</f>
        <v>0</v>
      </c>
      <c r="G1648" s="6">
        <f>'Информация об ОО'!I1647</f>
        <v>0</v>
      </c>
      <c r="H1648" s="6" t="str">
        <f>'Информация об ОО'!J1647</f>
        <v/>
      </c>
    </row>
    <row r="1649" spans="1:8" ht="16.5" customHeight="1" x14ac:dyDescent="0.25">
      <c r="A1649" s="6">
        <f t="shared" si="25"/>
        <v>0</v>
      </c>
      <c r="B1649" s="6">
        <f>IF('Информация об ОО'!D1648&gt;0,'Информация об ОО'!D1648,"")</f>
        <v>1644</v>
      </c>
      <c r="C1649" s="6">
        <f>'Информация об ОО'!E1648</f>
        <v>0</v>
      </c>
      <c r="D1649" s="6">
        <f>'Информация об ОО'!F1648</f>
        <v>0</v>
      </c>
      <c r="E1649" s="6">
        <f>'Информация об ОО'!G1648</f>
        <v>0</v>
      </c>
      <c r="F1649" s="6">
        <f>'Информация об ОО'!H1648</f>
        <v>0</v>
      </c>
      <c r="G1649" s="6">
        <f>'Информация об ОО'!I1648</f>
        <v>0</v>
      </c>
      <c r="H1649" s="6" t="str">
        <f>'Информация об ОО'!J1648</f>
        <v/>
      </c>
    </row>
    <row r="1650" spans="1:8" ht="16.5" customHeight="1" x14ac:dyDescent="0.25">
      <c r="A1650" s="6">
        <f t="shared" si="25"/>
        <v>0</v>
      </c>
      <c r="B1650" s="6">
        <f>IF('Информация об ОО'!D1649&gt;0,'Информация об ОО'!D1649,"")</f>
        <v>1645</v>
      </c>
      <c r="C1650" s="6">
        <f>'Информация об ОО'!E1649</f>
        <v>0</v>
      </c>
      <c r="D1650" s="6">
        <f>'Информация об ОО'!F1649</f>
        <v>0</v>
      </c>
      <c r="E1650" s="6">
        <f>'Информация об ОО'!G1649</f>
        <v>0</v>
      </c>
      <c r="F1650" s="6">
        <f>'Информация об ОО'!H1649</f>
        <v>0</v>
      </c>
      <c r="G1650" s="6">
        <f>'Информация об ОО'!I1649</f>
        <v>0</v>
      </c>
      <c r="H1650" s="6" t="str">
        <f>'Информация об ОО'!J1649</f>
        <v/>
      </c>
    </row>
    <row r="1651" spans="1:8" ht="16.5" customHeight="1" x14ac:dyDescent="0.25">
      <c r="A1651" s="6">
        <f t="shared" si="25"/>
        <v>0</v>
      </c>
      <c r="B1651" s="6">
        <f>IF('Информация об ОО'!D1650&gt;0,'Информация об ОО'!D1650,"")</f>
        <v>1646</v>
      </c>
      <c r="C1651" s="6">
        <f>'Информация об ОО'!E1650</f>
        <v>0</v>
      </c>
      <c r="D1651" s="6">
        <f>'Информация об ОО'!F1650</f>
        <v>0</v>
      </c>
      <c r="E1651" s="6">
        <f>'Информация об ОО'!G1650</f>
        <v>0</v>
      </c>
      <c r="F1651" s="6">
        <f>'Информация об ОО'!H1650</f>
        <v>0</v>
      </c>
      <c r="G1651" s="6">
        <f>'Информация об ОО'!I1650</f>
        <v>0</v>
      </c>
      <c r="H1651" s="6" t="str">
        <f>'Информация об ОО'!J1650</f>
        <v/>
      </c>
    </row>
    <row r="1652" spans="1:8" ht="16.5" customHeight="1" x14ac:dyDescent="0.25">
      <c r="A1652" s="6">
        <f t="shared" si="25"/>
        <v>0</v>
      </c>
      <c r="B1652" s="6">
        <f>IF('Информация об ОО'!D1651&gt;0,'Информация об ОО'!D1651,"")</f>
        <v>1647</v>
      </c>
      <c r="C1652" s="6">
        <f>'Информация об ОО'!E1651</f>
        <v>0</v>
      </c>
      <c r="D1652" s="6">
        <f>'Информация об ОО'!F1651</f>
        <v>0</v>
      </c>
      <c r="E1652" s="6">
        <f>'Информация об ОО'!G1651</f>
        <v>0</v>
      </c>
      <c r="F1652" s="6">
        <f>'Информация об ОО'!H1651</f>
        <v>0</v>
      </c>
      <c r="G1652" s="6">
        <f>'Информация об ОО'!I1651</f>
        <v>0</v>
      </c>
      <c r="H1652" s="6" t="str">
        <f>'Информация об ОО'!J1651</f>
        <v/>
      </c>
    </row>
    <row r="1653" spans="1:8" ht="16.5" customHeight="1" x14ac:dyDescent="0.25">
      <c r="A1653" s="6">
        <f t="shared" si="25"/>
        <v>0</v>
      </c>
      <c r="B1653" s="6">
        <f>IF('Информация об ОО'!D1652&gt;0,'Информация об ОО'!D1652,"")</f>
        <v>1648</v>
      </c>
      <c r="C1653" s="6">
        <f>'Информация об ОО'!E1652</f>
        <v>0</v>
      </c>
      <c r="D1653" s="6">
        <f>'Информация об ОО'!F1652</f>
        <v>0</v>
      </c>
      <c r="E1653" s="6">
        <f>'Информация об ОО'!G1652</f>
        <v>0</v>
      </c>
      <c r="F1653" s="6">
        <f>'Информация об ОО'!H1652</f>
        <v>0</v>
      </c>
      <c r="G1653" s="6">
        <f>'Информация об ОО'!I1652</f>
        <v>0</v>
      </c>
      <c r="H1653" s="6" t="str">
        <f>'Информация об ОО'!J1652</f>
        <v/>
      </c>
    </row>
    <row r="1654" spans="1:8" ht="16.5" customHeight="1" x14ac:dyDescent="0.25">
      <c r="A1654" s="6">
        <f t="shared" si="25"/>
        <v>0</v>
      </c>
      <c r="B1654" s="6">
        <f>IF('Информация об ОО'!D1653&gt;0,'Информация об ОО'!D1653,"")</f>
        <v>1649</v>
      </c>
      <c r="C1654" s="6">
        <f>'Информация об ОО'!E1653</f>
        <v>0</v>
      </c>
      <c r="D1654" s="6">
        <f>'Информация об ОО'!F1653</f>
        <v>0</v>
      </c>
      <c r="E1654" s="6">
        <f>'Информация об ОО'!G1653</f>
        <v>0</v>
      </c>
      <c r="F1654" s="6">
        <f>'Информация об ОО'!H1653</f>
        <v>0</v>
      </c>
      <c r="G1654" s="6">
        <f>'Информация об ОО'!I1653</f>
        <v>0</v>
      </c>
      <c r="H1654" s="6" t="str">
        <f>'Информация об ОО'!J1653</f>
        <v/>
      </c>
    </row>
    <row r="1655" spans="1:8" ht="16.5" customHeight="1" x14ac:dyDescent="0.25">
      <c r="A1655" s="6">
        <f t="shared" si="25"/>
        <v>0</v>
      </c>
      <c r="B1655" s="6">
        <f>IF('Информация об ОО'!D1654&gt;0,'Информация об ОО'!D1654,"")</f>
        <v>1650</v>
      </c>
      <c r="C1655" s="6">
        <f>'Информация об ОО'!E1654</f>
        <v>0</v>
      </c>
      <c r="D1655" s="6">
        <f>'Информация об ОО'!F1654</f>
        <v>0</v>
      </c>
      <c r="E1655" s="6">
        <f>'Информация об ОО'!G1654</f>
        <v>0</v>
      </c>
      <c r="F1655" s="6">
        <f>'Информация об ОО'!H1654</f>
        <v>0</v>
      </c>
      <c r="G1655" s="6">
        <f>'Информация об ОО'!I1654</f>
        <v>0</v>
      </c>
      <c r="H1655" s="6" t="str">
        <f>'Информация об ОО'!J1654</f>
        <v/>
      </c>
    </row>
    <row r="1656" spans="1:8" ht="16.5" customHeight="1" x14ac:dyDescent="0.25">
      <c r="A1656" s="6">
        <f t="shared" si="25"/>
        <v>0</v>
      </c>
      <c r="B1656" s="6">
        <f>IF('Информация об ОО'!D1655&gt;0,'Информация об ОО'!D1655,"")</f>
        <v>1651</v>
      </c>
      <c r="C1656" s="6">
        <f>'Информация об ОО'!E1655</f>
        <v>0</v>
      </c>
      <c r="D1656" s="6">
        <f>'Информация об ОО'!F1655</f>
        <v>0</v>
      </c>
      <c r="E1656" s="6">
        <f>'Информация об ОО'!G1655</f>
        <v>0</v>
      </c>
      <c r="F1656" s="6">
        <f>'Информация об ОО'!H1655</f>
        <v>0</v>
      </c>
      <c r="G1656" s="6">
        <f>'Информация об ОО'!I1655</f>
        <v>0</v>
      </c>
      <c r="H1656" s="6" t="str">
        <f>'Информация об ОО'!J1655</f>
        <v/>
      </c>
    </row>
    <row r="1657" spans="1:8" ht="16.5" customHeight="1" x14ac:dyDescent="0.25">
      <c r="A1657" s="6">
        <f t="shared" si="25"/>
        <v>0</v>
      </c>
      <c r="B1657" s="6">
        <f>IF('Информация об ОО'!D1656&gt;0,'Информация об ОО'!D1656,"")</f>
        <v>1652</v>
      </c>
      <c r="C1657" s="6">
        <f>'Информация об ОО'!E1656</f>
        <v>0</v>
      </c>
      <c r="D1657" s="6">
        <f>'Информация об ОО'!F1656</f>
        <v>0</v>
      </c>
      <c r="E1657" s="6">
        <f>'Информация об ОО'!G1656</f>
        <v>0</v>
      </c>
      <c r="F1657" s="6">
        <f>'Информация об ОО'!H1656</f>
        <v>0</v>
      </c>
      <c r="G1657" s="6">
        <f>'Информация об ОО'!I1656</f>
        <v>0</v>
      </c>
      <c r="H1657" s="6" t="str">
        <f>'Информация об ОО'!J1656</f>
        <v/>
      </c>
    </row>
    <row r="1658" spans="1:8" ht="16.5" customHeight="1" x14ac:dyDescent="0.25">
      <c r="A1658" s="6">
        <f t="shared" si="25"/>
        <v>0</v>
      </c>
      <c r="B1658" s="6">
        <f>IF('Информация об ОО'!D1657&gt;0,'Информация об ОО'!D1657,"")</f>
        <v>1653</v>
      </c>
      <c r="C1658" s="6">
        <f>'Информация об ОО'!E1657</f>
        <v>0</v>
      </c>
      <c r="D1658" s="6">
        <f>'Информация об ОО'!F1657</f>
        <v>0</v>
      </c>
      <c r="E1658" s="6">
        <f>'Информация об ОО'!G1657</f>
        <v>0</v>
      </c>
      <c r="F1658" s="6">
        <f>'Информация об ОО'!H1657</f>
        <v>0</v>
      </c>
      <c r="G1658" s="6">
        <f>'Информация об ОО'!I1657</f>
        <v>0</v>
      </c>
      <c r="H1658" s="6" t="str">
        <f>'Информация об ОО'!J1657</f>
        <v/>
      </c>
    </row>
    <row r="1659" spans="1:8" ht="16.5" customHeight="1" x14ac:dyDescent="0.25">
      <c r="A1659" s="6">
        <f t="shared" si="25"/>
        <v>0</v>
      </c>
      <c r="B1659" s="6">
        <f>IF('Информация об ОО'!D1658&gt;0,'Информация об ОО'!D1658,"")</f>
        <v>1654</v>
      </c>
      <c r="C1659" s="6">
        <f>'Информация об ОО'!E1658</f>
        <v>0</v>
      </c>
      <c r="D1659" s="6">
        <f>'Информация об ОО'!F1658</f>
        <v>0</v>
      </c>
      <c r="E1659" s="6">
        <f>'Информация об ОО'!G1658</f>
        <v>0</v>
      </c>
      <c r="F1659" s="6">
        <f>'Информация об ОО'!H1658</f>
        <v>0</v>
      </c>
      <c r="G1659" s="6">
        <f>'Информация об ОО'!I1658</f>
        <v>0</v>
      </c>
      <c r="H1659" s="6" t="str">
        <f>'Информация об ОО'!J1658</f>
        <v/>
      </c>
    </row>
    <row r="1660" spans="1:8" ht="16.5" customHeight="1" x14ac:dyDescent="0.25">
      <c r="A1660" s="6">
        <f t="shared" si="25"/>
        <v>0</v>
      </c>
      <c r="B1660" s="6">
        <f>IF('Информация об ОО'!D1659&gt;0,'Информация об ОО'!D1659,"")</f>
        <v>1655</v>
      </c>
      <c r="C1660" s="6">
        <f>'Информация об ОО'!E1659</f>
        <v>0</v>
      </c>
      <c r="D1660" s="6">
        <f>'Информация об ОО'!F1659</f>
        <v>0</v>
      </c>
      <c r="E1660" s="6">
        <f>'Информация об ОО'!G1659</f>
        <v>0</v>
      </c>
      <c r="F1660" s="6">
        <f>'Информация об ОО'!H1659</f>
        <v>0</v>
      </c>
      <c r="G1660" s="6">
        <f>'Информация об ОО'!I1659</f>
        <v>0</v>
      </c>
      <c r="H1660" s="6" t="str">
        <f>'Информация об ОО'!J1659</f>
        <v/>
      </c>
    </row>
    <row r="1661" spans="1:8" ht="16.5" customHeight="1" x14ac:dyDescent="0.25">
      <c r="A1661" s="6">
        <f t="shared" si="25"/>
        <v>0</v>
      </c>
      <c r="B1661" s="6">
        <f>IF('Информация об ОО'!D1660&gt;0,'Информация об ОО'!D1660,"")</f>
        <v>1656</v>
      </c>
      <c r="C1661" s="6">
        <f>'Информация об ОО'!E1660</f>
        <v>0</v>
      </c>
      <c r="D1661" s="6">
        <f>'Информация об ОО'!F1660</f>
        <v>0</v>
      </c>
      <c r="E1661" s="6">
        <f>'Информация об ОО'!G1660</f>
        <v>0</v>
      </c>
      <c r="F1661" s="6">
        <f>'Информация об ОО'!H1660</f>
        <v>0</v>
      </c>
      <c r="G1661" s="6">
        <f>'Информация об ОО'!I1660</f>
        <v>0</v>
      </c>
      <c r="H1661" s="6" t="str">
        <f>'Информация об ОО'!J1660</f>
        <v/>
      </c>
    </row>
    <row r="1662" spans="1:8" ht="16.5" customHeight="1" x14ac:dyDescent="0.25">
      <c r="A1662" s="6">
        <f t="shared" si="25"/>
        <v>0</v>
      </c>
      <c r="B1662" s="6">
        <f>IF('Информация об ОО'!D1661&gt;0,'Информация об ОО'!D1661,"")</f>
        <v>1657</v>
      </c>
      <c r="C1662" s="6">
        <f>'Информация об ОО'!E1661</f>
        <v>0</v>
      </c>
      <c r="D1662" s="6">
        <f>'Информация об ОО'!F1661</f>
        <v>0</v>
      </c>
      <c r="E1662" s="6">
        <f>'Информация об ОО'!G1661</f>
        <v>0</v>
      </c>
      <c r="F1662" s="6">
        <f>'Информация об ОО'!H1661</f>
        <v>0</v>
      </c>
      <c r="G1662" s="6">
        <f>'Информация об ОО'!I1661</f>
        <v>0</v>
      </c>
      <c r="H1662" s="6" t="str">
        <f>'Информация об ОО'!J1661</f>
        <v/>
      </c>
    </row>
    <row r="1663" spans="1:8" ht="16.5" customHeight="1" x14ac:dyDescent="0.25">
      <c r="A1663" s="6">
        <f t="shared" si="25"/>
        <v>0</v>
      </c>
      <c r="B1663" s="6">
        <f>IF('Информация об ОО'!D1662&gt;0,'Информация об ОО'!D1662,"")</f>
        <v>1658</v>
      </c>
      <c r="C1663" s="6">
        <f>'Информация об ОО'!E1662</f>
        <v>0</v>
      </c>
      <c r="D1663" s="6">
        <f>'Информация об ОО'!F1662</f>
        <v>0</v>
      </c>
      <c r="E1663" s="6">
        <f>'Информация об ОО'!G1662</f>
        <v>0</v>
      </c>
      <c r="F1663" s="6">
        <f>'Информация об ОО'!H1662</f>
        <v>0</v>
      </c>
      <c r="G1663" s="6">
        <f>'Информация об ОО'!I1662</f>
        <v>0</v>
      </c>
      <c r="H1663" s="6" t="str">
        <f>'Информация об ОО'!J1662</f>
        <v/>
      </c>
    </row>
    <row r="1664" spans="1:8" ht="16.5" customHeight="1" x14ac:dyDescent="0.25">
      <c r="A1664" s="6">
        <f t="shared" si="25"/>
        <v>0</v>
      </c>
      <c r="B1664" s="6">
        <f>IF('Информация об ОО'!D1663&gt;0,'Информация об ОО'!D1663,"")</f>
        <v>1659</v>
      </c>
      <c r="C1664" s="6">
        <f>'Информация об ОО'!E1663</f>
        <v>0</v>
      </c>
      <c r="D1664" s="6">
        <f>'Информация об ОО'!F1663</f>
        <v>0</v>
      </c>
      <c r="E1664" s="6">
        <f>'Информация об ОО'!G1663</f>
        <v>0</v>
      </c>
      <c r="F1664" s="6">
        <f>'Информация об ОО'!H1663</f>
        <v>0</v>
      </c>
      <c r="G1664" s="6">
        <f>'Информация об ОО'!I1663</f>
        <v>0</v>
      </c>
      <c r="H1664" s="6" t="str">
        <f>'Информация об ОО'!J1663</f>
        <v/>
      </c>
    </row>
    <row r="1665" spans="1:8" ht="16.5" customHeight="1" x14ac:dyDescent="0.25">
      <c r="A1665" s="6">
        <f t="shared" si="25"/>
        <v>0</v>
      </c>
      <c r="B1665" s="6">
        <f>IF('Информация об ОО'!D1664&gt;0,'Информация об ОО'!D1664,"")</f>
        <v>1660</v>
      </c>
      <c r="C1665" s="6">
        <f>'Информация об ОО'!E1664</f>
        <v>0</v>
      </c>
      <c r="D1665" s="6">
        <f>'Информация об ОО'!F1664</f>
        <v>0</v>
      </c>
      <c r="E1665" s="6">
        <f>'Информация об ОО'!G1664</f>
        <v>0</v>
      </c>
      <c r="F1665" s="6">
        <f>'Информация об ОО'!H1664</f>
        <v>0</v>
      </c>
      <c r="G1665" s="6">
        <f>'Информация об ОО'!I1664</f>
        <v>0</v>
      </c>
      <c r="H1665" s="6" t="str">
        <f>'Информация об ОО'!J1664</f>
        <v/>
      </c>
    </row>
    <row r="1666" spans="1:8" ht="16.5" customHeight="1" x14ac:dyDescent="0.25">
      <c r="A1666" s="6">
        <f t="shared" si="25"/>
        <v>0</v>
      </c>
      <c r="B1666" s="6">
        <f>IF('Информация об ОО'!D1665&gt;0,'Информация об ОО'!D1665,"")</f>
        <v>1661</v>
      </c>
      <c r="C1666" s="6">
        <f>'Информация об ОО'!E1665</f>
        <v>0</v>
      </c>
      <c r="D1666" s="6">
        <f>'Информация об ОО'!F1665</f>
        <v>0</v>
      </c>
      <c r="E1666" s="6">
        <f>'Информация об ОО'!G1665</f>
        <v>0</v>
      </c>
      <c r="F1666" s="6">
        <f>'Информация об ОО'!H1665</f>
        <v>0</v>
      </c>
      <c r="G1666" s="6">
        <f>'Информация об ОО'!I1665</f>
        <v>0</v>
      </c>
      <c r="H1666" s="6" t="str">
        <f>'Информация об ОО'!J1665</f>
        <v/>
      </c>
    </row>
    <row r="1667" spans="1:8" ht="16.5" customHeight="1" x14ac:dyDescent="0.25">
      <c r="A1667" s="6">
        <f t="shared" si="25"/>
        <v>0</v>
      </c>
      <c r="B1667" s="6">
        <f>IF('Информация об ОО'!D1666&gt;0,'Информация об ОО'!D1666,"")</f>
        <v>1662</v>
      </c>
      <c r="C1667" s="6">
        <f>'Информация об ОО'!E1666</f>
        <v>0</v>
      </c>
      <c r="D1667" s="6">
        <f>'Информация об ОО'!F1666</f>
        <v>0</v>
      </c>
      <c r="E1667" s="6">
        <f>'Информация об ОО'!G1666</f>
        <v>0</v>
      </c>
      <c r="F1667" s="6">
        <f>'Информация об ОО'!H1666</f>
        <v>0</v>
      </c>
      <c r="G1667" s="6">
        <f>'Информация об ОО'!I1666</f>
        <v>0</v>
      </c>
      <c r="H1667" s="6" t="str">
        <f>'Информация об ОО'!J1666</f>
        <v/>
      </c>
    </row>
    <row r="1668" spans="1:8" ht="16.5" customHeight="1" x14ac:dyDescent="0.25">
      <c r="A1668" s="6">
        <f t="shared" si="25"/>
        <v>0</v>
      </c>
      <c r="B1668" s="6">
        <f>IF('Информация об ОО'!D1667&gt;0,'Информация об ОО'!D1667,"")</f>
        <v>1663</v>
      </c>
      <c r="C1668" s="6">
        <f>'Информация об ОО'!E1667</f>
        <v>0</v>
      </c>
      <c r="D1668" s="6">
        <f>'Информация об ОО'!F1667</f>
        <v>0</v>
      </c>
      <c r="E1668" s="6">
        <f>'Информация об ОО'!G1667</f>
        <v>0</v>
      </c>
      <c r="F1668" s="6">
        <f>'Информация об ОО'!H1667</f>
        <v>0</v>
      </c>
      <c r="G1668" s="6">
        <f>'Информация об ОО'!I1667</f>
        <v>0</v>
      </c>
      <c r="H1668" s="6" t="str">
        <f>'Информация об ОО'!J1667</f>
        <v/>
      </c>
    </row>
    <row r="1669" spans="1:8" ht="16.5" customHeight="1" x14ac:dyDescent="0.25">
      <c r="A1669" s="6">
        <f t="shared" si="25"/>
        <v>0</v>
      </c>
      <c r="B1669" s="6">
        <f>IF('Информация об ОО'!D1668&gt;0,'Информация об ОО'!D1668,"")</f>
        <v>1664</v>
      </c>
      <c r="C1669" s="6">
        <f>'Информация об ОО'!E1668</f>
        <v>0</v>
      </c>
      <c r="D1669" s="6">
        <f>'Информация об ОО'!F1668</f>
        <v>0</v>
      </c>
      <c r="E1669" s="6">
        <f>'Информация об ОО'!G1668</f>
        <v>0</v>
      </c>
      <c r="F1669" s="6">
        <f>'Информация об ОО'!H1668</f>
        <v>0</v>
      </c>
      <c r="G1669" s="6">
        <f>'Информация об ОО'!I1668</f>
        <v>0</v>
      </c>
      <c r="H1669" s="6" t="str">
        <f>'Информация об ОО'!J1668</f>
        <v/>
      </c>
    </row>
    <row r="1670" spans="1:8" ht="16.5" customHeight="1" x14ac:dyDescent="0.25">
      <c r="A1670" s="6">
        <f t="shared" si="25"/>
        <v>0</v>
      </c>
      <c r="B1670" s="6">
        <f>IF('Информация об ОО'!D1669&gt;0,'Информация об ОО'!D1669,"")</f>
        <v>1665</v>
      </c>
      <c r="C1670" s="6">
        <f>'Информация об ОО'!E1669</f>
        <v>0</v>
      </c>
      <c r="D1670" s="6">
        <f>'Информация об ОО'!F1669</f>
        <v>0</v>
      </c>
      <c r="E1670" s="6">
        <f>'Информация об ОО'!G1669</f>
        <v>0</v>
      </c>
      <c r="F1670" s="6">
        <f>'Информация об ОО'!H1669</f>
        <v>0</v>
      </c>
      <c r="G1670" s="6">
        <f>'Информация об ОО'!I1669</f>
        <v>0</v>
      </c>
      <c r="H1670" s="6" t="str">
        <f>'Информация об ОО'!J1669</f>
        <v/>
      </c>
    </row>
    <row r="1671" spans="1:8" ht="16.5" customHeight="1" x14ac:dyDescent="0.25">
      <c r="A1671" s="6">
        <f t="shared" ref="A1671:A1734" si="26">IF(SUM(H1671:K1671)&gt;0,1,0)</f>
        <v>0</v>
      </c>
      <c r="B1671" s="6">
        <f>IF('Информация об ОО'!D1670&gt;0,'Информация об ОО'!D1670,"")</f>
        <v>1666</v>
      </c>
      <c r="C1671" s="6">
        <f>'Информация об ОО'!E1670</f>
        <v>0</v>
      </c>
      <c r="D1671" s="6">
        <f>'Информация об ОО'!F1670</f>
        <v>0</v>
      </c>
      <c r="E1671" s="6">
        <f>'Информация об ОО'!G1670</f>
        <v>0</v>
      </c>
      <c r="F1671" s="6">
        <f>'Информация об ОО'!H1670</f>
        <v>0</v>
      </c>
      <c r="G1671" s="6">
        <f>'Информация об ОО'!I1670</f>
        <v>0</v>
      </c>
      <c r="H1671" s="6" t="str">
        <f>'Информация об ОО'!J1670</f>
        <v/>
      </c>
    </row>
    <row r="1672" spans="1:8" ht="16.5" customHeight="1" x14ac:dyDescent="0.25">
      <c r="A1672" s="6">
        <f t="shared" si="26"/>
        <v>0</v>
      </c>
      <c r="B1672" s="6">
        <f>IF('Информация об ОО'!D1671&gt;0,'Информация об ОО'!D1671,"")</f>
        <v>1667</v>
      </c>
      <c r="C1672" s="6">
        <f>'Информация об ОО'!E1671</f>
        <v>0</v>
      </c>
      <c r="D1672" s="6">
        <f>'Информация об ОО'!F1671</f>
        <v>0</v>
      </c>
      <c r="E1672" s="6">
        <f>'Информация об ОО'!G1671</f>
        <v>0</v>
      </c>
      <c r="F1672" s="6">
        <f>'Информация об ОО'!H1671</f>
        <v>0</v>
      </c>
      <c r="G1672" s="6">
        <f>'Информация об ОО'!I1671</f>
        <v>0</v>
      </c>
      <c r="H1672" s="6" t="str">
        <f>'Информация об ОО'!J1671</f>
        <v/>
      </c>
    </row>
    <row r="1673" spans="1:8" ht="16.5" customHeight="1" x14ac:dyDescent="0.25">
      <c r="A1673" s="6">
        <f t="shared" si="26"/>
        <v>0</v>
      </c>
      <c r="B1673" s="6">
        <f>IF('Информация об ОО'!D1672&gt;0,'Информация об ОО'!D1672,"")</f>
        <v>1668</v>
      </c>
      <c r="C1673" s="6">
        <f>'Информация об ОО'!E1672</f>
        <v>0</v>
      </c>
      <c r="D1673" s="6">
        <f>'Информация об ОО'!F1672</f>
        <v>0</v>
      </c>
      <c r="E1673" s="6">
        <f>'Информация об ОО'!G1672</f>
        <v>0</v>
      </c>
      <c r="F1673" s="6">
        <f>'Информация об ОО'!H1672</f>
        <v>0</v>
      </c>
      <c r="G1673" s="6">
        <f>'Информация об ОО'!I1672</f>
        <v>0</v>
      </c>
      <c r="H1673" s="6" t="str">
        <f>'Информация об ОО'!J1672</f>
        <v/>
      </c>
    </row>
    <row r="1674" spans="1:8" ht="16.5" customHeight="1" x14ac:dyDescent="0.25">
      <c r="A1674" s="6">
        <f t="shared" si="26"/>
        <v>0</v>
      </c>
      <c r="B1674" s="6">
        <f>IF('Информация об ОО'!D1673&gt;0,'Информация об ОО'!D1673,"")</f>
        <v>1669</v>
      </c>
      <c r="C1674" s="6">
        <f>'Информация об ОО'!E1673</f>
        <v>0</v>
      </c>
      <c r="D1674" s="6">
        <f>'Информация об ОО'!F1673</f>
        <v>0</v>
      </c>
      <c r="E1674" s="6">
        <f>'Информация об ОО'!G1673</f>
        <v>0</v>
      </c>
      <c r="F1674" s="6">
        <f>'Информация об ОО'!H1673</f>
        <v>0</v>
      </c>
      <c r="G1674" s="6">
        <f>'Информация об ОО'!I1673</f>
        <v>0</v>
      </c>
      <c r="H1674" s="6" t="str">
        <f>'Информация об ОО'!J1673</f>
        <v/>
      </c>
    </row>
    <row r="1675" spans="1:8" ht="16.5" customHeight="1" x14ac:dyDescent="0.25">
      <c r="A1675" s="6">
        <f t="shared" si="26"/>
        <v>0</v>
      </c>
      <c r="B1675" s="6">
        <f>IF('Информация об ОО'!D1674&gt;0,'Информация об ОО'!D1674,"")</f>
        <v>1670</v>
      </c>
      <c r="C1675" s="6">
        <f>'Информация об ОО'!E1674</f>
        <v>0</v>
      </c>
      <c r="D1675" s="6">
        <f>'Информация об ОО'!F1674</f>
        <v>0</v>
      </c>
      <c r="E1675" s="6">
        <f>'Информация об ОО'!G1674</f>
        <v>0</v>
      </c>
      <c r="F1675" s="6">
        <f>'Информация об ОО'!H1674</f>
        <v>0</v>
      </c>
      <c r="G1675" s="6">
        <f>'Информация об ОО'!I1674</f>
        <v>0</v>
      </c>
      <c r="H1675" s="6" t="str">
        <f>'Информация об ОО'!J1674</f>
        <v/>
      </c>
    </row>
    <row r="1676" spans="1:8" ht="16.5" customHeight="1" x14ac:dyDescent="0.25">
      <c r="A1676" s="6">
        <f t="shared" si="26"/>
        <v>0</v>
      </c>
      <c r="B1676" s="6">
        <f>IF('Информация об ОО'!D1675&gt;0,'Информация об ОО'!D1675,"")</f>
        <v>1671</v>
      </c>
      <c r="C1676" s="6">
        <f>'Информация об ОО'!E1675</f>
        <v>0</v>
      </c>
      <c r="D1676" s="6">
        <f>'Информация об ОО'!F1675</f>
        <v>0</v>
      </c>
      <c r="E1676" s="6">
        <f>'Информация об ОО'!G1675</f>
        <v>0</v>
      </c>
      <c r="F1676" s="6">
        <f>'Информация об ОО'!H1675</f>
        <v>0</v>
      </c>
      <c r="G1676" s="6">
        <f>'Информация об ОО'!I1675</f>
        <v>0</v>
      </c>
      <c r="H1676" s="6" t="str">
        <f>'Информация об ОО'!J1675</f>
        <v/>
      </c>
    </row>
    <row r="1677" spans="1:8" ht="16.5" customHeight="1" x14ac:dyDescent="0.25">
      <c r="A1677" s="6">
        <f t="shared" si="26"/>
        <v>0</v>
      </c>
      <c r="B1677" s="6">
        <f>IF('Информация об ОО'!D1676&gt;0,'Информация об ОО'!D1676,"")</f>
        <v>1672</v>
      </c>
      <c r="C1677" s="6">
        <f>'Информация об ОО'!E1676</f>
        <v>0</v>
      </c>
      <c r="D1677" s="6">
        <f>'Информация об ОО'!F1676</f>
        <v>0</v>
      </c>
      <c r="E1677" s="6">
        <f>'Информация об ОО'!G1676</f>
        <v>0</v>
      </c>
      <c r="F1677" s="6">
        <f>'Информация об ОО'!H1676</f>
        <v>0</v>
      </c>
      <c r="G1677" s="6">
        <f>'Информация об ОО'!I1676</f>
        <v>0</v>
      </c>
      <c r="H1677" s="6" t="str">
        <f>'Информация об ОО'!J1676</f>
        <v/>
      </c>
    </row>
    <row r="1678" spans="1:8" ht="16.5" customHeight="1" x14ac:dyDescent="0.25">
      <c r="A1678" s="6">
        <f t="shared" si="26"/>
        <v>0</v>
      </c>
      <c r="B1678" s="6">
        <f>IF('Информация об ОО'!D1677&gt;0,'Информация об ОО'!D1677,"")</f>
        <v>1673</v>
      </c>
      <c r="C1678" s="6">
        <f>'Информация об ОО'!E1677</f>
        <v>0</v>
      </c>
      <c r="D1678" s="6">
        <f>'Информация об ОО'!F1677</f>
        <v>0</v>
      </c>
      <c r="E1678" s="6">
        <f>'Информация об ОО'!G1677</f>
        <v>0</v>
      </c>
      <c r="F1678" s="6">
        <f>'Информация об ОО'!H1677</f>
        <v>0</v>
      </c>
      <c r="G1678" s="6">
        <f>'Информация об ОО'!I1677</f>
        <v>0</v>
      </c>
      <c r="H1678" s="6" t="str">
        <f>'Информация об ОО'!J1677</f>
        <v/>
      </c>
    </row>
    <row r="1679" spans="1:8" ht="16.5" customHeight="1" x14ac:dyDescent="0.25">
      <c r="A1679" s="6">
        <f t="shared" si="26"/>
        <v>0</v>
      </c>
      <c r="B1679" s="6">
        <f>IF('Информация об ОО'!D1678&gt;0,'Информация об ОО'!D1678,"")</f>
        <v>1674</v>
      </c>
      <c r="C1679" s="6">
        <f>'Информация об ОО'!E1678</f>
        <v>0</v>
      </c>
      <c r="D1679" s="6">
        <f>'Информация об ОО'!F1678</f>
        <v>0</v>
      </c>
      <c r="E1679" s="6">
        <f>'Информация об ОО'!G1678</f>
        <v>0</v>
      </c>
      <c r="F1679" s="6">
        <f>'Информация об ОО'!H1678</f>
        <v>0</v>
      </c>
      <c r="G1679" s="6">
        <f>'Информация об ОО'!I1678</f>
        <v>0</v>
      </c>
      <c r="H1679" s="6" t="str">
        <f>'Информация об ОО'!J1678</f>
        <v/>
      </c>
    </row>
    <row r="1680" spans="1:8" ht="16.5" customHeight="1" x14ac:dyDescent="0.25">
      <c r="A1680" s="6">
        <f t="shared" si="26"/>
        <v>0</v>
      </c>
      <c r="B1680" s="6">
        <f>IF('Информация об ОО'!D1679&gt;0,'Информация об ОО'!D1679,"")</f>
        <v>1675</v>
      </c>
      <c r="C1680" s="6">
        <f>'Информация об ОО'!E1679</f>
        <v>0</v>
      </c>
      <c r="D1680" s="6">
        <f>'Информация об ОО'!F1679</f>
        <v>0</v>
      </c>
      <c r="E1680" s="6">
        <f>'Информация об ОО'!G1679</f>
        <v>0</v>
      </c>
      <c r="F1680" s="6">
        <f>'Информация об ОО'!H1679</f>
        <v>0</v>
      </c>
      <c r="G1680" s="6">
        <f>'Информация об ОО'!I1679</f>
        <v>0</v>
      </c>
      <c r="H1680" s="6" t="str">
        <f>'Информация об ОО'!J1679</f>
        <v/>
      </c>
    </row>
    <row r="1681" spans="1:8" ht="16.5" customHeight="1" x14ac:dyDescent="0.25">
      <c r="A1681" s="6">
        <f t="shared" si="26"/>
        <v>0</v>
      </c>
      <c r="B1681" s="6">
        <f>IF('Информация об ОО'!D1680&gt;0,'Информация об ОО'!D1680,"")</f>
        <v>1676</v>
      </c>
      <c r="C1681" s="6">
        <f>'Информация об ОО'!E1680</f>
        <v>0</v>
      </c>
      <c r="D1681" s="6">
        <f>'Информация об ОО'!F1680</f>
        <v>0</v>
      </c>
      <c r="E1681" s="6">
        <f>'Информация об ОО'!G1680</f>
        <v>0</v>
      </c>
      <c r="F1681" s="6">
        <f>'Информация об ОО'!H1680</f>
        <v>0</v>
      </c>
      <c r="G1681" s="6">
        <f>'Информация об ОО'!I1680</f>
        <v>0</v>
      </c>
      <c r="H1681" s="6" t="str">
        <f>'Информация об ОО'!J1680</f>
        <v/>
      </c>
    </row>
    <row r="1682" spans="1:8" ht="16.5" customHeight="1" x14ac:dyDescent="0.25">
      <c r="A1682" s="6">
        <f t="shared" si="26"/>
        <v>0</v>
      </c>
      <c r="B1682" s="6">
        <f>IF('Информация об ОО'!D1681&gt;0,'Информация об ОО'!D1681,"")</f>
        <v>1677</v>
      </c>
      <c r="C1682" s="6">
        <f>'Информация об ОО'!E1681</f>
        <v>0</v>
      </c>
      <c r="D1682" s="6">
        <f>'Информация об ОО'!F1681</f>
        <v>0</v>
      </c>
      <c r="E1682" s="6">
        <f>'Информация об ОО'!G1681</f>
        <v>0</v>
      </c>
      <c r="F1682" s="6">
        <f>'Информация об ОО'!H1681</f>
        <v>0</v>
      </c>
      <c r="G1682" s="6">
        <f>'Информация об ОО'!I1681</f>
        <v>0</v>
      </c>
      <c r="H1682" s="6" t="str">
        <f>'Информация об ОО'!J1681</f>
        <v/>
      </c>
    </row>
    <row r="1683" spans="1:8" ht="16.5" customHeight="1" x14ac:dyDescent="0.25">
      <c r="A1683" s="6">
        <f t="shared" si="26"/>
        <v>0</v>
      </c>
      <c r="B1683" s="6">
        <f>IF('Информация об ОО'!D1682&gt;0,'Информация об ОО'!D1682,"")</f>
        <v>1678</v>
      </c>
      <c r="C1683" s="6">
        <f>'Информация об ОО'!E1682</f>
        <v>0</v>
      </c>
      <c r="D1683" s="6">
        <f>'Информация об ОО'!F1682</f>
        <v>0</v>
      </c>
      <c r="E1683" s="6">
        <f>'Информация об ОО'!G1682</f>
        <v>0</v>
      </c>
      <c r="F1683" s="6">
        <f>'Информация об ОО'!H1682</f>
        <v>0</v>
      </c>
      <c r="G1683" s="6">
        <f>'Информация об ОО'!I1682</f>
        <v>0</v>
      </c>
      <c r="H1683" s="6" t="str">
        <f>'Информация об ОО'!J1682</f>
        <v/>
      </c>
    </row>
    <row r="1684" spans="1:8" ht="16.5" customHeight="1" x14ac:dyDescent="0.25">
      <c r="A1684" s="6">
        <f t="shared" si="26"/>
        <v>0</v>
      </c>
      <c r="B1684" s="6">
        <f>IF('Информация об ОО'!D1683&gt;0,'Информация об ОО'!D1683,"")</f>
        <v>1679</v>
      </c>
      <c r="C1684" s="6">
        <f>'Информация об ОО'!E1683</f>
        <v>0</v>
      </c>
      <c r="D1684" s="6">
        <f>'Информация об ОО'!F1683</f>
        <v>0</v>
      </c>
      <c r="E1684" s="6">
        <f>'Информация об ОО'!G1683</f>
        <v>0</v>
      </c>
      <c r="F1684" s="6">
        <f>'Информация об ОО'!H1683</f>
        <v>0</v>
      </c>
      <c r="G1684" s="6">
        <f>'Информация об ОО'!I1683</f>
        <v>0</v>
      </c>
      <c r="H1684" s="6" t="str">
        <f>'Информация об ОО'!J1683</f>
        <v/>
      </c>
    </row>
    <row r="1685" spans="1:8" ht="16.5" customHeight="1" x14ac:dyDescent="0.25">
      <c r="A1685" s="6">
        <f t="shared" si="26"/>
        <v>0</v>
      </c>
      <c r="B1685" s="6">
        <f>IF('Информация об ОО'!D1684&gt;0,'Информация об ОО'!D1684,"")</f>
        <v>1680</v>
      </c>
      <c r="C1685" s="6">
        <f>'Информация об ОО'!E1684</f>
        <v>0</v>
      </c>
      <c r="D1685" s="6">
        <f>'Информация об ОО'!F1684</f>
        <v>0</v>
      </c>
      <c r="E1685" s="6">
        <f>'Информация об ОО'!G1684</f>
        <v>0</v>
      </c>
      <c r="F1685" s="6">
        <f>'Информация об ОО'!H1684</f>
        <v>0</v>
      </c>
      <c r="G1685" s="6">
        <f>'Информация об ОО'!I1684</f>
        <v>0</v>
      </c>
      <c r="H1685" s="6" t="str">
        <f>'Информация об ОО'!J1684</f>
        <v/>
      </c>
    </row>
    <row r="1686" spans="1:8" ht="16.5" customHeight="1" x14ac:dyDescent="0.25">
      <c r="A1686" s="6">
        <f t="shared" si="26"/>
        <v>0</v>
      </c>
      <c r="B1686" s="6">
        <f>IF('Информация об ОО'!D1685&gt;0,'Информация об ОО'!D1685,"")</f>
        <v>1681</v>
      </c>
      <c r="C1686" s="6">
        <f>'Информация об ОО'!E1685</f>
        <v>0</v>
      </c>
      <c r="D1686" s="6">
        <f>'Информация об ОО'!F1685</f>
        <v>0</v>
      </c>
      <c r="E1686" s="6">
        <f>'Информация об ОО'!G1685</f>
        <v>0</v>
      </c>
      <c r="F1686" s="6">
        <f>'Информация об ОО'!H1685</f>
        <v>0</v>
      </c>
      <c r="G1686" s="6">
        <f>'Информация об ОО'!I1685</f>
        <v>0</v>
      </c>
      <c r="H1686" s="6" t="str">
        <f>'Информация об ОО'!J1685</f>
        <v/>
      </c>
    </row>
    <row r="1687" spans="1:8" ht="16.5" customHeight="1" x14ac:dyDescent="0.25">
      <c r="A1687" s="6">
        <f t="shared" si="26"/>
        <v>0</v>
      </c>
      <c r="B1687" s="6">
        <f>IF('Информация об ОО'!D1686&gt;0,'Информация об ОО'!D1686,"")</f>
        <v>1682</v>
      </c>
      <c r="C1687" s="6">
        <f>'Информация об ОО'!E1686</f>
        <v>0</v>
      </c>
      <c r="D1687" s="6">
        <f>'Информация об ОО'!F1686</f>
        <v>0</v>
      </c>
      <c r="E1687" s="6">
        <f>'Информация об ОО'!G1686</f>
        <v>0</v>
      </c>
      <c r="F1687" s="6">
        <f>'Информация об ОО'!H1686</f>
        <v>0</v>
      </c>
      <c r="G1687" s="6">
        <f>'Информация об ОО'!I1686</f>
        <v>0</v>
      </c>
      <c r="H1687" s="6" t="str">
        <f>'Информация об ОО'!J1686</f>
        <v/>
      </c>
    </row>
    <row r="1688" spans="1:8" ht="16.5" customHeight="1" x14ac:dyDescent="0.25">
      <c r="A1688" s="6">
        <f t="shared" si="26"/>
        <v>0</v>
      </c>
      <c r="B1688" s="6">
        <f>IF('Информация об ОО'!D1687&gt;0,'Информация об ОО'!D1687,"")</f>
        <v>1683</v>
      </c>
      <c r="C1688" s="6">
        <f>'Информация об ОО'!E1687</f>
        <v>0</v>
      </c>
      <c r="D1688" s="6">
        <f>'Информация об ОО'!F1687</f>
        <v>0</v>
      </c>
      <c r="E1688" s="6">
        <f>'Информация об ОО'!G1687</f>
        <v>0</v>
      </c>
      <c r="F1688" s="6">
        <f>'Информация об ОО'!H1687</f>
        <v>0</v>
      </c>
      <c r="G1688" s="6">
        <f>'Информация об ОО'!I1687</f>
        <v>0</v>
      </c>
      <c r="H1688" s="6" t="str">
        <f>'Информация об ОО'!J1687</f>
        <v/>
      </c>
    </row>
    <row r="1689" spans="1:8" ht="16.5" customHeight="1" x14ac:dyDescent="0.25">
      <c r="A1689" s="6">
        <f t="shared" si="26"/>
        <v>0</v>
      </c>
      <c r="B1689" s="6">
        <f>IF('Информация об ОО'!D1688&gt;0,'Информация об ОО'!D1688,"")</f>
        <v>1684</v>
      </c>
      <c r="C1689" s="6">
        <f>'Информация об ОО'!E1688</f>
        <v>0</v>
      </c>
      <c r="D1689" s="6">
        <f>'Информация об ОО'!F1688</f>
        <v>0</v>
      </c>
      <c r="E1689" s="6">
        <f>'Информация об ОО'!G1688</f>
        <v>0</v>
      </c>
      <c r="F1689" s="6">
        <f>'Информация об ОО'!H1688</f>
        <v>0</v>
      </c>
      <c r="G1689" s="6">
        <f>'Информация об ОО'!I1688</f>
        <v>0</v>
      </c>
      <c r="H1689" s="6" t="str">
        <f>'Информация об ОО'!J1688</f>
        <v/>
      </c>
    </row>
    <row r="1690" spans="1:8" ht="16.5" customHeight="1" x14ac:dyDescent="0.25">
      <c r="A1690" s="6">
        <f t="shared" si="26"/>
        <v>0</v>
      </c>
      <c r="B1690" s="6">
        <f>IF('Информация об ОО'!D1689&gt;0,'Информация об ОО'!D1689,"")</f>
        <v>1685</v>
      </c>
      <c r="C1690" s="6">
        <f>'Информация об ОО'!E1689</f>
        <v>0</v>
      </c>
      <c r="D1690" s="6">
        <f>'Информация об ОО'!F1689</f>
        <v>0</v>
      </c>
      <c r="E1690" s="6">
        <f>'Информация об ОО'!G1689</f>
        <v>0</v>
      </c>
      <c r="F1690" s="6">
        <f>'Информация об ОО'!H1689</f>
        <v>0</v>
      </c>
      <c r="G1690" s="6">
        <f>'Информация об ОО'!I1689</f>
        <v>0</v>
      </c>
      <c r="H1690" s="6" t="str">
        <f>'Информация об ОО'!J1689</f>
        <v/>
      </c>
    </row>
    <row r="1691" spans="1:8" ht="16.5" customHeight="1" x14ac:dyDescent="0.25">
      <c r="A1691" s="6">
        <f t="shared" si="26"/>
        <v>0</v>
      </c>
      <c r="B1691" s="6">
        <f>IF('Информация об ОО'!D1690&gt;0,'Информация об ОО'!D1690,"")</f>
        <v>1686</v>
      </c>
      <c r="C1691" s="6">
        <f>'Информация об ОО'!E1690</f>
        <v>0</v>
      </c>
      <c r="D1691" s="6">
        <f>'Информация об ОО'!F1690</f>
        <v>0</v>
      </c>
      <c r="E1691" s="6">
        <f>'Информация об ОО'!G1690</f>
        <v>0</v>
      </c>
      <c r="F1691" s="6">
        <f>'Информация об ОО'!H1690</f>
        <v>0</v>
      </c>
      <c r="G1691" s="6">
        <f>'Информация об ОО'!I1690</f>
        <v>0</v>
      </c>
      <c r="H1691" s="6" t="str">
        <f>'Информация об ОО'!J1690</f>
        <v/>
      </c>
    </row>
    <row r="1692" spans="1:8" ht="16.5" customHeight="1" x14ac:dyDescent="0.25">
      <c r="A1692" s="6">
        <f t="shared" si="26"/>
        <v>0</v>
      </c>
      <c r="B1692" s="6">
        <f>IF('Информация об ОО'!D1691&gt;0,'Информация об ОО'!D1691,"")</f>
        <v>1687</v>
      </c>
      <c r="C1692" s="6">
        <f>'Информация об ОО'!E1691</f>
        <v>0</v>
      </c>
      <c r="D1692" s="6">
        <f>'Информация об ОО'!F1691</f>
        <v>0</v>
      </c>
      <c r="E1692" s="6">
        <f>'Информация об ОО'!G1691</f>
        <v>0</v>
      </c>
      <c r="F1692" s="6">
        <f>'Информация об ОО'!H1691</f>
        <v>0</v>
      </c>
      <c r="G1692" s="6">
        <f>'Информация об ОО'!I1691</f>
        <v>0</v>
      </c>
      <c r="H1692" s="6" t="str">
        <f>'Информация об ОО'!J1691</f>
        <v/>
      </c>
    </row>
    <row r="1693" spans="1:8" ht="16.5" customHeight="1" x14ac:dyDescent="0.25">
      <c r="A1693" s="6">
        <f t="shared" si="26"/>
        <v>0</v>
      </c>
      <c r="B1693" s="6">
        <f>IF('Информация об ОО'!D1692&gt;0,'Информация об ОО'!D1692,"")</f>
        <v>1688</v>
      </c>
      <c r="C1693" s="6">
        <f>'Информация об ОО'!E1692</f>
        <v>0</v>
      </c>
      <c r="D1693" s="6">
        <f>'Информация об ОО'!F1692</f>
        <v>0</v>
      </c>
      <c r="E1693" s="6">
        <f>'Информация об ОО'!G1692</f>
        <v>0</v>
      </c>
      <c r="F1693" s="6">
        <f>'Информация об ОО'!H1692</f>
        <v>0</v>
      </c>
      <c r="G1693" s="6">
        <f>'Информация об ОО'!I1692</f>
        <v>0</v>
      </c>
      <c r="H1693" s="6" t="str">
        <f>'Информация об ОО'!J1692</f>
        <v/>
      </c>
    </row>
    <row r="1694" spans="1:8" ht="16.5" customHeight="1" x14ac:dyDescent="0.25">
      <c r="A1694" s="6">
        <f t="shared" si="26"/>
        <v>0</v>
      </c>
      <c r="B1694" s="6">
        <f>IF('Информация об ОО'!D1693&gt;0,'Информация об ОО'!D1693,"")</f>
        <v>1689</v>
      </c>
      <c r="C1694" s="6">
        <f>'Информация об ОО'!E1693</f>
        <v>0</v>
      </c>
      <c r="D1694" s="6">
        <f>'Информация об ОО'!F1693</f>
        <v>0</v>
      </c>
      <c r="E1694" s="6">
        <f>'Информация об ОО'!G1693</f>
        <v>0</v>
      </c>
      <c r="F1694" s="6">
        <f>'Информация об ОО'!H1693</f>
        <v>0</v>
      </c>
      <c r="G1694" s="6">
        <f>'Информация об ОО'!I1693</f>
        <v>0</v>
      </c>
      <c r="H1694" s="6" t="str">
        <f>'Информация об ОО'!J1693</f>
        <v/>
      </c>
    </row>
    <row r="1695" spans="1:8" ht="16.5" customHeight="1" x14ac:dyDescent="0.25">
      <c r="A1695" s="6">
        <f t="shared" si="26"/>
        <v>0</v>
      </c>
      <c r="B1695" s="6">
        <f>IF('Информация об ОО'!D1694&gt;0,'Информация об ОО'!D1694,"")</f>
        <v>1690</v>
      </c>
      <c r="C1695" s="6">
        <f>'Информация об ОО'!E1694</f>
        <v>0</v>
      </c>
      <c r="D1695" s="6">
        <f>'Информация об ОО'!F1694</f>
        <v>0</v>
      </c>
      <c r="E1695" s="6">
        <f>'Информация об ОО'!G1694</f>
        <v>0</v>
      </c>
      <c r="F1695" s="6">
        <f>'Информация об ОО'!H1694</f>
        <v>0</v>
      </c>
      <c r="G1695" s="6">
        <f>'Информация об ОО'!I1694</f>
        <v>0</v>
      </c>
      <c r="H1695" s="6" t="str">
        <f>'Информация об ОО'!J1694</f>
        <v/>
      </c>
    </row>
    <row r="1696" spans="1:8" ht="16.5" customHeight="1" x14ac:dyDescent="0.25">
      <c r="A1696" s="6">
        <f t="shared" si="26"/>
        <v>0</v>
      </c>
      <c r="B1696" s="6">
        <f>IF('Информация об ОО'!D1695&gt;0,'Информация об ОО'!D1695,"")</f>
        <v>1691</v>
      </c>
      <c r="C1696" s="6">
        <f>'Информация об ОО'!E1695</f>
        <v>0</v>
      </c>
      <c r="D1696" s="6">
        <f>'Информация об ОО'!F1695</f>
        <v>0</v>
      </c>
      <c r="E1696" s="6">
        <f>'Информация об ОО'!G1695</f>
        <v>0</v>
      </c>
      <c r="F1696" s="6">
        <f>'Информация об ОО'!H1695</f>
        <v>0</v>
      </c>
      <c r="G1696" s="6">
        <f>'Информация об ОО'!I1695</f>
        <v>0</v>
      </c>
      <c r="H1696" s="6" t="str">
        <f>'Информация об ОО'!J1695</f>
        <v/>
      </c>
    </row>
    <row r="1697" spans="1:8" ht="16.5" customHeight="1" x14ac:dyDescent="0.25">
      <c r="A1697" s="6">
        <f t="shared" si="26"/>
        <v>0</v>
      </c>
      <c r="B1697" s="6">
        <f>IF('Информация об ОО'!D1696&gt;0,'Информация об ОО'!D1696,"")</f>
        <v>1692</v>
      </c>
      <c r="C1697" s="6">
        <f>'Информация об ОО'!E1696</f>
        <v>0</v>
      </c>
      <c r="D1697" s="6">
        <f>'Информация об ОО'!F1696</f>
        <v>0</v>
      </c>
      <c r="E1697" s="6">
        <f>'Информация об ОО'!G1696</f>
        <v>0</v>
      </c>
      <c r="F1697" s="6">
        <f>'Информация об ОО'!H1696</f>
        <v>0</v>
      </c>
      <c r="G1697" s="6">
        <f>'Информация об ОО'!I1696</f>
        <v>0</v>
      </c>
      <c r="H1697" s="6" t="str">
        <f>'Информация об ОО'!J1696</f>
        <v/>
      </c>
    </row>
    <row r="1698" spans="1:8" ht="16.5" customHeight="1" x14ac:dyDescent="0.25">
      <c r="A1698" s="6">
        <f t="shared" si="26"/>
        <v>0</v>
      </c>
      <c r="B1698" s="6">
        <f>IF('Информация об ОО'!D1697&gt;0,'Информация об ОО'!D1697,"")</f>
        <v>1693</v>
      </c>
      <c r="C1698" s="6">
        <f>'Информация об ОО'!E1697</f>
        <v>0</v>
      </c>
      <c r="D1698" s="6">
        <f>'Информация об ОО'!F1697</f>
        <v>0</v>
      </c>
      <c r="E1698" s="6">
        <f>'Информация об ОО'!G1697</f>
        <v>0</v>
      </c>
      <c r="F1698" s="6">
        <f>'Информация об ОО'!H1697</f>
        <v>0</v>
      </c>
      <c r="G1698" s="6">
        <f>'Информация об ОО'!I1697</f>
        <v>0</v>
      </c>
      <c r="H1698" s="6" t="str">
        <f>'Информация об ОО'!J1697</f>
        <v/>
      </c>
    </row>
    <row r="1699" spans="1:8" ht="16.5" customHeight="1" x14ac:dyDescent="0.25">
      <c r="A1699" s="6">
        <f t="shared" si="26"/>
        <v>0</v>
      </c>
      <c r="B1699" s="6">
        <f>IF('Информация об ОО'!D1698&gt;0,'Информация об ОО'!D1698,"")</f>
        <v>1694</v>
      </c>
      <c r="C1699" s="6">
        <f>'Информация об ОО'!E1698</f>
        <v>0</v>
      </c>
      <c r="D1699" s="6">
        <f>'Информация об ОО'!F1698</f>
        <v>0</v>
      </c>
      <c r="E1699" s="6">
        <f>'Информация об ОО'!G1698</f>
        <v>0</v>
      </c>
      <c r="F1699" s="6">
        <f>'Информация об ОО'!H1698</f>
        <v>0</v>
      </c>
      <c r="G1699" s="6">
        <f>'Информация об ОО'!I1698</f>
        <v>0</v>
      </c>
      <c r="H1699" s="6" t="str">
        <f>'Информация об ОО'!J1698</f>
        <v/>
      </c>
    </row>
    <row r="1700" spans="1:8" ht="16.5" customHeight="1" x14ac:dyDescent="0.25">
      <c r="A1700" s="6">
        <f t="shared" si="26"/>
        <v>0</v>
      </c>
      <c r="B1700" s="6">
        <f>IF('Информация об ОО'!D1699&gt;0,'Информация об ОО'!D1699,"")</f>
        <v>1695</v>
      </c>
      <c r="C1700" s="6">
        <f>'Информация об ОО'!E1699</f>
        <v>0</v>
      </c>
      <c r="D1700" s="6">
        <f>'Информация об ОО'!F1699</f>
        <v>0</v>
      </c>
      <c r="E1700" s="6">
        <f>'Информация об ОО'!G1699</f>
        <v>0</v>
      </c>
      <c r="F1700" s="6">
        <f>'Информация об ОО'!H1699</f>
        <v>0</v>
      </c>
      <c r="G1700" s="6">
        <f>'Информация об ОО'!I1699</f>
        <v>0</v>
      </c>
      <c r="H1700" s="6" t="str">
        <f>'Информация об ОО'!J1699</f>
        <v/>
      </c>
    </row>
    <row r="1701" spans="1:8" ht="16.5" customHeight="1" x14ac:dyDescent="0.25">
      <c r="A1701" s="6">
        <f t="shared" si="26"/>
        <v>0</v>
      </c>
      <c r="B1701" s="6">
        <f>IF('Информация об ОО'!D1700&gt;0,'Информация об ОО'!D1700,"")</f>
        <v>1696</v>
      </c>
      <c r="C1701" s="6">
        <f>'Информация об ОО'!E1700</f>
        <v>0</v>
      </c>
      <c r="D1701" s="6">
        <f>'Информация об ОО'!F1700</f>
        <v>0</v>
      </c>
      <c r="E1701" s="6">
        <f>'Информация об ОО'!G1700</f>
        <v>0</v>
      </c>
      <c r="F1701" s="6">
        <f>'Информация об ОО'!H1700</f>
        <v>0</v>
      </c>
      <c r="G1701" s="6">
        <f>'Информация об ОО'!I1700</f>
        <v>0</v>
      </c>
      <c r="H1701" s="6" t="str">
        <f>'Информация об ОО'!J1700</f>
        <v/>
      </c>
    </row>
    <row r="1702" spans="1:8" ht="16.5" customHeight="1" x14ac:dyDescent="0.25">
      <c r="A1702" s="6">
        <f t="shared" si="26"/>
        <v>0</v>
      </c>
      <c r="B1702" s="6">
        <f>IF('Информация об ОО'!D1701&gt;0,'Информация об ОО'!D1701,"")</f>
        <v>1697</v>
      </c>
      <c r="C1702" s="6">
        <f>'Информация об ОО'!E1701</f>
        <v>0</v>
      </c>
      <c r="D1702" s="6">
        <f>'Информация об ОО'!F1701</f>
        <v>0</v>
      </c>
      <c r="E1702" s="6">
        <f>'Информация об ОО'!G1701</f>
        <v>0</v>
      </c>
      <c r="F1702" s="6">
        <f>'Информация об ОО'!H1701</f>
        <v>0</v>
      </c>
      <c r="G1702" s="6">
        <f>'Информация об ОО'!I1701</f>
        <v>0</v>
      </c>
      <c r="H1702" s="6" t="str">
        <f>'Информация об ОО'!J1701</f>
        <v/>
      </c>
    </row>
    <row r="1703" spans="1:8" ht="16.5" customHeight="1" x14ac:dyDescent="0.25">
      <c r="A1703" s="6">
        <f t="shared" si="26"/>
        <v>0</v>
      </c>
      <c r="B1703" s="6">
        <f>IF('Информация об ОО'!D1702&gt;0,'Информация об ОО'!D1702,"")</f>
        <v>1698</v>
      </c>
      <c r="C1703" s="6">
        <f>'Информация об ОО'!E1702</f>
        <v>0</v>
      </c>
      <c r="D1703" s="6">
        <f>'Информация об ОО'!F1702</f>
        <v>0</v>
      </c>
      <c r="E1703" s="6">
        <f>'Информация об ОО'!G1702</f>
        <v>0</v>
      </c>
      <c r="F1703" s="6">
        <f>'Информация об ОО'!H1702</f>
        <v>0</v>
      </c>
      <c r="G1703" s="6">
        <f>'Информация об ОО'!I1702</f>
        <v>0</v>
      </c>
      <c r="H1703" s="6" t="str">
        <f>'Информация об ОО'!J1702</f>
        <v/>
      </c>
    </row>
    <row r="1704" spans="1:8" ht="16.5" customHeight="1" x14ac:dyDescent="0.25">
      <c r="A1704" s="6">
        <f t="shared" si="26"/>
        <v>0</v>
      </c>
      <c r="B1704" s="6">
        <f>IF('Информация об ОО'!D1703&gt;0,'Информация об ОО'!D1703,"")</f>
        <v>1699</v>
      </c>
      <c r="C1704" s="6">
        <f>'Информация об ОО'!E1703</f>
        <v>0</v>
      </c>
      <c r="D1704" s="6">
        <f>'Информация об ОО'!F1703</f>
        <v>0</v>
      </c>
      <c r="E1704" s="6">
        <f>'Информация об ОО'!G1703</f>
        <v>0</v>
      </c>
      <c r="F1704" s="6">
        <f>'Информация об ОО'!H1703</f>
        <v>0</v>
      </c>
      <c r="G1704" s="6">
        <f>'Информация об ОО'!I1703</f>
        <v>0</v>
      </c>
      <c r="H1704" s="6" t="str">
        <f>'Информация об ОО'!J1703</f>
        <v/>
      </c>
    </row>
    <row r="1705" spans="1:8" ht="16.5" customHeight="1" x14ac:dyDescent="0.25">
      <c r="A1705" s="6">
        <f t="shared" si="26"/>
        <v>0</v>
      </c>
      <c r="B1705" s="6">
        <f>IF('Информация об ОО'!D1704&gt;0,'Информация об ОО'!D1704,"")</f>
        <v>1700</v>
      </c>
      <c r="C1705" s="6">
        <f>'Информация об ОО'!E1704</f>
        <v>0</v>
      </c>
      <c r="D1705" s="6">
        <f>'Информация об ОО'!F1704</f>
        <v>0</v>
      </c>
      <c r="E1705" s="6">
        <f>'Информация об ОО'!G1704</f>
        <v>0</v>
      </c>
      <c r="F1705" s="6">
        <f>'Информация об ОО'!H1704</f>
        <v>0</v>
      </c>
      <c r="G1705" s="6">
        <f>'Информация об ОО'!I1704</f>
        <v>0</v>
      </c>
      <c r="H1705" s="6" t="str">
        <f>'Информация об ОО'!J1704</f>
        <v/>
      </c>
    </row>
    <row r="1706" spans="1:8" ht="16.5" customHeight="1" x14ac:dyDescent="0.25">
      <c r="A1706" s="6">
        <f t="shared" si="26"/>
        <v>0</v>
      </c>
      <c r="B1706" s="6">
        <f>IF('Информация об ОО'!D1705&gt;0,'Информация об ОО'!D1705,"")</f>
        <v>1701</v>
      </c>
      <c r="C1706" s="6">
        <f>'Информация об ОО'!E1705</f>
        <v>0</v>
      </c>
      <c r="D1706" s="6">
        <f>'Информация об ОО'!F1705</f>
        <v>0</v>
      </c>
      <c r="E1706" s="6">
        <f>'Информация об ОО'!G1705</f>
        <v>0</v>
      </c>
      <c r="F1706" s="6">
        <f>'Информация об ОО'!H1705</f>
        <v>0</v>
      </c>
      <c r="G1706" s="6">
        <f>'Информация об ОО'!I1705</f>
        <v>0</v>
      </c>
      <c r="H1706" s="6" t="str">
        <f>'Информация об ОО'!J1705</f>
        <v/>
      </c>
    </row>
    <row r="1707" spans="1:8" ht="16.5" customHeight="1" x14ac:dyDescent="0.25">
      <c r="A1707" s="6">
        <f t="shared" si="26"/>
        <v>0</v>
      </c>
      <c r="B1707" s="6">
        <f>IF('Информация об ОО'!D1706&gt;0,'Информация об ОО'!D1706,"")</f>
        <v>1702</v>
      </c>
      <c r="C1707" s="6">
        <f>'Информация об ОО'!E1706</f>
        <v>0</v>
      </c>
      <c r="D1707" s="6">
        <f>'Информация об ОО'!F1706</f>
        <v>0</v>
      </c>
      <c r="E1707" s="6">
        <f>'Информация об ОО'!G1706</f>
        <v>0</v>
      </c>
      <c r="F1707" s="6">
        <f>'Информация об ОО'!H1706</f>
        <v>0</v>
      </c>
      <c r="G1707" s="6">
        <f>'Информация об ОО'!I1706</f>
        <v>0</v>
      </c>
      <c r="H1707" s="6" t="str">
        <f>'Информация об ОО'!J1706</f>
        <v/>
      </c>
    </row>
    <row r="1708" spans="1:8" ht="16.5" customHeight="1" x14ac:dyDescent="0.25">
      <c r="A1708" s="6">
        <f t="shared" si="26"/>
        <v>0</v>
      </c>
      <c r="B1708" s="6">
        <f>IF('Информация об ОО'!D1707&gt;0,'Информация об ОО'!D1707,"")</f>
        <v>1703</v>
      </c>
      <c r="C1708" s="6">
        <f>'Информация об ОО'!E1707</f>
        <v>0</v>
      </c>
      <c r="D1708" s="6">
        <f>'Информация об ОО'!F1707</f>
        <v>0</v>
      </c>
      <c r="E1708" s="6">
        <f>'Информация об ОО'!G1707</f>
        <v>0</v>
      </c>
      <c r="F1708" s="6">
        <f>'Информация об ОО'!H1707</f>
        <v>0</v>
      </c>
      <c r="G1708" s="6">
        <f>'Информация об ОО'!I1707</f>
        <v>0</v>
      </c>
      <c r="H1708" s="6" t="str">
        <f>'Информация об ОО'!J1707</f>
        <v/>
      </c>
    </row>
    <row r="1709" spans="1:8" ht="16.5" customHeight="1" x14ac:dyDescent="0.25">
      <c r="A1709" s="6">
        <f t="shared" si="26"/>
        <v>0</v>
      </c>
      <c r="B1709" s="6">
        <f>IF('Информация об ОО'!D1708&gt;0,'Информация об ОО'!D1708,"")</f>
        <v>1704</v>
      </c>
      <c r="C1709" s="6">
        <f>'Информация об ОО'!E1708</f>
        <v>0</v>
      </c>
      <c r="D1709" s="6">
        <f>'Информация об ОО'!F1708</f>
        <v>0</v>
      </c>
      <c r="E1709" s="6">
        <f>'Информация об ОО'!G1708</f>
        <v>0</v>
      </c>
      <c r="F1709" s="6">
        <f>'Информация об ОО'!H1708</f>
        <v>0</v>
      </c>
      <c r="G1709" s="6">
        <f>'Информация об ОО'!I1708</f>
        <v>0</v>
      </c>
      <c r="H1709" s="6" t="str">
        <f>'Информация об ОО'!J1708</f>
        <v/>
      </c>
    </row>
    <row r="1710" spans="1:8" ht="16.5" customHeight="1" x14ac:dyDescent="0.25">
      <c r="A1710" s="6">
        <f t="shared" si="26"/>
        <v>0</v>
      </c>
      <c r="B1710" s="6">
        <f>IF('Информация об ОО'!D1709&gt;0,'Информация об ОО'!D1709,"")</f>
        <v>1705</v>
      </c>
      <c r="C1710" s="6">
        <f>'Информация об ОО'!E1709</f>
        <v>0</v>
      </c>
      <c r="D1710" s="6">
        <f>'Информация об ОО'!F1709</f>
        <v>0</v>
      </c>
      <c r="E1710" s="6">
        <f>'Информация об ОО'!G1709</f>
        <v>0</v>
      </c>
      <c r="F1710" s="6">
        <f>'Информация об ОО'!H1709</f>
        <v>0</v>
      </c>
      <c r="G1710" s="6">
        <f>'Информация об ОО'!I1709</f>
        <v>0</v>
      </c>
      <c r="H1710" s="6" t="str">
        <f>'Информация об ОО'!J1709</f>
        <v/>
      </c>
    </row>
    <row r="1711" spans="1:8" ht="16.5" customHeight="1" x14ac:dyDescent="0.25">
      <c r="A1711" s="6">
        <f t="shared" si="26"/>
        <v>0</v>
      </c>
      <c r="B1711" s="6">
        <f>IF('Информация об ОО'!D1710&gt;0,'Информация об ОО'!D1710,"")</f>
        <v>1706</v>
      </c>
      <c r="C1711" s="6">
        <f>'Информация об ОО'!E1710</f>
        <v>0</v>
      </c>
      <c r="D1711" s="6">
        <f>'Информация об ОО'!F1710</f>
        <v>0</v>
      </c>
      <c r="E1711" s="6">
        <f>'Информация об ОО'!G1710</f>
        <v>0</v>
      </c>
      <c r="F1711" s="6">
        <f>'Информация об ОО'!H1710</f>
        <v>0</v>
      </c>
      <c r="G1711" s="6">
        <f>'Информация об ОО'!I1710</f>
        <v>0</v>
      </c>
      <c r="H1711" s="6" t="str">
        <f>'Информация об ОО'!J1710</f>
        <v/>
      </c>
    </row>
    <row r="1712" spans="1:8" ht="16.5" customHeight="1" x14ac:dyDescent="0.25">
      <c r="A1712" s="6">
        <f t="shared" si="26"/>
        <v>0</v>
      </c>
      <c r="B1712" s="6">
        <f>IF('Информация об ОО'!D1711&gt;0,'Информация об ОО'!D1711,"")</f>
        <v>1707</v>
      </c>
      <c r="C1712" s="6">
        <f>'Информация об ОО'!E1711</f>
        <v>0</v>
      </c>
      <c r="D1712" s="6">
        <f>'Информация об ОО'!F1711</f>
        <v>0</v>
      </c>
      <c r="E1712" s="6">
        <f>'Информация об ОО'!G1711</f>
        <v>0</v>
      </c>
      <c r="F1712" s="6">
        <f>'Информация об ОО'!H1711</f>
        <v>0</v>
      </c>
      <c r="G1712" s="6">
        <f>'Информация об ОО'!I1711</f>
        <v>0</v>
      </c>
      <c r="H1712" s="6" t="str">
        <f>'Информация об ОО'!J1711</f>
        <v/>
      </c>
    </row>
    <row r="1713" spans="1:8" ht="16.5" customHeight="1" x14ac:dyDescent="0.25">
      <c r="A1713" s="6">
        <f t="shared" si="26"/>
        <v>0</v>
      </c>
      <c r="B1713" s="6">
        <f>IF('Информация об ОО'!D1712&gt;0,'Информация об ОО'!D1712,"")</f>
        <v>1708</v>
      </c>
      <c r="C1713" s="6">
        <f>'Информация об ОО'!E1712</f>
        <v>0</v>
      </c>
      <c r="D1713" s="6">
        <f>'Информация об ОО'!F1712</f>
        <v>0</v>
      </c>
      <c r="E1713" s="6">
        <f>'Информация об ОО'!G1712</f>
        <v>0</v>
      </c>
      <c r="F1713" s="6">
        <f>'Информация об ОО'!H1712</f>
        <v>0</v>
      </c>
      <c r="G1713" s="6">
        <f>'Информация об ОО'!I1712</f>
        <v>0</v>
      </c>
      <c r="H1713" s="6" t="str">
        <f>'Информация об ОО'!J1712</f>
        <v/>
      </c>
    </row>
    <row r="1714" spans="1:8" ht="16.5" customHeight="1" x14ac:dyDescent="0.25">
      <c r="A1714" s="6">
        <f t="shared" si="26"/>
        <v>0</v>
      </c>
      <c r="B1714" s="6">
        <f>IF('Информация об ОО'!D1713&gt;0,'Информация об ОО'!D1713,"")</f>
        <v>1709</v>
      </c>
      <c r="C1714" s="6">
        <f>'Информация об ОО'!E1713</f>
        <v>0</v>
      </c>
      <c r="D1714" s="6">
        <f>'Информация об ОО'!F1713</f>
        <v>0</v>
      </c>
      <c r="E1714" s="6">
        <f>'Информация об ОО'!G1713</f>
        <v>0</v>
      </c>
      <c r="F1714" s="6">
        <f>'Информация об ОО'!H1713</f>
        <v>0</v>
      </c>
      <c r="G1714" s="6">
        <f>'Информация об ОО'!I1713</f>
        <v>0</v>
      </c>
      <c r="H1714" s="6" t="str">
        <f>'Информация об ОО'!J1713</f>
        <v/>
      </c>
    </row>
    <row r="1715" spans="1:8" ht="16.5" customHeight="1" x14ac:dyDescent="0.25">
      <c r="A1715" s="6">
        <f t="shared" si="26"/>
        <v>0</v>
      </c>
      <c r="B1715" s="6">
        <f>IF('Информация об ОО'!D1714&gt;0,'Информация об ОО'!D1714,"")</f>
        <v>1710</v>
      </c>
      <c r="C1715" s="6">
        <f>'Информация об ОО'!E1714</f>
        <v>0</v>
      </c>
      <c r="D1715" s="6">
        <f>'Информация об ОО'!F1714</f>
        <v>0</v>
      </c>
      <c r="E1715" s="6">
        <f>'Информация об ОО'!G1714</f>
        <v>0</v>
      </c>
      <c r="F1715" s="6">
        <f>'Информация об ОО'!H1714</f>
        <v>0</v>
      </c>
      <c r="G1715" s="6">
        <f>'Информация об ОО'!I1714</f>
        <v>0</v>
      </c>
      <c r="H1715" s="6" t="str">
        <f>'Информация об ОО'!J1714</f>
        <v/>
      </c>
    </row>
    <row r="1716" spans="1:8" ht="16.5" customHeight="1" x14ac:dyDescent="0.25">
      <c r="A1716" s="6">
        <f t="shared" si="26"/>
        <v>0</v>
      </c>
      <c r="B1716" s="6">
        <f>IF('Информация об ОО'!D1715&gt;0,'Информация об ОО'!D1715,"")</f>
        <v>1711</v>
      </c>
      <c r="C1716" s="6">
        <f>'Информация об ОО'!E1715</f>
        <v>0</v>
      </c>
      <c r="D1716" s="6">
        <f>'Информация об ОО'!F1715</f>
        <v>0</v>
      </c>
      <c r="E1716" s="6">
        <f>'Информация об ОО'!G1715</f>
        <v>0</v>
      </c>
      <c r="F1716" s="6">
        <f>'Информация об ОО'!H1715</f>
        <v>0</v>
      </c>
      <c r="G1716" s="6">
        <f>'Информация об ОО'!I1715</f>
        <v>0</v>
      </c>
      <c r="H1716" s="6" t="str">
        <f>'Информация об ОО'!J1715</f>
        <v/>
      </c>
    </row>
    <row r="1717" spans="1:8" ht="16.5" customHeight="1" x14ac:dyDescent="0.25">
      <c r="A1717" s="6">
        <f t="shared" si="26"/>
        <v>0</v>
      </c>
      <c r="B1717" s="6">
        <f>IF('Информация об ОО'!D1716&gt;0,'Информация об ОО'!D1716,"")</f>
        <v>1712</v>
      </c>
      <c r="C1717" s="6">
        <f>'Информация об ОО'!E1716</f>
        <v>0</v>
      </c>
      <c r="D1717" s="6">
        <f>'Информация об ОО'!F1716</f>
        <v>0</v>
      </c>
      <c r="E1717" s="6">
        <f>'Информация об ОО'!G1716</f>
        <v>0</v>
      </c>
      <c r="F1717" s="6">
        <f>'Информация об ОО'!H1716</f>
        <v>0</v>
      </c>
      <c r="G1717" s="6">
        <f>'Информация об ОО'!I1716</f>
        <v>0</v>
      </c>
      <c r="H1717" s="6" t="str">
        <f>'Информация об ОО'!J1716</f>
        <v/>
      </c>
    </row>
    <row r="1718" spans="1:8" ht="16.5" customHeight="1" x14ac:dyDescent="0.25">
      <c r="A1718" s="6">
        <f t="shared" si="26"/>
        <v>0</v>
      </c>
      <c r="B1718" s="6">
        <f>IF('Информация об ОО'!D1717&gt;0,'Информация об ОО'!D1717,"")</f>
        <v>1713</v>
      </c>
      <c r="C1718" s="6">
        <f>'Информация об ОО'!E1717</f>
        <v>0</v>
      </c>
      <c r="D1718" s="6">
        <f>'Информация об ОО'!F1717</f>
        <v>0</v>
      </c>
      <c r="E1718" s="6">
        <f>'Информация об ОО'!G1717</f>
        <v>0</v>
      </c>
      <c r="F1718" s="6">
        <f>'Информация об ОО'!H1717</f>
        <v>0</v>
      </c>
      <c r="G1718" s="6">
        <f>'Информация об ОО'!I1717</f>
        <v>0</v>
      </c>
      <c r="H1718" s="6" t="str">
        <f>'Информация об ОО'!J1717</f>
        <v/>
      </c>
    </row>
    <row r="1719" spans="1:8" ht="16.5" customHeight="1" x14ac:dyDescent="0.25">
      <c r="A1719" s="6">
        <f t="shared" si="26"/>
        <v>0</v>
      </c>
      <c r="B1719" s="6">
        <f>IF('Информация об ОО'!D1718&gt;0,'Информация об ОО'!D1718,"")</f>
        <v>1714</v>
      </c>
      <c r="C1719" s="6">
        <f>'Информация об ОО'!E1718</f>
        <v>0</v>
      </c>
      <c r="D1719" s="6">
        <f>'Информация об ОО'!F1718</f>
        <v>0</v>
      </c>
      <c r="E1719" s="6">
        <f>'Информация об ОО'!G1718</f>
        <v>0</v>
      </c>
      <c r="F1719" s="6">
        <f>'Информация об ОО'!H1718</f>
        <v>0</v>
      </c>
      <c r="G1719" s="6">
        <f>'Информация об ОО'!I1718</f>
        <v>0</v>
      </c>
      <c r="H1719" s="6" t="str">
        <f>'Информация об ОО'!J1718</f>
        <v/>
      </c>
    </row>
    <row r="1720" spans="1:8" ht="16.5" customHeight="1" x14ac:dyDescent="0.25">
      <c r="A1720" s="6">
        <f t="shared" si="26"/>
        <v>0</v>
      </c>
      <c r="B1720" s="6">
        <f>IF('Информация об ОО'!D1719&gt;0,'Информация об ОО'!D1719,"")</f>
        <v>1715</v>
      </c>
      <c r="C1720" s="6">
        <f>'Информация об ОО'!E1719</f>
        <v>0</v>
      </c>
      <c r="D1720" s="6">
        <f>'Информация об ОО'!F1719</f>
        <v>0</v>
      </c>
      <c r="E1720" s="6">
        <f>'Информация об ОО'!G1719</f>
        <v>0</v>
      </c>
      <c r="F1720" s="6">
        <f>'Информация об ОО'!H1719</f>
        <v>0</v>
      </c>
      <c r="G1720" s="6">
        <f>'Информация об ОО'!I1719</f>
        <v>0</v>
      </c>
      <c r="H1720" s="6" t="str">
        <f>'Информация об ОО'!J1719</f>
        <v/>
      </c>
    </row>
    <row r="1721" spans="1:8" ht="16.5" customHeight="1" x14ac:dyDescent="0.25">
      <c r="A1721" s="6">
        <f t="shared" si="26"/>
        <v>0</v>
      </c>
      <c r="B1721" s="6">
        <f>IF('Информация об ОО'!D1720&gt;0,'Информация об ОО'!D1720,"")</f>
        <v>1716</v>
      </c>
      <c r="C1721" s="6">
        <f>'Информация об ОО'!E1720</f>
        <v>0</v>
      </c>
      <c r="D1721" s="6">
        <f>'Информация об ОО'!F1720</f>
        <v>0</v>
      </c>
      <c r="E1721" s="6">
        <f>'Информация об ОО'!G1720</f>
        <v>0</v>
      </c>
      <c r="F1721" s="6">
        <f>'Информация об ОО'!H1720</f>
        <v>0</v>
      </c>
      <c r="G1721" s="6">
        <f>'Информация об ОО'!I1720</f>
        <v>0</v>
      </c>
      <c r="H1721" s="6" t="str">
        <f>'Информация об ОО'!J1720</f>
        <v/>
      </c>
    </row>
    <row r="1722" spans="1:8" ht="16.5" customHeight="1" x14ac:dyDescent="0.25">
      <c r="A1722" s="6">
        <f t="shared" si="26"/>
        <v>0</v>
      </c>
      <c r="B1722" s="6">
        <f>IF('Информация об ОО'!D1721&gt;0,'Информация об ОО'!D1721,"")</f>
        <v>1717</v>
      </c>
      <c r="C1722" s="6">
        <f>'Информация об ОО'!E1721</f>
        <v>0</v>
      </c>
      <c r="D1722" s="6">
        <f>'Информация об ОО'!F1721</f>
        <v>0</v>
      </c>
      <c r="E1722" s="6">
        <f>'Информация об ОО'!G1721</f>
        <v>0</v>
      </c>
      <c r="F1722" s="6">
        <f>'Информация об ОО'!H1721</f>
        <v>0</v>
      </c>
      <c r="G1722" s="6">
        <f>'Информация об ОО'!I1721</f>
        <v>0</v>
      </c>
      <c r="H1722" s="6" t="str">
        <f>'Информация об ОО'!J1721</f>
        <v/>
      </c>
    </row>
    <row r="1723" spans="1:8" ht="16.5" customHeight="1" x14ac:dyDescent="0.25">
      <c r="A1723" s="6">
        <f t="shared" si="26"/>
        <v>0</v>
      </c>
      <c r="B1723" s="6">
        <f>IF('Информация об ОО'!D1722&gt;0,'Информация об ОО'!D1722,"")</f>
        <v>1718</v>
      </c>
      <c r="C1723" s="6">
        <f>'Информация об ОО'!E1722</f>
        <v>0</v>
      </c>
      <c r="D1723" s="6">
        <f>'Информация об ОО'!F1722</f>
        <v>0</v>
      </c>
      <c r="E1723" s="6">
        <f>'Информация об ОО'!G1722</f>
        <v>0</v>
      </c>
      <c r="F1723" s="6">
        <f>'Информация об ОО'!H1722</f>
        <v>0</v>
      </c>
      <c r="G1723" s="6">
        <f>'Информация об ОО'!I1722</f>
        <v>0</v>
      </c>
      <c r="H1723" s="6" t="str">
        <f>'Информация об ОО'!J1722</f>
        <v/>
      </c>
    </row>
    <row r="1724" spans="1:8" ht="16.5" customHeight="1" x14ac:dyDescent="0.25">
      <c r="A1724" s="6">
        <f t="shared" si="26"/>
        <v>0</v>
      </c>
      <c r="B1724" s="6">
        <f>IF('Информация об ОО'!D1723&gt;0,'Информация об ОО'!D1723,"")</f>
        <v>1719</v>
      </c>
      <c r="C1724" s="6">
        <f>'Информация об ОО'!E1723</f>
        <v>0</v>
      </c>
      <c r="D1724" s="6">
        <f>'Информация об ОО'!F1723</f>
        <v>0</v>
      </c>
      <c r="E1724" s="6">
        <f>'Информация об ОО'!G1723</f>
        <v>0</v>
      </c>
      <c r="F1724" s="6">
        <f>'Информация об ОО'!H1723</f>
        <v>0</v>
      </c>
      <c r="G1724" s="6">
        <f>'Информация об ОО'!I1723</f>
        <v>0</v>
      </c>
      <c r="H1724" s="6" t="str">
        <f>'Информация об ОО'!J1723</f>
        <v/>
      </c>
    </row>
    <row r="1725" spans="1:8" ht="16.5" customHeight="1" x14ac:dyDescent="0.25">
      <c r="A1725" s="6">
        <f t="shared" si="26"/>
        <v>0</v>
      </c>
      <c r="B1725" s="6">
        <f>IF('Информация об ОО'!D1724&gt;0,'Информация об ОО'!D1724,"")</f>
        <v>1720</v>
      </c>
      <c r="C1725" s="6">
        <f>'Информация об ОО'!E1724</f>
        <v>0</v>
      </c>
      <c r="D1725" s="6">
        <f>'Информация об ОО'!F1724</f>
        <v>0</v>
      </c>
      <c r="E1725" s="6">
        <f>'Информация об ОО'!G1724</f>
        <v>0</v>
      </c>
      <c r="F1725" s="6">
        <f>'Информация об ОО'!H1724</f>
        <v>0</v>
      </c>
      <c r="G1725" s="6">
        <f>'Информация об ОО'!I1724</f>
        <v>0</v>
      </c>
      <c r="H1725" s="6" t="str">
        <f>'Информация об ОО'!J1724</f>
        <v/>
      </c>
    </row>
    <row r="1726" spans="1:8" ht="16.5" customHeight="1" x14ac:dyDescent="0.25">
      <c r="A1726" s="6">
        <f t="shared" si="26"/>
        <v>0</v>
      </c>
      <c r="B1726" s="6">
        <f>IF('Информация об ОО'!D1725&gt;0,'Информация об ОО'!D1725,"")</f>
        <v>1721</v>
      </c>
      <c r="C1726" s="6">
        <f>'Информация об ОО'!E1725</f>
        <v>0</v>
      </c>
      <c r="D1726" s="6">
        <f>'Информация об ОО'!F1725</f>
        <v>0</v>
      </c>
      <c r="E1726" s="6">
        <f>'Информация об ОО'!G1725</f>
        <v>0</v>
      </c>
      <c r="F1726" s="6">
        <f>'Информация об ОО'!H1725</f>
        <v>0</v>
      </c>
      <c r="G1726" s="6">
        <f>'Информация об ОО'!I1725</f>
        <v>0</v>
      </c>
      <c r="H1726" s="6" t="str">
        <f>'Информация об ОО'!J1725</f>
        <v/>
      </c>
    </row>
    <row r="1727" spans="1:8" ht="16.5" customHeight="1" x14ac:dyDescent="0.25">
      <c r="A1727" s="6">
        <f t="shared" si="26"/>
        <v>0</v>
      </c>
      <c r="B1727" s="6">
        <f>IF('Информация об ОО'!D1726&gt;0,'Информация об ОО'!D1726,"")</f>
        <v>1722</v>
      </c>
      <c r="C1727" s="6">
        <f>'Информация об ОО'!E1726</f>
        <v>0</v>
      </c>
      <c r="D1727" s="6">
        <f>'Информация об ОО'!F1726</f>
        <v>0</v>
      </c>
      <c r="E1727" s="6">
        <f>'Информация об ОО'!G1726</f>
        <v>0</v>
      </c>
      <c r="F1727" s="6">
        <f>'Информация об ОО'!H1726</f>
        <v>0</v>
      </c>
      <c r="G1727" s="6">
        <f>'Информация об ОО'!I1726</f>
        <v>0</v>
      </c>
      <c r="H1727" s="6" t="str">
        <f>'Информация об ОО'!J1726</f>
        <v/>
      </c>
    </row>
    <row r="1728" spans="1:8" ht="16.5" customHeight="1" x14ac:dyDescent="0.25">
      <c r="A1728" s="6">
        <f t="shared" si="26"/>
        <v>0</v>
      </c>
      <c r="B1728" s="6">
        <f>IF('Информация об ОО'!D1727&gt;0,'Информация об ОО'!D1727,"")</f>
        <v>1723</v>
      </c>
      <c r="C1728" s="6">
        <f>'Информация об ОО'!E1727</f>
        <v>0</v>
      </c>
      <c r="D1728" s="6">
        <f>'Информация об ОО'!F1727</f>
        <v>0</v>
      </c>
      <c r="E1728" s="6">
        <f>'Информация об ОО'!G1727</f>
        <v>0</v>
      </c>
      <c r="F1728" s="6">
        <f>'Информация об ОО'!H1727</f>
        <v>0</v>
      </c>
      <c r="G1728" s="6">
        <f>'Информация об ОО'!I1727</f>
        <v>0</v>
      </c>
      <c r="H1728" s="6" t="str">
        <f>'Информация об ОО'!J1727</f>
        <v/>
      </c>
    </row>
    <row r="1729" spans="1:8" ht="16.5" customHeight="1" x14ac:dyDescent="0.25">
      <c r="A1729" s="6">
        <f t="shared" si="26"/>
        <v>0</v>
      </c>
      <c r="B1729" s="6">
        <f>IF('Информация об ОО'!D1728&gt;0,'Информация об ОО'!D1728,"")</f>
        <v>1724</v>
      </c>
      <c r="C1729" s="6">
        <f>'Информация об ОО'!E1728</f>
        <v>0</v>
      </c>
      <c r="D1729" s="6">
        <f>'Информация об ОО'!F1728</f>
        <v>0</v>
      </c>
      <c r="E1729" s="6">
        <f>'Информация об ОО'!G1728</f>
        <v>0</v>
      </c>
      <c r="F1729" s="6">
        <f>'Информация об ОО'!H1728</f>
        <v>0</v>
      </c>
      <c r="G1729" s="6">
        <f>'Информация об ОО'!I1728</f>
        <v>0</v>
      </c>
      <c r="H1729" s="6" t="str">
        <f>'Информация об ОО'!J1728</f>
        <v/>
      </c>
    </row>
    <row r="1730" spans="1:8" ht="16.5" customHeight="1" x14ac:dyDescent="0.25">
      <c r="A1730" s="6">
        <f t="shared" si="26"/>
        <v>0</v>
      </c>
      <c r="B1730" s="6">
        <f>IF('Информация об ОО'!D1729&gt;0,'Информация об ОО'!D1729,"")</f>
        <v>1725</v>
      </c>
      <c r="C1730" s="6">
        <f>'Информация об ОО'!E1729</f>
        <v>0</v>
      </c>
      <c r="D1730" s="6">
        <f>'Информация об ОО'!F1729</f>
        <v>0</v>
      </c>
      <c r="E1730" s="6">
        <f>'Информация об ОО'!G1729</f>
        <v>0</v>
      </c>
      <c r="F1730" s="6">
        <f>'Информация об ОО'!H1729</f>
        <v>0</v>
      </c>
      <c r="G1730" s="6">
        <f>'Информация об ОО'!I1729</f>
        <v>0</v>
      </c>
      <c r="H1730" s="6" t="str">
        <f>'Информация об ОО'!J1729</f>
        <v/>
      </c>
    </row>
    <row r="1731" spans="1:8" ht="16.5" customHeight="1" x14ac:dyDescent="0.25">
      <c r="A1731" s="6">
        <f t="shared" si="26"/>
        <v>0</v>
      </c>
      <c r="B1731" s="6">
        <f>IF('Информация об ОО'!D1730&gt;0,'Информация об ОО'!D1730,"")</f>
        <v>1726</v>
      </c>
      <c r="C1731" s="6">
        <f>'Информация об ОО'!E1730</f>
        <v>0</v>
      </c>
      <c r="D1731" s="6">
        <f>'Информация об ОО'!F1730</f>
        <v>0</v>
      </c>
      <c r="E1731" s="6">
        <f>'Информация об ОО'!G1730</f>
        <v>0</v>
      </c>
      <c r="F1731" s="6">
        <f>'Информация об ОО'!H1730</f>
        <v>0</v>
      </c>
      <c r="G1731" s="6">
        <f>'Информация об ОО'!I1730</f>
        <v>0</v>
      </c>
      <c r="H1731" s="6" t="str">
        <f>'Информация об ОО'!J1730</f>
        <v/>
      </c>
    </row>
    <row r="1732" spans="1:8" ht="16.5" customHeight="1" x14ac:dyDescent="0.25">
      <c r="A1732" s="6">
        <f t="shared" si="26"/>
        <v>0</v>
      </c>
      <c r="B1732" s="6">
        <f>IF('Информация об ОО'!D1731&gt;0,'Информация об ОО'!D1731,"")</f>
        <v>1727</v>
      </c>
      <c r="C1732" s="6">
        <f>'Информация об ОО'!E1731</f>
        <v>0</v>
      </c>
      <c r="D1732" s="6">
        <f>'Информация об ОО'!F1731</f>
        <v>0</v>
      </c>
      <c r="E1732" s="6">
        <f>'Информация об ОО'!G1731</f>
        <v>0</v>
      </c>
      <c r="F1732" s="6">
        <f>'Информация об ОО'!H1731</f>
        <v>0</v>
      </c>
      <c r="G1732" s="6">
        <f>'Информация об ОО'!I1731</f>
        <v>0</v>
      </c>
      <c r="H1732" s="6" t="str">
        <f>'Информация об ОО'!J1731</f>
        <v/>
      </c>
    </row>
    <row r="1733" spans="1:8" ht="16.5" customHeight="1" x14ac:dyDescent="0.25">
      <c r="A1733" s="6">
        <f t="shared" si="26"/>
        <v>0</v>
      </c>
      <c r="B1733" s="6">
        <f>IF('Информация об ОО'!D1732&gt;0,'Информация об ОО'!D1732,"")</f>
        <v>1728</v>
      </c>
      <c r="C1733" s="6">
        <f>'Информация об ОО'!E1732</f>
        <v>0</v>
      </c>
      <c r="D1733" s="6">
        <f>'Информация об ОО'!F1732</f>
        <v>0</v>
      </c>
      <c r="E1733" s="6">
        <f>'Информация об ОО'!G1732</f>
        <v>0</v>
      </c>
      <c r="F1733" s="6">
        <f>'Информация об ОО'!H1732</f>
        <v>0</v>
      </c>
      <c r="G1733" s="6">
        <f>'Информация об ОО'!I1732</f>
        <v>0</v>
      </c>
      <c r="H1733" s="6" t="str">
        <f>'Информация об ОО'!J1732</f>
        <v/>
      </c>
    </row>
    <row r="1734" spans="1:8" ht="16.5" customHeight="1" x14ac:dyDescent="0.25">
      <c r="A1734" s="6">
        <f t="shared" si="26"/>
        <v>0</v>
      </c>
      <c r="B1734" s="6">
        <f>IF('Информация об ОО'!D1733&gt;0,'Информация об ОО'!D1733,"")</f>
        <v>1729</v>
      </c>
      <c r="C1734" s="6">
        <f>'Информация об ОО'!E1733</f>
        <v>0</v>
      </c>
      <c r="D1734" s="6">
        <f>'Информация об ОО'!F1733</f>
        <v>0</v>
      </c>
      <c r="E1734" s="6">
        <f>'Информация об ОО'!G1733</f>
        <v>0</v>
      </c>
      <c r="F1734" s="6">
        <f>'Информация об ОО'!H1733</f>
        <v>0</v>
      </c>
      <c r="G1734" s="6">
        <f>'Информация об ОО'!I1733</f>
        <v>0</v>
      </c>
      <c r="H1734" s="6" t="str">
        <f>'Информация об ОО'!J1733</f>
        <v/>
      </c>
    </row>
    <row r="1735" spans="1:8" ht="16.5" customHeight="1" x14ac:dyDescent="0.25">
      <c r="A1735" s="6">
        <f t="shared" ref="A1735:A1798" si="27">IF(SUM(H1735:K1735)&gt;0,1,0)</f>
        <v>0</v>
      </c>
      <c r="B1735" s="6">
        <f>IF('Информация об ОО'!D1734&gt;0,'Информация об ОО'!D1734,"")</f>
        <v>1730</v>
      </c>
      <c r="C1735" s="6">
        <f>'Информация об ОО'!E1734</f>
        <v>0</v>
      </c>
      <c r="D1735" s="6">
        <f>'Информация об ОО'!F1734</f>
        <v>0</v>
      </c>
      <c r="E1735" s="6">
        <f>'Информация об ОО'!G1734</f>
        <v>0</v>
      </c>
      <c r="F1735" s="6">
        <f>'Информация об ОО'!H1734</f>
        <v>0</v>
      </c>
      <c r="G1735" s="6">
        <f>'Информация об ОО'!I1734</f>
        <v>0</v>
      </c>
      <c r="H1735" s="6" t="str">
        <f>'Информация об ОО'!J1734</f>
        <v/>
      </c>
    </row>
    <row r="1736" spans="1:8" ht="16.5" customHeight="1" x14ac:dyDescent="0.25">
      <c r="A1736" s="6">
        <f t="shared" si="27"/>
        <v>0</v>
      </c>
      <c r="B1736" s="6">
        <f>IF('Информация об ОО'!D1735&gt;0,'Информация об ОО'!D1735,"")</f>
        <v>1731</v>
      </c>
      <c r="C1736" s="6">
        <f>'Информация об ОО'!E1735</f>
        <v>0</v>
      </c>
      <c r="D1736" s="6">
        <f>'Информация об ОО'!F1735</f>
        <v>0</v>
      </c>
      <c r="E1736" s="6">
        <f>'Информация об ОО'!G1735</f>
        <v>0</v>
      </c>
      <c r="F1736" s="6">
        <f>'Информация об ОО'!H1735</f>
        <v>0</v>
      </c>
      <c r="G1736" s="6">
        <f>'Информация об ОО'!I1735</f>
        <v>0</v>
      </c>
      <c r="H1736" s="6" t="str">
        <f>'Информация об ОО'!J1735</f>
        <v/>
      </c>
    </row>
    <row r="1737" spans="1:8" ht="16.5" customHeight="1" x14ac:dyDescent="0.25">
      <c r="A1737" s="6">
        <f t="shared" si="27"/>
        <v>0</v>
      </c>
      <c r="B1737" s="6">
        <f>IF('Информация об ОО'!D1736&gt;0,'Информация об ОО'!D1736,"")</f>
        <v>1732</v>
      </c>
      <c r="C1737" s="6">
        <f>'Информация об ОО'!E1736</f>
        <v>0</v>
      </c>
      <c r="D1737" s="6">
        <f>'Информация об ОО'!F1736</f>
        <v>0</v>
      </c>
      <c r="E1737" s="6">
        <f>'Информация об ОО'!G1736</f>
        <v>0</v>
      </c>
      <c r="F1737" s="6">
        <f>'Информация об ОО'!H1736</f>
        <v>0</v>
      </c>
      <c r="G1737" s="6">
        <f>'Информация об ОО'!I1736</f>
        <v>0</v>
      </c>
      <c r="H1737" s="6" t="str">
        <f>'Информация об ОО'!J1736</f>
        <v/>
      </c>
    </row>
    <row r="1738" spans="1:8" ht="16.5" customHeight="1" x14ac:dyDescent="0.25">
      <c r="A1738" s="6">
        <f t="shared" si="27"/>
        <v>0</v>
      </c>
      <c r="B1738" s="6">
        <f>IF('Информация об ОО'!D1737&gt;0,'Информация об ОО'!D1737,"")</f>
        <v>1733</v>
      </c>
      <c r="C1738" s="6">
        <f>'Информация об ОО'!E1737</f>
        <v>0</v>
      </c>
      <c r="D1738" s="6">
        <f>'Информация об ОО'!F1737</f>
        <v>0</v>
      </c>
      <c r="E1738" s="6">
        <f>'Информация об ОО'!G1737</f>
        <v>0</v>
      </c>
      <c r="F1738" s="6">
        <f>'Информация об ОО'!H1737</f>
        <v>0</v>
      </c>
      <c r="G1738" s="6">
        <f>'Информация об ОО'!I1737</f>
        <v>0</v>
      </c>
      <c r="H1738" s="6" t="str">
        <f>'Информация об ОО'!J1737</f>
        <v/>
      </c>
    </row>
    <row r="1739" spans="1:8" ht="16.5" customHeight="1" x14ac:dyDescent="0.25">
      <c r="A1739" s="6">
        <f t="shared" si="27"/>
        <v>0</v>
      </c>
      <c r="B1739" s="6">
        <f>IF('Информация об ОО'!D1738&gt;0,'Информация об ОО'!D1738,"")</f>
        <v>1734</v>
      </c>
      <c r="C1739" s="6">
        <f>'Информация об ОО'!E1738</f>
        <v>0</v>
      </c>
      <c r="D1739" s="6">
        <f>'Информация об ОО'!F1738</f>
        <v>0</v>
      </c>
      <c r="E1739" s="6">
        <f>'Информация об ОО'!G1738</f>
        <v>0</v>
      </c>
      <c r="F1739" s="6">
        <f>'Информация об ОО'!H1738</f>
        <v>0</v>
      </c>
      <c r="G1739" s="6">
        <f>'Информация об ОО'!I1738</f>
        <v>0</v>
      </c>
      <c r="H1739" s="6" t="str">
        <f>'Информация об ОО'!J1738</f>
        <v/>
      </c>
    </row>
    <row r="1740" spans="1:8" ht="16.5" customHeight="1" x14ac:dyDescent="0.25">
      <c r="A1740" s="6">
        <f t="shared" si="27"/>
        <v>0</v>
      </c>
      <c r="B1740" s="6">
        <f>IF('Информация об ОО'!D1739&gt;0,'Информация об ОО'!D1739,"")</f>
        <v>1735</v>
      </c>
      <c r="C1740" s="6">
        <f>'Информация об ОО'!E1739</f>
        <v>0</v>
      </c>
      <c r="D1740" s="6">
        <f>'Информация об ОО'!F1739</f>
        <v>0</v>
      </c>
      <c r="E1740" s="6">
        <f>'Информация об ОО'!G1739</f>
        <v>0</v>
      </c>
      <c r="F1740" s="6">
        <f>'Информация об ОО'!H1739</f>
        <v>0</v>
      </c>
      <c r="G1740" s="6">
        <f>'Информация об ОО'!I1739</f>
        <v>0</v>
      </c>
      <c r="H1740" s="6" t="str">
        <f>'Информация об ОО'!J1739</f>
        <v/>
      </c>
    </row>
    <row r="1741" spans="1:8" ht="16.5" customHeight="1" x14ac:dyDescent="0.25">
      <c r="A1741" s="6">
        <f t="shared" si="27"/>
        <v>0</v>
      </c>
      <c r="B1741" s="6">
        <f>IF('Информация об ОО'!D1740&gt;0,'Информация об ОО'!D1740,"")</f>
        <v>1736</v>
      </c>
      <c r="C1741" s="6">
        <f>'Информация об ОО'!E1740</f>
        <v>0</v>
      </c>
      <c r="D1741" s="6">
        <f>'Информация об ОО'!F1740</f>
        <v>0</v>
      </c>
      <c r="E1741" s="6">
        <f>'Информация об ОО'!G1740</f>
        <v>0</v>
      </c>
      <c r="F1741" s="6">
        <f>'Информация об ОО'!H1740</f>
        <v>0</v>
      </c>
      <c r="G1741" s="6">
        <f>'Информация об ОО'!I1740</f>
        <v>0</v>
      </c>
      <c r="H1741" s="6" t="str">
        <f>'Информация об ОО'!J1740</f>
        <v/>
      </c>
    </row>
    <row r="1742" spans="1:8" ht="16.5" customHeight="1" x14ac:dyDescent="0.25">
      <c r="A1742" s="6">
        <f t="shared" si="27"/>
        <v>0</v>
      </c>
      <c r="B1742" s="6">
        <f>IF('Информация об ОО'!D1741&gt;0,'Информация об ОО'!D1741,"")</f>
        <v>1737</v>
      </c>
      <c r="C1742" s="6">
        <f>'Информация об ОО'!E1741</f>
        <v>0</v>
      </c>
      <c r="D1742" s="6">
        <f>'Информация об ОО'!F1741</f>
        <v>0</v>
      </c>
      <c r="E1742" s="6">
        <f>'Информация об ОО'!G1741</f>
        <v>0</v>
      </c>
      <c r="F1742" s="6">
        <f>'Информация об ОО'!H1741</f>
        <v>0</v>
      </c>
      <c r="G1742" s="6">
        <f>'Информация об ОО'!I1741</f>
        <v>0</v>
      </c>
      <c r="H1742" s="6" t="str">
        <f>'Информация об ОО'!J1741</f>
        <v/>
      </c>
    </row>
    <row r="1743" spans="1:8" ht="16.5" customHeight="1" x14ac:dyDescent="0.25">
      <c r="A1743" s="6">
        <f t="shared" si="27"/>
        <v>0</v>
      </c>
      <c r="B1743" s="6">
        <f>IF('Информация об ОО'!D1742&gt;0,'Информация об ОО'!D1742,"")</f>
        <v>1738</v>
      </c>
      <c r="C1743" s="6">
        <f>'Информация об ОО'!E1742</f>
        <v>0</v>
      </c>
      <c r="D1743" s="6">
        <f>'Информация об ОО'!F1742</f>
        <v>0</v>
      </c>
      <c r="E1743" s="6">
        <f>'Информация об ОО'!G1742</f>
        <v>0</v>
      </c>
      <c r="F1743" s="6">
        <f>'Информация об ОО'!H1742</f>
        <v>0</v>
      </c>
      <c r="G1743" s="6">
        <f>'Информация об ОО'!I1742</f>
        <v>0</v>
      </c>
      <c r="H1743" s="6" t="str">
        <f>'Информация об ОО'!J1742</f>
        <v/>
      </c>
    </row>
    <row r="1744" spans="1:8" ht="16.5" customHeight="1" x14ac:dyDescent="0.25">
      <c r="A1744" s="6">
        <f t="shared" si="27"/>
        <v>0</v>
      </c>
      <c r="B1744" s="6">
        <f>IF('Информация об ОО'!D1743&gt;0,'Информация об ОО'!D1743,"")</f>
        <v>1739</v>
      </c>
      <c r="C1744" s="6">
        <f>'Информация об ОО'!E1743</f>
        <v>0</v>
      </c>
      <c r="D1744" s="6">
        <f>'Информация об ОО'!F1743</f>
        <v>0</v>
      </c>
      <c r="E1744" s="6">
        <f>'Информация об ОО'!G1743</f>
        <v>0</v>
      </c>
      <c r="F1744" s="6">
        <f>'Информация об ОО'!H1743</f>
        <v>0</v>
      </c>
      <c r="G1744" s="6">
        <f>'Информация об ОО'!I1743</f>
        <v>0</v>
      </c>
      <c r="H1744" s="6" t="str">
        <f>'Информация об ОО'!J1743</f>
        <v/>
      </c>
    </row>
    <row r="1745" spans="1:8" ht="16.5" customHeight="1" x14ac:dyDescent="0.25">
      <c r="A1745" s="6">
        <f t="shared" si="27"/>
        <v>0</v>
      </c>
      <c r="B1745" s="6">
        <f>IF('Информация об ОО'!D1744&gt;0,'Информация об ОО'!D1744,"")</f>
        <v>1740</v>
      </c>
      <c r="C1745" s="6">
        <f>'Информация об ОО'!E1744</f>
        <v>0</v>
      </c>
      <c r="D1745" s="6">
        <f>'Информация об ОО'!F1744</f>
        <v>0</v>
      </c>
      <c r="E1745" s="6">
        <f>'Информация об ОО'!G1744</f>
        <v>0</v>
      </c>
      <c r="F1745" s="6">
        <f>'Информация об ОО'!H1744</f>
        <v>0</v>
      </c>
      <c r="G1745" s="6">
        <f>'Информация об ОО'!I1744</f>
        <v>0</v>
      </c>
      <c r="H1745" s="6" t="str">
        <f>'Информация об ОО'!J1744</f>
        <v/>
      </c>
    </row>
    <row r="1746" spans="1:8" ht="16.5" customHeight="1" x14ac:dyDescent="0.25">
      <c r="A1746" s="6">
        <f t="shared" si="27"/>
        <v>0</v>
      </c>
      <c r="B1746" s="6">
        <f>IF('Информация об ОО'!D1745&gt;0,'Информация об ОО'!D1745,"")</f>
        <v>1741</v>
      </c>
      <c r="C1746" s="6">
        <f>'Информация об ОО'!E1745</f>
        <v>0</v>
      </c>
      <c r="D1746" s="6">
        <f>'Информация об ОО'!F1745</f>
        <v>0</v>
      </c>
      <c r="E1746" s="6">
        <f>'Информация об ОО'!G1745</f>
        <v>0</v>
      </c>
      <c r="F1746" s="6">
        <f>'Информация об ОО'!H1745</f>
        <v>0</v>
      </c>
      <c r="G1746" s="6">
        <f>'Информация об ОО'!I1745</f>
        <v>0</v>
      </c>
      <c r="H1746" s="6" t="str">
        <f>'Информация об ОО'!J1745</f>
        <v/>
      </c>
    </row>
    <row r="1747" spans="1:8" ht="16.5" customHeight="1" x14ac:dyDescent="0.25">
      <c r="A1747" s="6">
        <f t="shared" si="27"/>
        <v>0</v>
      </c>
      <c r="B1747" s="6">
        <f>IF('Информация об ОО'!D1746&gt;0,'Информация об ОО'!D1746,"")</f>
        <v>1742</v>
      </c>
      <c r="C1747" s="6">
        <f>'Информация об ОО'!E1746</f>
        <v>0</v>
      </c>
      <c r="D1747" s="6">
        <f>'Информация об ОО'!F1746</f>
        <v>0</v>
      </c>
      <c r="E1747" s="6">
        <f>'Информация об ОО'!G1746</f>
        <v>0</v>
      </c>
      <c r="F1747" s="6">
        <f>'Информация об ОО'!H1746</f>
        <v>0</v>
      </c>
      <c r="G1747" s="6">
        <f>'Информация об ОО'!I1746</f>
        <v>0</v>
      </c>
      <c r="H1747" s="6" t="str">
        <f>'Информация об ОО'!J1746</f>
        <v/>
      </c>
    </row>
    <row r="1748" spans="1:8" ht="16.5" customHeight="1" x14ac:dyDescent="0.25">
      <c r="A1748" s="6">
        <f t="shared" si="27"/>
        <v>0</v>
      </c>
      <c r="B1748" s="6">
        <f>IF('Информация об ОО'!D1747&gt;0,'Информация об ОО'!D1747,"")</f>
        <v>1743</v>
      </c>
      <c r="C1748" s="6">
        <f>'Информация об ОО'!E1747</f>
        <v>0</v>
      </c>
      <c r="D1748" s="6">
        <f>'Информация об ОО'!F1747</f>
        <v>0</v>
      </c>
      <c r="E1748" s="6">
        <f>'Информация об ОО'!G1747</f>
        <v>0</v>
      </c>
      <c r="F1748" s="6">
        <f>'Информация об ОО'!H1747</f>
        <v>0</v>
      </c>
      <c r="G1748" s="6">
        <f>'Информация об ОО'!I1747</f>
        <v>0</v>
      </c>
      <c r="H1748" s="6" t="str">
        <f>'Информация об ОО'!J1747</f>
        <v/>
      </c>
    </row>
    <row r="1749" spans="1:8" ht="16.5" customHeight="1" x14ac:dyDescent="0.25">
      <c r="A1749" s="6">
        <f t="shared" si="27"/>
        <v>0</v>
      </c>
      <c r="B1749" s="6">
        <f>IF('Информация об ОО'!D1748&gt;0,'Информация об ОО'!D1748,"")</f>
        <v>1744</v>
      </c>
      <c r="C1749" s="6">
        <f>'Информация об ОО'!E1748</f>
        <v>0</v>
      </c>
      <c r="D1749" s="6">
        <f>'Информация об ОО'!F1748</f>
        <v>0</v>
      </c>
      <c r="E1749" s="6">
        <f>'Информация об ОО'!G1748</f>
        <v>0</v>
      </c>
      <c r="F1749" s="6">
        <f>'Информация об ОО'!H1748</f>
        <v>0</v>
      </c>
      <c r="G1749" s="6">
        <f>'Информация об ОО'!I1748</f>
        <v>0</v>
      </c>
      <c r="H1749" s="6" t="str">
        <f>'Информация об ОО'!J1748</f>
        <v/>
      </c>
    </row>
    <row r="1750" spans="1:8" ht="16.5" customHeight="1" x14ac:dyDescent="0.25">
      <c r="A1750" s="6">
        <f t="shared" si="27"/>
        <v>0</v>
      </c>
      <c r="B1750" s="6">
        <f>IF('Информация об ОО'!D1749&gt;0,'Информация об ОО'!D1749,"")</f>
        <v>1745</v>
      </c>
      <c r="C1750" s="6">
        <f>'Информация об ОО'!E1749</f>
        <v>0</v>
      </c>
      <c r="D1750" s="6">
        <f>'Информация об ОО'!F1749</f>
        <v>0</v>
      </c>
      <c r="E1750" s="6">
        <f>'Информация об ОО'!G1749</f>
        <v>0</v>
      </c>
      <c r="F1750" s="6">
        <f>'Информация об ОО'!H1749</f>
        <v>0</v>
      </c>
      <c r="G1750" s="6">
        <f>'Информация об ОО'!I1749</f>
        <v>0</v>
      </c>
      <c r="H1750" s="6" t="str">
        <f>'Информация об ОО'!J1749</f>
        <v/>
      </c>
    </row>
    <row r="1751" spans="1:8" ht="16.5" customHeight="1" x14ac:dyDescent="0.25">
      <c r="A1751" s="6">
        <f t="shared" si="27"/>
        <v>0</v>
      </c>
      <c r="B1751" s="6">
        <f>IF('Информация об ОО'!D1750&gt;0,'Информация об ОО'!D1750,"")</f>
        <v>1746</v>
      </c>
      <c r="C1751" s="6">
        <f>'Информация об ОО'!E1750</f>
        <v>0</v>
      </c>
      <c r="D1751" s="6">
        <f>'Информация об ОО'!F1750</f>
        <v>0</v>
      </c>
      <c r="E1751" s="6">
        <f>'Информация об ОО'!G1750</f>
        <v>0</v>
      </c>
      <c r="F1751" s="6">
        <f>'Информация об ОО'!H1750</f>
        <v>0</v>
      </c>
      <c r="G1751" s="6">
        <f>'Информация об ОО'!I1750</f>
        <v>0</v>
      </c>
      <c r="H1751" s="6" t="str">
        <f>'Информация об ОО'!J1750</f>
        <v/>
      </c>
    </row>
    <row r="1752" spans="1:8" ht="16.5" customHeight="1" x14ac:dyDescent="0.25">
      <c r="A1752" s="6">
        <f t="shared" si="27"/>
        <v>0</v>
      </c>
      <c r="B1752" s="6">
        <f>IF('Информация об ОО'!D1751&gt;0,'Информация об ОО'!D1751,"")</f>
        <v>1747</v>
      </c>
      <c r="C1752" s="6">
        <f>'Информация об ОО'!E1751</f>
        <v>0</v>
      </c>
      <c r="D1752" s="6">
        <f>'Информация об ОО'!F1751</f>
        <v>0</v>
      </c>
      <c r="E1752" s="6">
        <f>'Информация об ОО'!G1751</f>
        <v>0</v>
      </c>
      <c r="F1752" s="6">
        <f>'Информация об ОО'!H1751</f>
        <v>0</v>
      </c>
      <c r="G1752" s="6">
        <f>'Информация об ОО'!I1751</f>
        <v>0</v>
      </c>
      <c r="H1752" s="6" t="str">
        <f>'Информация об ОО'!J1751</f>
        <v/>
      </c>
    </row>
    <row r="1753" spans="1:8" ht="16.5" customHeight="1" x14ac:dyDescent="0.25">
      <c r="A1753" s="6">
        <f t="shared" si="27"/>
        <v>0</v>
      </c>
      <c r="B1753" s="6">
        <f>IF('Информация об ОО'!D1752&gt;0,'Информация об ОО'!D1752,"")</f>
        <v>1748</v>
      </c>
      <c r="C1753" s="6">
        <f>'Информация об ОО'!E1752</f>
        <v>0</v>
      </c>
      <c r="D1753" s="6">
        <f>'Информация об ОО'!F1752</f>
        <v>0</v>
      </c>
      <c r="E1753" s="6">
        <f>'Информация об ОО'!G1752</f>
        <v>0</v>
      </c>
      <c r="F1753" s="6">
        <f>'Информация об ОО'!H1752</f>
        <v>0</v>
      </c>
      <c r="G1753" s="6">
        <f>'Информация об ОО'!I1752</f>
        <v>0</v>
      </c>
      <c r="H1753" s="6" t="str">
        <f>'Информация об ОО'!J1752</f>
        <v/>
      </c>
    </row>
    <row r="1754" spans="1:8" ht="16.5" customHeight="1" x14ac:dyDescent="0.25">
      <c r="A1754" s="6">
        <f t="shared" si="27"/>
        <v>0</v>
      </c>
      <c r="B1754" s="6">
        <f>IF('Информация об ОО'!D1753&gt;0,'Информация об ОО'!D1753,"")</f>
        <v>1749</v>
      </c>
      <c r="C1754" s="6">
        <f>'Информация об ОО'!E1753</f>
        <v>0</v>
      </c>
      <c r="D1754" s="6">
        <f>'Информация об ОО'!F1753</f>
        <v>0</v>
      </c>
      <c r="E1754" s="6">
        <f>'Информация об ОО'!G1753</f>
        <v>0</v>
      </c>
      <c r="F1754" s="6">
        <f>'Информация об ОО'!H1753</f>
        <v>0</v>
      </c>
      <c r="G1754" s="6">
        <f>'Информация об ОО'!I1753</f>
        <v>0</v>
      </c>
      <c r="H1754" s="6" t="str">
        <f>'Информация об ОО'!J1753</f>
        <v/>
      </c>
    </row>
    <row r="1755" spans="1:8" ht="16.5" customHeight="1" x14ac:dyDescent="0.25">
      <c r="A1755" s="6">
        <f t="shared" si="27"/>
        <v>0</v>
      </c>
      <c r="B1755" s="6">
        <f>IF('Информация об ОО'!D1754&gt;0,'Информация об ОО'!D1754,"")</f>
        <v>1750</v>
      </c>
      <c r="C1755" s="6">
        <f>'Информация об ОО'!E1754</f>
        <v>0</v>
      </c>
      <c r="D1755" s="6">
        <f>'Информация об ОО'!F1754</f>
        <v>0</v>
      </c>
      <c r="E1755" s="6">
        <f>'Информация об ОО'!G1754</f>
        <v>0</v>
      </c>
      <c r="F1755" s="6">
        <f>'Информация об ОО'!H1754</f>
        <v>0</v>
      </c>
      <c r="G1755" s="6">
        <f>'Информация об ОО'!I1754</f>
        <v>0</v>
      </c>
      <c r="H1755" s="6" t="str">
        <f>'Информация об ОО'!J1754</f>
        <v/>
      </c>
    </row>
    <row r="1756" spans="1:8" ht="16.5" customHeight="1" x14ac:dyDescent="0.25">
      <c r="A1756" s="6">
        <f t="shared" si="27"/>
        <v>0</v>
      </c>
      <c r="B1756" s="6">
        <f>IF('Информация об ОО'!D1755&gt;0,'Информация об ОО'!D1755,"")</f>
        <v>1751</v>
      </c>
      <c r="C1756" s="6">
        <f>'Информация об ОО'!E1755</f>
        <v>0</v>
      </c>
      <c r="D1756" s="6">
        <f>'Информация об ОО'!F1755</f>
        <v>0</v>
      </c>
      <c r="E1756" s="6">
        <f>'Информация об ОО'!G1755</f>
        <v>0</v>
      </c>
      <c r="F1756" s="6">
        <f>'Информация об ОО'!H1755</f>
        <v>0</v>
      </c>
      <c r="G1756" s="6">
        <f>'Информация об ОО'!I1755</f>
        <v>0</v>
      </c>
      <c r="H1756" s="6" t="str">
        <f>'Информация об ОО'!J1755</f>
        <v/>
      </c>
    </row>
    <row r="1757" spans="1:8" ht="16.5" customHeight="1" x14ac:dyDescent="0.25">
      <c r="A1757" s="6">
        <f t="shared" si="27"/>
        <v>0</v>
      </c>
      <c r="B1757" s="6">
        <f>IF('Информация об ОО'!D1756&gt;0,'Информация об ОО'!D1756,"")</f>
        <v>1752</v>
      </c>
      <c r="C1757" s="6">
        <f>'Информация об ОО'!E1756</f>
        <v>0</v>
      </c>
      <c r="D1757" s="6">
        <f>'Информация об ОО'!F1756</f>
        <v>0</v>
      </c>
      <c r="E1757" s="6">
        <f>'Информация об ОО'!G1756</f>
        <v>0</v>
      </c>
      <c r="F1757" s="6">
        <f>'Информация об ОО'!H1756</f>
        <v>0</v>
      </c>
      <c r="G1757" s="6">
        <f>'Информация об ОО'!I1756</f>
        <v>0</v>
      </c>
      <c r="H1757" s="6" t="str">
        <f>'Информация об ОО'!J1756</f>
        <v/>
      </c>
    </row>
    <row r="1758" spans="1:8" ht="16.5" customHeight="1" x14ac:dyDescent="0.25">
      <c r="A1758" s="6">
        <f t="shared" si="27"/>
        <v>0</v>
      </c>
      <c r="B1758" s="6">
        <f>IF('Информация об ОО'!D1757&gt;0,'Информация об ОО'!D1757,"")</f>
        <v>1753</v>
      </c>
      <c r="C1758" s="6">
        <f>'Информация об ОО'!E1757</f>
        <v>0</v>
      </c>
      <c r="D1758" s="6">
        <f>'Информация об ОО'!F1757</f>
        <v>0</v>
      </c>
      <c r="E1758" s="6">
        <f>'Информация об ОО'!G1757</f>
        <v>0</v>
      </c>
      <c r="F1758" s="6">
        <f>'Информация об ОО'!H1757</f>
        <v>0</v>
      </c>
      <c r="G1758" s="6">
        <f>'Информация об ОО'!I1757</f>
        <v>0</v>
      </c>
      <c r="H1758" s="6" t="str">
        <f>'Информация об ОО'!J1757</f>
        <v/>
      </c>
    </row>
    <row r="1759" spans="1:8" ht="16.5" customHeight="1" x14ac:dyDescent="0.25">
      <c r="A1759" s="6">
        <f t="shared" si="27"/>
        <v>0</v>
      </c>
      <c r="B1759" s="6">
        <f>IF('Информация об ОО'!D1758&gt;0,'Информация об ОО'!D1758,"")</f>
        <v>1754</v>
      </c>
      <c r="C1759" s="6">
        <f>'Информация об ОО'!E1758</f>
        <v>0</v>
      </c>
      <c r="D1759" s="6">
        <f>'Информация об ОО'!F1758</f>
        <v>0</v>
      </c>
      <c r="E1759" s="6">
        <f>'Информация об ОО'!G1758</f>
        <v>0</v>
      </c>
      <c r="F1759" s="6">
        <f>'Информация об ОО'!H1758</f>
        <v>0</v>
      </c>
      <c r="G1759" s="6">
        <f>'Информация об ОО'!I1758</f>
        <v>0</v>
      </c>
      <c r="H1759" s="6" t="str">
        <f>'Информация об ОО'!J1758</f>
        <v/>
      </c>
    </row>
    <row r="1760" spans="1:8" ht="16.5" customHeight="1" x14ac:dyDescent="0.25">
      <c r="A1760" s="6">
        <f t="shared" si="27"/>
        <v>0</v>
      </c>
      <c r="B1760" s="6">
        <f>IF('Информация об ОО'!D1759&gt;0,'Информация об ОО'!D1759,"")</f>
        <v>1755</v>
      </c>
      <c r="C1760" s="6">
        <f>'Информация об ОО'!E1759</f>
        <v>0</v>
      </c>
      <c r="D1760" s="6">
        <f>'Информация об ОО'!F1759</f>
        <v>0</v>
      </c>
      <c r="E1760" s="6">
        <f>'Информация об ОО'!G1759</f>
        <v>0</v>
      </c>
      <c r="F1760" s="6">
        <f>'Информация об ОО'!H1759</f>
        <v>0</v>
      </c>
      <c r="G1760" s="6">
        <f>'Информация об ОО'!I1759</f>
        <v>0</v>
      </c>
      <c r="H1760" s="6" t="str">
        <f>'Информация об ОО'!J1759</f>
        <v/>
      </c>
    </row>
    <row r="1761" spans="1:8" ht="16.5" customHeight="1" x14ac:dyDescent="0.25">
      <c r="A1761" s="6">
        <f t="shared" si="27"/>
        <v>0</v>
      </c>
      <c r="B1761" s="6">
        <f>IF('Информация об ОО'!D1760&gt;0,'Информация об ОО'!D1760,"")</f>
        <v>1756</v>
      </c>
      <c r="C1761" s="6">
        <f>'Информация об ОО'!E1760</f>
        <v>0</v>
      </c>
      <c r="D1761" s="6">
        <f>'Информация об ОО'!F1760</f>
        <v>0</v>
      </c>
      <c r="E1761" s="6">
        <f>'Информация об ОО'!G1760</f>
        <v>0</v>
      </c>
      <c r="F1761" s="6">
        <f>'Информация об ОО'!H1760</f>
        <v>0</v>
      </c>
      <c r="G1761" s="6">
        <f>'Информация об ОО'!I1760</f>
        <v>0</v>
      </c>
      <c r="H1761" s="6" t="str">
        <f>'Информация об ОО'!J1760</f>
        <v/>
      </c>
    </row>
    <row r="1762" spans="1:8" ht="16.5" customHeight="1" x14ac:dyDescent="0.25">
      <c r="A1762" s="6">
        <f t="shared" si="27"/>
        <v>0</v>
      </c>
      <c r="B1762" s="6">
        <f>IF('Информация об ОО'!D1761&gt;0,'Информация об ОО'!D1761,"")</f>
        <v>1757</v>
      </c>
      <c r="C1762" s="6">
        <f>'Информация об ОО'!E1761</f>
        <v>0</v>
      </c>
      <c r="D1762" s="6">
        <f>'Информация об ОО'!F1761</f>
        <v>0</v>
      </c>
      <c r="E1762" s="6">
        <f>'Информация об ОО'!G1761</f>
        <v>0</v>
      </c>
      <c r="F1762" s="6">
        <f>'Информация об ОО'!H1761</f>
        <v>0</v>
      </c>
      <c r="G1762" s="6">
        <f>'Информация об ОО'!I1761</f>
        <v>0</v>
      </c>
      <c r="H1762" s="6" t="str">
        <f>'Информация об ОО'!J1761</f>
        <v/>
      </c>
    </row>
    <row r="1763" spans="1:8" ht="16.5" customHeight="1" x14ac:dyDescent="0.25">
      <c r="A1763" s="6">
        <f t="shared" si="27"/>
        <v>0</v>
      </c>
      <c r="B1763" s="6">
        <f>IF('Информация об ОО'!D1762&gt;0,'Информация об ОО'!D1762,"")</f>
        <v>1758</v>
      </c>
      <c r="C1763" s="6">
        <f>'Информация об ОО'!E1762</f>
        <v>0</v>
      </c>
      <c r="D1763" s="6">
        <f>'Информация об ОО'!F1762</f>
        <v>0</v>
      </c>
      <c r="E1763" s="6">
        <f>'Информация об ОО'!G1762</f>
        <v>0</v>
      </c>
      <c r="F1763" s="6">
        <f>'Информация об ОО'!H1762</f>
        <v>0</v>
      </c>
      <c r="G1763" s="6">
        <f>'Информация об ОО'!I1762</f>
        <v>0</v>
      </c>
      <c r="H1763" s="6" t="str">
        <f>'Информация об ОО'!J1762</f>
        <v/>
      </c>
    </row>
    <row r="1764" spans="1:8" ht="16.5" customHeight="1" x14ac:dyDescent="0.25">
      <c r="A1764" s="6">
        <f t="shared" si="27"/>
        <v>0</v>
      </c>
      <c r="B1764" s="6">
        <f>IF('Информация об ОО'!D1763&gt;0,'Информация об ОО'!D1763,"")</f>
        <v>1759</v>
      </c>
      <c r="C1764" s="6">
        <f>'Информация об ОО'!E1763</f>
        <v>0</v>
      </c>
      <c r="D1764" s="6">
        <f>'Информация об ОО'!F1763</f>
        <v>0</v>
      </c>
      <c r="E1764" s="6">
        <f>'Информация об ОО'!G1763</f>
        <v>0</v>
      </c>
      <c r="F1764" s="6">
        <f>'Информация об ОО'!H1763</f>
        <v>0</v>
      </c>
      <c r="G1764" s="6">
        <f>'Информация об ОО'!I1763</f>
        <v>0</v>
      </c>
      <c r="H1764" s="6" t="str">
        <f>'Информация об ОО'!J1763</f>
        <v/>
      </c>
    </row>
    <row r="1765" spans="1:8" ht="16.5" customHeight="1" x14ac:dyDescent="0.25">
      <c r="A1765" s="6">
        <f t="shared" si="27"/>
        <v>0</v>
      </c>
      <c r="B1765" s="6">
        <f>IF('Информация об ОО'!D1764&gt;0,'Информация об ОО'!D1764,"")</f>
        <v>1760</v>
      </c>
      <c r="C1765" s="6">
        <f>'Информация об ОО'!E1764</f>
        <v>0</v>
      </c>
      <c r="D1765" s="6">
        <f>'Информация об ОО'!F1764</f>
        <v>0</v>
      </c>
      <c r="E1765" s="6">
        <f>'Информация об ОО'!G1764</f>
        <v>0</v>
      </c>
      <c r="F1765" s="6">
        <f>'Информация об ОО'!H1764</f>
        <v>0</v>
      </c>
      <c r="G1765" s="6">
        <f>'Информация об ОО'!I1764</f>
        <v>0</v>
      </c>
      <c r="H1765" s="6" t="str">
        <f>'Информация об ОО'!J1764</f>
        <v/>
      </c>
    </row>
    <row r="1766" spans="1:8" ht="16.5" customHeight="1" x14ac:dyDescent="0.25">
      <c r="A1766" s="6">
        <f t="shared" si="27"/>
        <v>0</v>
      </c>
      <c r="B1766" s="6">
        <f>IF('Информация об ОО'!D1765&gt;0,'Информация об ОО'!D1765,"")</f>
        <v>1761</v>
      </c>
      <c r="C1766" s="6">
        <f>'Информация об ОО'!E1765</f>
        <v>0</v>
      </c>
      <c r="D1766" s="6">
        <f>'Информация об ОО'!F1765</f>
        <v>0</v>
      </c>
      <c r="E1766" s="6">
        <f>'Информация об ОО'!G1765</f>
        <v>0</v>
      </c>
      <c r="F1766" s="6">
        <f>'Информация об ОО'!H1765</f>
        <v>0</v>
      </c>
      <c r="G1766" s="6">
        <f>'Информация об ОО'!I1765</f>
        <v>0</v>
      </c>
      <c r="H1766" s="6" t="str">
        <f>'Информация об ОО'!J1765</f>
        <v/>
      </c>
    </row>
    <row r="1767" spans="1:8" ht="16.5" customHeight="1" x14ac:dyDescent="0.25">
      <c r="A1767" s="6">
        <f t="shared" si="27"/>
        <v>0</v>
      </c>
      <c r="B1767" s="6">
        <f>IF('Информация об ОО'!D1766&gt;0,'Информация об ОО'!D1766,"")</f>
        <v>1762</v>
      </c>
      <c r="C1767" s="6">
        <f>'Информация об ОО'!E1766</f>
        <v>0</v>
      </c>
      <c r="D1767" s="6">
        <f>'Информация об ОО'!F1766</f>
        <v>0</v>
      </c>
      <c r="E1767" s="6">
        <f>'Информация об ОО'!G1766</f>
        <v>0</v>
      </c>
      <c r="F1767" s="6">
        <f>'Информация об ОО'!H1766</f>
        <v>0</v>
      </c>
      <c r="G1767" s="6">
        <f>'Информация об ОО'!I1766</f>
        <v>0</v>
      </c>
      <c r="H1767" s="6" t="str">
        <f>'Информация об ОО'!J1766</f>
        <v/>
      </c>
    </row>
    <row r="1768" spans="1:8" ht="16.5" customHeight="1" x14ac:dyDescent="0.25">
      <c r="A1768" s="6">
        <f t="shared" si="27"/>
        <v>0</v>
      </c>
      <c r="B1768" s="6">
        <f>IF('Информация об ОО'!D1767&gt;0,'Информация об ОО'!D1767,"")</f>
        <v>1763</v>
      </c>
      <c r="C1768" s="6">
        <f>'Информация об ОО'!E1767</f>
        <v>0</v>
      </c>
      <c r="D1768" s="6">
        <f>'Информация об ОО'!F1767</f>
        <v>0</v>
      </c>
      <c r="E1768" s="6">
        <f>'Информация об ОО'!G1767</f>
        <v>0</v>
      </c>
      <c r="F1768" s="6">
        <f>'Информация об ОО'!H1767</f>
        <v>0</v>
      </c>
      <c r="G1768" s="6">
        <f>'Информация об ОО'!I1767</f>
        <v>0</v>
      </c>
      <c r="H1768" s="6" t="str">
        <f>'Информация об ОО'!J1767</f>
        <v/>
      </c>
    </row>
    <row r="1769" spans="1:8" ht="16.5" customHeight="1" x14ac:dyDescent="0.25">
      <c r="A1769" s="6">
        <f t="shared" si="27"/>
        <v>0</v>
      </c>
      <c r="B1769" s="6">
        <f>IF('Информация об ОО'!D1768&gt;0,'Информация об ОО'!D1768,"")</f>
        <v>1764</v>
      </c>
      <c r="C1769" s="6">
        <f>'Информация об ОО'!E1768</f>
        <v>0</v>
      </c>
      <c r="D1769" s="6">
        <f>'Информация об ОО'!F1768</f>
        <v>0</v>
      </c>
      <c r="E1769" s="6">
        <f>'Информация об ОО'!G1768</f>
        <v>0</v>
      </c>
      <c r="F1769" s="6">
        <f>'Информация об ОО'!H1768</f>
        <v>0</v>
      </c>
      <c r="G1769" s="6">
        <f>'Информация об ОО'!I1768</f>
        <v>0</v>
      </c>
      <c r="H1769" s="6" t="str">
        <f>'Информация об ОО'!J1768</f>
        <v/>
      </c>
    </row>
    <row r="1770" spans="1:8" ht="16.5" customHeight="1" x14ac:dyDescent="0.25">
      <c r="A1770" s="6">
        <f t="shared" si="27"/>
        <v>0</v>
      </c>
      <c r="B1770" s="6">
        <f>IF('Информация об ОО'!D1769&gt;0,'Информация об ОО'!D1769,"")</f>
        <v>1765</v>
      </c>
      <c r="C1770" s="6">
        <f>'Информация об ОО'!E1769</f>
        <v>0</v>
      </c>
      <c r="D1770" s="6">
        <f>'Информация об ОО'!F1769</f>
        <v>0</v>
      </c>
      <c r="E1770" s="6">
        <f>'Информация об ОО'!G1769</f>
        <v>0</v>
      </c>
      <c r="F1770" s="6">
        <f>'Информация об ОО'!H1769</f>
        <v>0</v>
      </c>
      <c r="G1770" s="6">
        <f>'Информация об ОО'!I1769</f>
        <v>0</v>
      </c>
      <c r="H1770" s="6" t="str">
        <f>'Информация об ОО'!J1769</f>
        <v/>
      </c>
    </row>
    <row r="1771" spans="1:8" ht="16.5" customHeight="1" x14ac:dyDescent="0.25">
      <c r="A1771" s="6">
        <f t="shared" si="27"/>
        <v>0</v>
      </c>
      <c r="B1771" s="6">
        <f>IF('Информация об ОО'!D1770&gt;0,'Информация об ОО'!D1770,"")</f>
        <v>1766</v>
      </c>
      <c r="C1771" s="6">
        <f>'Информация об ОО'!E1770</f>
        <v>0</v>
      </c>
      <c r="D1771" s="6">
        <f>'Информация об ОО'!F1770</f>
        <v>0</v>
      </c>
      <c r="E1771" s="6">
        <f>'Информация об ОО'!G1770</f>
        <v>0</v>
      </c>
      <c r="F1771" s="6">
        <f>'Информация об ОО'!H1770</f>
        <v>0</v>
      </c>
      <c r="G1771" s="6">
        <f>'Информация об ОО'!I1770</f>
        <v>0</v>
      </c>
      <c r="H1771" s="6" t="str">
        <f>'Информация об ОО'!J1770</f>
        <v/>
      </c>
    </row>
    <row r="1772" spans="1:8" ht="16.5" customHeight="1" x14ac:dyDescent="0.25">
      <c r="A1772" s="6">
        <f t="shared" si="27"/>
        <v>0</v>
      </c>
      <c r="B1772" s="6">
        <f>IF('Информация об ОО'!D1771&gt;0,'Информация об ОО'!D1771,"")</f>
        <v>1767</v>
      </c>
      <c r="C1772" s="6">
        <f>'Информация об ОО'!E1771</f>
        <v>0</v>
      </c>
      <c r="D1772" s="6">
        <f>'Информация об ОО'!F1771</f>
        <v>0</v>
      </c>
      <c r="E1772" s="6">
        <f>'Информация об ОО'!G1771</f>
        <v>0</v>
      </c>
      <c r="F1772" s="6">
        <f>'Информация об ОО'!H1771</f>
        <v>0</v>
      </c>
      <c r="G1772" s="6">
        <f>'Информация об ОО'!I1771</f>
        <v>0</v>
      </c>
      <c r="H1772" s="6" t="str">
        <f>'Информация об ОО'!J1771</f>
        <v/>
      </c>
    </row>
    <row r="1773" spans="1:8" ht="16.5" customHeight="1" x14ac:dyDescent="0.25">
      <c r="A1773" s="6">
        <f t="shared" si="27"/>
        <v>0</v>
      </c>
      <c r="B1773" s="6">
        <f>IF('Информация об ОО'!D1772&gt;0,'Информация об ОО'!D1772,"")</f>
        <v>1768</v>
      </c>
      <c r="C1773" s="6">
        <f>'Информация об ОО'!E1772</f>
        <v>0</v>
      </c>
      <c r="D1773" s="6">
        <f>'Информация об ОО'!F1772</f>
        <v>0</v>
      </c>
      <c r="E1773" s="6">
        <f>'Информация об ОО'!G1772</f>
        <v>0</v>
      </c>
      <c r="F1773" s="6">
        <f>'Информация об ОО'!H1772</f>
        <v>0</v>
      </c>
      <c r="G1773" s="6">
        <f>'Информация об ОО'!I1772</f>
        <v>0</v>
      </c>
      <c r="H1773" s="6" t="str">
        <f>'Информация об ОО'!J1772</f>
        <v/>
      </c>
    </row>
    <row r="1774" spans="1:8" ht="16.5" customHeight="1" x14ac:dyDescent="0.25">
      <c r="A1774" s="6">
        <f t="shared" si="27"/>
        <v>0</v>
      </c>
      <c r="B1774" s="6">
        <f>IF('Информация об ОО'!D1773&gt;0,'Информация об ОО'!D1773,"")</f>
        <v>1769</v>
      </c>
      <c r="C1774" s="6">
        <f>'Информация об ОО'!E1773</f>
        <v>0</v>
      </c>
      <c r="D1774" s="6">
        <f>'Информация об ОО'!F1773</f>
        <v>0</v>
      </c>
      <c r="E1774" s="6">
        <f>'Информация об ОО'!G1773</f>
        <v>0</v>
      </c>
      <c r="F1774" s="6">
        <f>'Информация об ОО'!H1773</f>
        <v>0</v>
      </c>
      <c r="G1774" s="6">
        <f>'Информация об ОО'!I1773</f>
        <v>0</v>
      </c>
      <c r="H1774" s="6" t="str">
        <f>'Информация об ОО'!J1773</f>
        <v/>
      </c>
    </row>
    <row r="1775" spans="1:8" ht="16.5" customHeight="1" x14ac:dyDescent="0.25">
      <c r="A1775" s="6">
        <f t="shared" si="27"/>
        <v>0</v>
      </c>
      <c r="B1775" s="6">
        <f>IF('Информация об ОО'!D1774&gt;0,'Информация об ОО'!D1774,"")</f>
        <v>1770</v>
      </c>
      <c r="C1775" s="6">
        <f>'Информация об ОО'!E1774</f>
        <v>0</v>
      </c>
      <c r="D1775" s="6">
        <f>'Информация об ОО'!F1774</f>
        <v>0</v>
      </c>
      <c r="E1775" s="6">
        <f>'Информация об ОО'!G1774</f>
        <v>0</v>
      </c>
      <c r="F1775" s="6">
        <f>'Информация об ОО'!H1774</f>
        <v>0</v>
      </c>
      <c r="G1775" s="6">
        <f>'Информация об ОО'!I1774</f>
        <v>0</v>
      </c>
      <c r="H1775" s="6" t="str">
        <f>'Информация об ОО'!J1774</f>
        <v/>
      </c>
    </row>
    <row r="1776" spans="1:8" ht="16.5" customHeight="1" x14ac:dyDescent="0.25">
      <c r="A1776" s="6">
        <f t="shared" si="27"/>
        <v>0</v>
      </c>
      <c r="B1776" s="6">
        <f>IF('Информация об ОО'!D1775&gt;0,'Информация об ОО'!D1775,"")</f>
        <v>1771</v>
      </c>
      <c r="C1776" s="6">
        <f>'Информация об ОО'!E1775</f>
        <v>0</v>
      </c>
      <c r="D1776" s="6">
        <f>'Информация об ОО'!F1775</f>
        <v>0</v>
      </c>
      <c r="E1776" s="6">
        <f>'Информация об ОО'!G1775</f>
        <v>0</v>
      </c>
      <c r="F1776" s="6">
        <f>'Информация об ОО'!H1775</f>
        <v>0</v>
      </c>
      <c r="G1776" s="6">
        <f>'Информация об ОО'!I1775</f>
        <v>0</v>
      </c>
      <c r="H1776" s="6" t="str">
        <f>'Информация об ОО'!J1775</f>
        <v/>
      </c>
    </row>
    <row r="1777" spans="1:8" ht="16.5" customHeight="1" x14ac:dyDescent="0.25">
      <c r="A1777" s="6">
        <f t="shared" si="27"/>
        <v>0</v>
      </c>
      <c r="B1777" s="6">
        <f>IF('Информация об ОО'!D1776&gt;0,'Информация об ОО'!D1776,"")</f>
        <v>1772</v>
      </c>
      <c r="C1777" s="6">
        <f>'Информация об ОО'!E1776</f>
        <v>0</v>
      </c>
      <c r="D1777" s="6">
        <f>'Информация об ОО'!F1776</f>
        <v>0</v>
      </c>
      <c r="E1777" s="6">
        <f>'Информация об ОО'!G1776</f>
        <v>0</v>
      </c>
      <c r="F1777" s="6">
        <f>'Информация об ОО'!H1776</f>
        <v>0</v>
      </c>
      <c r="G1777" s="6">
        <f>'Информация об ОО'!I1776</f>
        <v>0</v>
      </c>
      <c r="H1777" s="6" t="str">
        <f>'Информация об ОО'!J1776</f>
        <v/>
      </c>
    </row>
    <row r="1778" spans="1:8" ht="16.5" customHeight="1" x14ac:dyDescent="0.25">
      <c r="A1778" s="6">
        <f t="shared" si="27"/>
        <v>0</v>
      </c>
      <c r="B1778" s="6">
        <f>IF('Информация об ОО'!D1777&gt;0,'Информация об ОО'!D1777,"")</f>
        <v>1773</v>
      </c>
      <c r="C1778" s="6">
        <f>'Информация об ОО'!E1777</f>
        <v>0</v>
      </c>
      <c r="D1778" s="6">
        <f>'Информация об ОО'!F1777</f>
        <v>0</v>
      </c>
      <c r="E1778" s="6">
        <f>'Информация об ОО'!G1777</f>
        <v>0</v>
      </c>
      <c r="F1778" s="6">
        <f>'Информация об ОО'!H1777</f>
        <v>0</v>
      </c>
      <c r="G1778" s="6">
        <f>'Информация об ОО'!I1777</f>
        <v>0</v>
      </c>
      <c r="H1778" s="6" t="str">
        <f>'Информация об ОО'!J1777</f>
        <v/>
      </c>
    </row>
    <row r="1779" spans="1:8" ht="16.5" customHeight="1" x14ac:dyDescent="0.25">
      <c r="A1779" s="6">
        <f t="shared" si="27"/>
        <v>0</v>
      </c>
      <c r="B1779" s="6">
        <f>IF('Информация об ОО'!D1778&gt;0,'Информация об ОО'!D1778,"")</f>
        <v>1774</v>
      </c>
      <c r="C1779" s="6">
        <f>'Информация об ОО'!E1778</f>
        <v>0</v>
      </c>
      <c r="D1779" s="6">
        <f>'Информация об ОО'!F1778</f>
        <v>0</v>
      </c>
      <c r="E1779" s="6">
        <f>'Информация об ОО'!G1778</f>
        <v>0</v>
      </c>
      <c r="F1779" s="6">
        <f>'Информация об ОО'!H1778</f>
        <v>0</v>
      </c>
      <c r="G1779" s="6">
        <f>'Информация об ОО'!I1778</f>
        <v>0</v>
      </c>
      <c r="H1779" s="6" t="str">
        <f>'Информация об ОО'!J1778</f>
        <v/>
      </c>
    </row>
    <row r="1780" spans="1:8" ht="16.5" customHeight="1" x14ac:dyDescent="0.25">
      <c r="A1780" s="6">
        <f t="shared" si="27"/>
        <v>0</v>
      </c>
      <c r="B1780" s="6">
        <f>IF('Информация об ОО'!D1779&gt;0,'Информация об ОО'!D1779,"")</f>
        <v>1775</v>
      </c>
      <c r="C1780" s="6">
        <f>'Информация об ОО'!E1779</f>
        <v>0</v>
      </c>
      <c r="D1780" s="6">
        <f>'Информация об ОО'!F1779</f>
        <v>0</v>
      </c>
      <c r="E1780" s="6">
        <f>'Информация об ОО'!G1779</f>
        <v>0</v>
      </c>
      <c r="F1780" s="6">
        <f>'Информация об ОО'!H1779</f>
        <v>0</v>
      </c>
      <c r="G1780" s="6">
        <f>'Информация об ОО'!I1779</f>
        <v>0</v>
      </c>
      <c r="H1780" s="6" t="str">
        <f>'Информация об ОО'!J1779</f>
        <v/>
      </c>
    </row>
    <row r="1781" spans="1:8" ht="16.5" customHeight="1" x14ac:dyDescent="0.25">
      <c r="A1781" s="6">
        <f t="shared" si="27"/>
        <v>0</v>
      </c>
      <c r="B1781" s="6">
        <f>IF('Информация об ОО'!D1780&gt;0,'Информация об ОО'!D1780,"")</f>
        <v>1776</v>
      </c>
      <c r="C1781" s="6">
        <f>'Информация об ОО'!E1780</f>
        <v>0</v>
      </c>
      <c r="D1781" s="6">
        <f>'Информация об ОО'!F1780</f>
        <v>0</v>
      </c>
      <c r="E1781" s="6">
        <f>'Информация об ОО'!G1780</f>
        <v>0</v>
      </c>
      <c r="F1781" s="6">
        <f>'Информация об ОО'!H1780</f>
        <v>0</v>
      </c>
      <c r="G1781" s="6">
        <f>'Информация об ОО'!I1780</f>
        <v>0</v>
      </c>
      <c r="H1781" s="6" t="str">
        <f>'Информация об ОО'!J1780</f>
        <v/>
      </c>
    </row>
    <row r="1782" spans="1:8" ht="16.5" customHeight="1" x14ac:dyDescent="0.25">
      <c r="A1782" s="6">
        <f t="shared" si="27"/>
        <v>0</v>
      </c>
      <c r="B1782" s="6">
        <f>IF('Информация об ОО'!D1781&gt;0,'Информация об ОО'!D1781,"")</f>
        <v>1777</v>
      </c>
      <c r="C1782" s="6">
        <f>'Информация об ОО'!E1781</f>
        <v>0</v>
      </c>
      <c r="D1782" s="6">
        <f>'Информация об ОО'!F1781</f>
        <v>0</v>
      </c>
      <c r="E1782" s="6">
        <f>'Информация об ОО'!G1781</f>
        <v>0</v>
      </c>
      <c r="F1782" s="6">
        <f>'Информация об ОО'!H1781</f>
        <v>0</v>
      </c>
      <c r="G1782" s="6">
        <f>'Информация об ОО'!I1781</f>
        <v>0</v>
      </c>
      <c r="H1782" s="6" t="str">
        <f>'Информация об ОО'!J1781</f>
        <v/>
      </c>
    </row>
    <row r="1783" spans="1:8" ht="16.5" customHeight="1" x14ac:dyDescent="0.25">
      <c r="A1783" s="6">
        <f t="shared" si="27"/>
        <v>0</v>
      </c>
      <c r="B1783" s="6">
        <f>IF('Информация об ОО'!D1782&gt;0,'Информация об ОО'!D1782,"")</f>
        <v>1778</v>
      </c>
      <c r="C1783" s="6">
        <f>'Информация об ОО'!E1782</f>
        <v>0</v>
      </c>
      <c r="D1783" s="6">
        <f>'Информация об ОО'!F1782</f>
        <v>0</v>
      </c>
      <c r="E1783" s="6">
        <f>'Информация об ОО'!G1782</f>
        <v>0</v>
      </c>
      <c r="F1783" s="6">
        <f>'Информация об ОО'!H1782</f>
        <v>0</v>
      </c>
      <c r="G1783" s="6">
        <f>'Информация об ОО'!I1782</f>
        <v>0</v>
      </c>
      <c r="H1783" s="6" t="str">
        <f>'Информация об ОО'!J1782</f>
        <v/>
      </c>
    </row>
    <row r="1784" spans="1:8" ht="16.5" customHeight="1" x14ac:dyDescent="0.25">
      <c r="A1784" s="6">
        <f t="shared" si="27"/>
        <v>0</v>
      </c>
      <c r="B1784" s="6">
        <f>IF('Информация об ОО'!D1783&gt;0,'Информация об ОО'!D1783,"")</f>
        <v>1779</v>
      </c>
      <c r="C1784" s="6">
        <f>'Информация об ОО'!E1783</f>
        <v>0</v>
      </c>
      <c r="D1784" s="6">
        <f>'Информация об ОО'!F1783</f>
        <v>0</v>
      </c>
      <c r="E1784" s="6">
        <f>'Информация об ОО'!G1783</f>
        <v>0</v>
      </c>
      <c r="F1784" s="6">
        <f>'Информация об ОО'!H1783</f>
        <v>0</v>
      </c>
      <c r="G1784" s="6">
        <f>'Информация об ОО'!I1783</f>
        <v>0</v>
      </c>
      <c r="H1784" s="6" t="str">
        <f>'Информация об ОО'!J1783</f>
        <v/>
      </c>
    </row>
    <row r="1785" spans="1:8" ht="16.5" customHeight="1" x14ac:dyDescent="0.25">
      <c r="A1785" s="6">
        <f t="shared" si="27"/>
        <v>0</v>
      </c>
      <c r="B1785" s="6">
        <f>IF('Информация об ОО'!D1784&gt;0,'Информация об ОО'!D1784,"")</f>
        <v>1780</v>
      </c>
      <c r="C1785" s="6">
        <f>'Информация об ОО'!E1784</f>
        <v>0</v>
      </c>
      <c r="D1785" s="6">
        <f>'Информация об ОО'!F1784</f>
        <v>0</v>
      </c>
      <c r="E1785" s="6">
        <f>'Информация об ОО'!G1784</f>
        <v>0</v>
      </c>
      <c r="F1785" s="6">
        <f>'Информация об ОО'!H1784</f>
        <v>0</v>
      </c>
      <c r="G1785" s="6">
        <f>'Информация об ОО'!I1784</f>
        <v>0</v>
      </c>
      <c r="H1785" s="6" t="str">
        <f>'Информация об ОО'!J1784</f>
        <v/>
      </c>
    </row>
    <row r="1786" spans="1:8" ht="16.5" customHeight="1" x14ac:dyDescent="0.25">
      <c r="A1786" s="6">
        <f t="shared" si="27"/>
        <v>0</v>
      </c>
      <c r="B1786" s="6">
        <f>IF('Информация об ОО'!D1785&gt;0,'Информация об ОО'!D1785,"")</f>
        <v>1781</v>
      </c>
      <c r="C1786" s="6">
        <f>'Информация об ОО'!E1785</f>
        <v>0</v>
      </c>
      <c r="D1786" s="6">
        <f>'Информация об ОО'!F1785</f>
        <v>0</v>
      </c>
      <c r="E1786" s="6">
        <f>'Информация об ОО'!G1785</f>
        <v>0</v>
      </c>
      <c r="F1786" s="6">
        <f>'Информация об ОО'!H1785</f>
        <v>0</v>
      </c>
      <c r="G1786" s="6">
        <f>'Информация об ОО'!I1785</f>
        <v>0</v>
      </c>
      <c r="H1786" s="6" t="str">
        <f>'Информация об ОО'!J1785</f>
        <v/>
      </c>
    </row>
    <row r="1787" spans="1:8" ht="16.5" customHeight="1" x14ac:dyDescent="0.25">
      <c r="A1787" s="6">
        <f t="shared" si="27"/>
        <v>0</v>
      </c>
      <c r="B1787" s="6">
        <f>IF('Информация об ОО'!D1786&gt;0,'Информация об ОО'!D1786,"")</f>
        <v>1782</v>
      </c>
      <c r="C1787" s="6">
        <f>'Информация об ОО'!E1786</f>
        <v>0</v>
      </c>
      <c r="D1787" s="6">
        <f>'Информация об ОО'!F1786</f>
        <v>0</v>
      </c>
      <c r="E1787" s="6">
        <f>'Информация об ОО'!G1786</f>
        <v>0</v>
      </c>
      <c r="F1787" s="6">
        <f>'Информация об ОО'!H1786</f>
        <v>0</v>
      </c>
      <c r="G1787" s="6">
        <f>'Информация об ОО'!I1786</f>
        <v>0</v>
      </c>
      <c r="H1787" s="6" t="str">
        <f>'Информация об ОО'!J1786</f>
        <v/>
      </c>
    </row>
    <row r="1788" spans="1:8" ht="16.5" customHeight="1" x14ac:dyDescent="0.25">
      <c r="A1788" s="6">
        <f t="shared" si="27"/>
        <v>0</v>
      </c>
      <c r="B1788" s="6">
        <f>IF('Информация об ОО'!D1787&gt;0,'Информация об ОО'!D1787,"")</f>
        <v>1783</v>
      </c>
      <c r="C1788" s="6">
        <f>'Информация об ОО'!E1787</f>
        <v>0</v>
      </c>
      <c r="D1788" s="6">
        <f>'Информация об ОО'!F1787</f>
        <v>0</v>
      </c>
      <c r="E1788" s="6">
        <f>'Информация об ОО'!G1787</f>
        <v>0</v>
      </c>
      <c r="F1788" s="6">
        <f>'Информация об ОО'!H1787</f>
        <v>0</v>
      </c>
      <c r="G1788" s="6">
        <f>'Информация об ОО'!I1787</f>
        <v>0</v>
      </c>
      <c r="H1788" s="6" t="str">
        <f>'Информация об ОО'!J1787</f>
        <v/>
      </c>
    </row>
    <row r="1789" spans="1:8" ht="16.5" customHeight="1" x14ac:dyDescent="0.25">
      <c r="A1789" s="6">
        <f t="shared" si="27"/>
        <v>0</v>
      </c>
      <c r="B1789" s="6">
        <f>IF('Информация об ОО'!D1788&gt;0,'Информация об ОО'!D1788,"")</f>
        <v>1784</v>
      </c>
      <c r="C1789" s="6">
        <f>'Информация об ОО'!E1788</f>
        <v>0</v>
      </c>
      <c r="D1789" s="6">
        <f>'Информация об ОО'!F1788</f>
        <v>0</v>
      </c>
      <c r="E1789" s="6">
        <f>'Информация об ОО'!G1788</f>
        <v>0</v>
      </c>
      <c r="F1789" s="6">
        <f>'Информация об ОО'!H1788</f>
        <v>0</v>
      </c>
      <c r="G1789" s="6">
        <f>'Информация об ОО'!I1788</f>
        <v>0</v>
      </c>
      <c r="H1789" s="6" t="str">
        <f>'Информация об ОО'!J1788</f>
        <v/>
      </c>
    </row>
    <row r="1790" spans="1:8" ht="16.5" customHeight="1" x14ac:dyDescent="0.25">
      <c r="A1790" s="6">
        <f t="shared" si="27"/>
        <v>0</v>
      </c>
      <c r="B1790" s="6">
        <f>IF('Информация об ОО'!D1789&gt;0,'Информация об ОО'!D1789,"")</f>
        <v>1785</v>
      </c>
      <c r="C1790" s="6">
        <f>'Информация об ОО'!E1789</f>
        <v>0</v>
      </c>
      <c r="D1790" s="6">
        <f>'Информация об ОО'!F1789</f>
        <v>0</v>
      </c>
      <c r="E1790" s="6">
        <f>'Информация об ОО'!G1789</f>
        <v>0</v>
      </c>
      <c r="F1790" s="6">
        <f>'Информация об ОО'!H1789</f>
        <v>0</v>
      </c>
      <c r="G1790" s="6">
        <f>'Информация об ОО'!I1789</f>
        <v>0</v>
      </c>
      <c r="H1790" s="6" t="str">
        <f>'Информация об ОО'!J1789</f>
        <v/>
      </c>
    </row>
    <row r="1791" spans="1:8" ht="16.5" customHeight="1" x14ac:dyDescent="0.25">
      <c r="A1791" s="6">
        <f t="shared" si="27"/>
        <v>0</v>
      </c>
      <c r="B1791" s="6">
        <f>IF('Информация об ОО'!D1790&gt;0,'Информация об ОО'!D1790,"")</f>
        <v>1786</v>
      </c>
      <c r="C1791" s="6">
        <f>'Информация об ОО'!E1790</f>
        <v>0</v>
      </c>
      <c r="D1791" s="6">
        <f>'Информация об ОО'!F1790</f>
        <v>0</v>
      </c>
      <c r="E1791" s="6">
        <f>'Информация об ОО'!G1790</f>
        <v>0</v>
      </c>
      <c r="F1791" s="6">
        <f>'Информация об ОО'!H1790</f>
        <v>0</v>
      </c>
      <c r="G1791" s="6">
        <f>'Информация об ОО'!I1790</f>
        <v>0</v>
      </c>
      <c r="H1791" s="6" t="str">
        <f>'Информация об ОО'!J1790</f>
        <v/>
      </c>
    </row>
    <row r="1792" spans="1:8" ht="16.5" customHeight="1" x14ac:dyDescent="0.25">
      <c r="A1792" s="6">
        <f t="shared" si="27"/>
        <v>0</v>
      </c>
      <c r="B1792" s="6">
        <f>IF('Информация об ОО'!D1791&gt;0,'Информация об ОО'!D1791,"")</f>
        <v>1787</v>
      </c>
      <c r="C1792" s="6">
        <f>'Информация об ОО'!E1791</f>
        <v>0</v>
      </c>
      <c r="D1792" s="6">
        <f>'Информация об ОО'!F1791</f>
        <v>0</v>
      </c>
      <c r="E1792" s="6">
        <f>'Информация об ОО'!G1791</f>
        <v>0</v>
      </c>
      <c r="F1792" s="6">
        <f>'Информация об ОО'!H1791</f>
        <v>0</v>
      </c>
      <c r="G1792" s="6">
        <f>'Информация об ОО'!I1791</f>
        <v>0</v>
      </c>
      <c r="H1792" s="6" t="str">
        <f>'Информация об ОО'!J1791</f>
        <v/>
      </c>
    </row>
    <row r="1793" spans="1:8" ht="16.5" customHeight="1" x14ac:dyDescent="0.25">
      <c r="A1793" s="6">
        <f t="shared" si="27"/>
        <v>0</v>
      </c>
      <c r="B1793" s="6">
        <f>IF('Информация об ОО'!D1792&gt;0,'Информация об ОО'!D1792,"")</f>
        <v>1788</v>
      </c>
      <c r="C1793" s="6">
        <f>'Информация об ОО'!E1792</f>
        <v>0</v>
      </c>
      <c r="D1793" s="6">
        <f>'Информация об ОО'!F1792</f>
        <v>0</v>
      </c>
      <c r="E1793" s="6">
        <f>'Информация об ОО'!G1792</f>
        <v>0</v>
      </c>
      <c r="F1793" s="6">
        <f>'Информация об ОО'!H1792</f>
        <v>0</v>
      </c>
      <c r="G1793" s="6">
        <f>'Информация об ОО'!I1792</f>
        <v>0</v>
      </c>
      <c r="H1793" s="6" t="str">
        <f>'Информация об ОО'!J1792</f>
        <v/>
      </c>
    </row>
    <row r="1794" spans="1:8" ht="16.5" customHeight="1" x14ac:dyDescent="0.25">
      <c r="A1794" s="6">
        <f t="shared" si="27"/>
        <v>0</v>
      </c>
      <c r="B1794" s="6">
        <f>IF('Информация об ОО'!D1793&gt;0,'Информация об ОО'!D1793,"")</f>
        <v>1789</v>
      </c>
      <c r="C1794" s="6">
        <f>'Информация об ОО'!E1793</f>
        <v>0</v>
      </c>
      <c r="D1794" s="6">
        <f>'Информация об ОО'!F1793</f>
        <v>0</v>
      </c>
      <c r="E1794" s="6">
        <f>'Информация об ОО'!G1793</f>
        <v>0</v>
      </c>
      <c r="F1794" s="6">
        <f>'Информация об ОО'!H1793</f>
        <v>0</v>
      </c>
      <c r="G1794" s="6">
        <f>'Информация об ОО'!I1793</f>
        <v>0</v>
      </c>
      <c r="H1794" s="6" t="str">
        <f>'Информация об ОО'!J1793</f>
        <v/>
      </c>
    </row>
    <row r="1795" spans="1:8" ht="16.5" customHeight="1" x14ac:dyDescent="0.25">
      <c r="A1795" s="6">
        <f t="shared" si="27"/>
        <v>0</v>
      </c>
      <c r="B1795" s="6">
        <f>IF('Информация об ОО'!D1794&gt;0,'Информация об ОО'!D1794,"")</f>
        <v>1790</v>
      </c>
      <c r="C1795" s="6">
        <f>'Информация об ОО'!E1794</f>
        <v>0</v>
      </c>
      <c r="D1795" s="6">
        <f>'Информация об ОО'!F1794</f>
        <v>0</v>
      </c>
      <c r="E1795" s="6">
        <f>'Информация об ОО'!G1794</f>
        <v>0</v>
      </c>
      <c r="F1795" s="6">
        <f>'Информация об ОО'!H1794</f>
        <v>0</v>
      </c>
      <c r="G1795" s="6">
        <f>'Информация об ОО'!I1794</f>
        <v>0</v>
      </c>
      <c r="H1795" s="6" t="str">
        <f>'Информация об ОО'!J1794</f>
        <v/>
      </c>
    </row>
    <row r="1796" spans="1:8" ht="16.5" customHeight="1" x14ac:dyDescent="0.25">
      <c r="A1796" s="6">
        <f t="shared" si="27"/>
        <v>0</v>
      </c>
      <c r="B1796" s="6">
        <f>IF('Информация об ОО'!D1795&gt;0,'Информация об ОО'!D1795,"")</f>
        <v>1791</v>
      </c>
      <c r="C1796" s="6">
        <f>'Информация об ОО'!E1795</f>
        <v>0</v>
      </c>
      <c r="D1796" s="6">
        <f>'Информация об ОО'!F1795</f>
        <v>0</v>
      </c>
      <c r="E1796" s="6">
        <f>'Информация об ОО'!G1795</f>
        <v>0</v>
      </c>
      <c r="F1796" s="6">
        <f>'Информация об ОО'!H1795</f>
        <v>0</v>
      </c>
      <c r="G1796" s="6">
        <f>'Информация об ОО'!I1795</f>
        <v>0</v>
      </c>
      <c r="H1796" s="6" t="str">
        <f>'Информация об ОО'!J1795</f>
        <v/>
      </c>
    </row>
    <row r="1797" spans="1:8" ht="16.5" customHeight="1" x14ac:dyDescent="0.25">
      <c r="A1797" s="6">
        <f t="shared" si="27"/>
        <v>0</v>
      </c>
      <c r="B1797" s="6">
        <f>IF('Информация об ОО'!D1796&gt;0,'Информация об ОО'!D1796,"")</f>
        <v>1792</v>
      </c>
      <c r="C1797" s="6">
        <f>'Информация об ОО'!E1796</f>
        <v>0</v>
      </c>
      <c r="D1797" s="6">
        <f>'Информация об ОО'!F1796</f>
        <v>0</v>
      </c>
      <c r="E1797" s="6">
        <f>'Информация об ОО'!G1796</f>
        <v>0</v>
      </c>
      <c r="F1797" s="6">
        <f>'Информация об ОО'!H1796</f>
        <v>0</v>
      </c>
      <c r="G1797" s="6">
        <f>'Информация об ОО'!I1796</f>
        <v>0</v>
      </c>
      <c r="H1797" s="6" t="str">
        <f>'Информация об ОО'!J1796</f>
        <v/>
      </c>
    </row>
    <row r="1798" spans="1:8" ht="16.5" customHeight="1" x14ac:dyDescent="0.25">
      <c r="A1798" s="6">
        <f t="shared" si="27"/>
        <v>0</v>
      </c>
      <c r="B1798" s="6">
        <f>IF('Информация об ОО'!D1797&gt;0,'Информация об ОО'!D1797,"")</f>
        <v>1793</v>
      </c>
      <c r="C1798" s="6">
        <f>'Информация об ОО'!E1797</f>
        <v>0</v>
      </c>
      <c r="D1798" s="6">
        <f>'Информация об ОО'!F1797</f>
        <v>0</v>
      </c>
      <c r="E1798" s="6">
        <f>'Информация об ОО'!G1797</f>
        <v>0</v>
      </c>
      <c r="F1798" s="6">
        <f>'Информация об ОО'!H1797</f>
        <v>0</v>
      </c>
      <c r="G1798" s="6">
        <f>'Информация об ОО'!I1797</f>
        <v>0</v>
      </c>
      <c r="H1798" s="6" t="str">
        <f>'Информация об ОО'!J1797</f>
        <v/>
      </c>
    </row>
    <row r="1799" spans="1:8" ht="16.5" customHeight="1" x14ac:dyDescent="0.25">
      <c r="A1799" s="6">
        <f t="shared" ref="A1799:A1862" si="28">IF(SUM(H1799:K1799)&gt;0,1,0)</f>
        <v>0</v>
      </c>
      <c r="B1799" s="6">
        <f>IF('Информация об ОО'!D1798&gt;0,'Информация об ОО'!D1798,"")</f>
        <v>1794</v>
      </c>
      <c r="C1799" s="6">
        <f>'Информация об ОО'!E1798</f>
        <v>0</v>
      </c>
      <c r="D1799" s="6">
        <f>'Информация об ОО'!F1798</f>
        <v>0</v>
      </c>
      <c r="E1799" s="6">
        <f>'Информация об ОО'!G1798</f>
        <v>0</v>
      </c>
      <c r="F1799" s="6">
        <f>'Информация об ОО'!H1798</f>
        <v>0</v>
      </c>
      <c r="G1799" s="6">
        <f>'Информация об ОО'!I1798</f>
        <v>0</v>
      </c>
      <c r="H1799" s="6" t="str">
        <f>'Информация об ОО'!J1798</f>
        <v/>
      </c>
    </row>
    <row r="1800" spans="1:8" ht="16.5" customHeight="1" x14ac:dyDescent="0.25">
      <c r="A1800" s="6">
        <f t="shared" si="28"/>
        <v>0</v>
      </c>
      <c r="B1800" s="6">
        <f>IF('Информация об ОО'!D1799&gt;0,'Информация об ОО'!D1799,"")</f>
        <v>1795</v>
      </c>
      <c r="C1800" s="6">
        <f>'Информация об ОО'!E1799</f>
        <v>0</v>
      </c>
      <c r="D1800" s="6">
        <f>'Информация об ОО'!F1799</f>
        <v>0</v>
      </c>
      <c r="E1800" s="6">
        <f>'Информация об ОО'!G1799</f>
        <v>0</v>
      </c>
      <c r="F1800" s="6">
        <f>'Информация об ОО'!H1799</f>
        <v>0</v>
      </c>
      <c r="G1800" s="6">
        <f>'Информация об ОО'!I1799</f>
        <v>0</v>
      </c>
      <c r="H1800" s="6" t="str">
        <f>'Информация об ОО'!J1799</f>
        <v/>
      </c>
    </row>
    <row r="1801" spans="1:8" ht="16.5" customHeight="1" x14ac:dyDescent="0.25">
      <c r="A1801" s="6">
        <f t="shared" si="28"/>
        <v>0</v>
      </c>
      <c r="B1801" s="6">
        <f>IF('Информация об ОО'!D1800&gt;0,'Информация об ОО'!D1800,"")</f>
        <v>1796</v>
      </c>
      <c r="C1801" s="6">
        <f>'Информация об ОО'!E1800</f>
        <v>0</v>
      </c>
      <c r="D1801" s="6">
        <f>'Информация об ОО'!F1800</f>
        <v>0</v>
      </c>
      <c r="E1801" s="6">
        <f>'Информация об ОО'!G1800</f>
        <v>0</v>
      </c>
      <c r="F1801" s="6">
        <f>'Информация об ОО'!H1800</f>
        <v>0</v>
      </c>
      <c r="G1801" s="6">
        <f>'Информация об ОО'!I1800</f>
        <v>0</v>
      </c>
      <c r="H1801" s="6" t="str">
        <f>'Информация об ОО'!J1800</f>
        <v/>
      </c>
    </row>
    <row r="1802" spans="1:8" ht="16.5" customHeight="1" x14ac:dyDescent="0.25">
      <c r="A1802" s="6">
        <f t="shared" si="28"/>
        <v>0</v>
      </c>
      <c r="B1802" s="6">
        <f>IF('Информация об ОО'!D1801&gt;0,'Информация об ОО'!D1801,"")</f>
        <v>1797</v>
      </c>
      <c r="C1802" s="6">
        <f>'Информация об ОО'!E1801</f>
        <v>0</v>
      </c>
      <c r="D1802" s="6">
        <f>'Информация об ОО'!F1801</f>
        <v>0</v>
      </c>
      <c r="E1802" s="6">
        <f>'Информация об ОО'!G1801</f>
        <v>0</v>
      </c>
      <c r="F1802" s="6">
        <f>'Информация об ОО'!H1801</f>
        <v>0</v>
      </c>
      <c r="G1802" s="6">
        <f>'Информация об ОО'!I1801</f>
        <v>0</v>
      </c>
      <c r="H1802" s="6" t="str">
        <f>'Информация об ОО'!J1801</f>
        <v/>
      </c>
    </row>
    <row r="1803" spans="1:8" ht="16.5" customHeight="1" x14ac:dyDescent="0.25">
      <c r="A1803" s="6">
        <f t="shared" si="28"/>
        <v>0</v>
      </c>
      <c r="B1803" s="6">
        <f>IF('Информация об ОО'!D1802&gt;0,'Информация об ОО'!D1802,"")</f>
        <v>1798</v>
      </c>
      <c r="C1803" s="6">
        <f>'Информация об ОО'!E1802</f>
        <v>0</v>
      </c>
      <c r="D1803" s="6">
        <f>'Информация об ОО'!F1802</f>
        <v>0</v>
      </c>
      <c r="E1803" s="6">
        <f>'Информация об ОО'!G1802</f>
        <v>0</v>
      </c>
      <c r="F1803" s="6">
        <f>'Информация об ОО'!H1802</f>
        <v>0</v>
      </c>
      <c r="G1803" s="6">
        <f>'Информация об ОО'!I1802</f>
        <v>0</v>
      </c>
      <c r="H1803" s="6" t="str">
        <f>'Информация об ОО'!J1802</f>
        <v/>
      </c>
    </row>
    <row r="1804" spans="1:8" ht="16.5" customHeight="1" x14ac:dyDescent="0.25">
      <c r="A1804" s="6">
        <f t="shared" si="28"/>
        <v>0</v>
      </c>
      <c r="B1804" s="6">
        <f>IF('Информация об ОО'!D1803&gt;0,'Информация об ОО'!D1803,"")</f>
        <v>1799</v>
      </c>
      <c r="C1804" s="6">
        <f>'Информация об ОО'!E1803</f>
        <v>0</v>
      </c>
      <c r="D1804" s="6">
        <f>'Информация об ОО'!F1803</f>
        <v>0</v>
      </c>
      <c r="E1804" s="6">
        <f>'Информация об ОО'!G1803</f>
        <v>0</v>
      </c>
      <c r="F1804" s="6">
        <f>'Информация об ОО'!H1803</f>
        <v>0</v>
      </c>
      <c r="G1804" s="6">
        <f>'Информация об ОО'!I1803</f>
        <v>0</v>
      </c>
      <c r="H1804" s="6" t="str">
        <f>'Информация об ОО'!J1803</f>
        <v/>
      </c>
    </row>
    <row r="1805" spans="1:8" ht="16.5" customHeight="1" x14ac:dyDescent="0.25">
      <c r="A1805" s="6">
        <f t="shared" si="28"/>
        <v>0</v>
      </c>
      <c r="B1805" s="6">
        <f>IF('Информация об ОО'!D1804&gt;0,'Информация об ОО'!D1804,"")</f>
        <v>1800</v>
      </c>
      <c r="C1805" s="6">
        <f>'Информация об ОО'!E1804</f>
        <v>0</v>
      </c>
      <c r="D1805" s="6">
        <f>'Информация об ОО'!F1804</f>
        <v>0</v>
      </c>
      <c r="E1805" s="6">
        <f>'Информация об ОО'!G1804</f>
        <v>0</v>
      </c>
      <c r="F1805" s="6">
        <f>'Информация об ОО'!H1804</f>
        <v>0</v>
      </c>
      <c r="G1805" s="6">
        <f>'Информация об ОО'!I1804</f>
        <v>0</v>
      </c>
      <c r="H1805" s="6" t="str">
        <f>'Информация об ОО'!J1804</f>
        <v/>
      </c>
    </row>
    <row r="1806" spans="1:8" ht="16.5" customHeight="1" x14ac:dyDescent="0.25">
      <c r="A1806" s="6">
        <f t="shared" si="28"/>
        <v>0</v>
      </c>
      <c r="B1806" s="6">
        <f>IF('Информация об ОО'!D1805&gt;0,'Информация об ОО'!D1805,"")</f>
        <v>1801</v>
      </c>
      <c r="C1806" s="6">
        <f>'Информация об ОО'!E1805</f>
        <v>0</v>
      </c>
      <c r="D1806" s="6">
        <f>'Информация об ОО'!F1805</f>
        <v>0</v>
      </c>
      <c r="E1806" s="6">
        <f>'Информация об ОО'!G1805</f>
        <v>0</v>
      </c>
      <c r="F1806" s="6">
        <f>'Информация об ОО'!H1805</f>
        <v>0</v>
      </c>
      <c r="G1806" s="6">
        <f>'Информация об ОО'!I1805</f>
        <v>0</v>
      </c>
      <c r="H1806" s="6" t="str">
        <f>'Информация об ОО'!J1805</f>
        <v/>
      </c>
    </row>
    <row r="1807" spans="1:8" ht="16.5" customHeight="1" x14ac:dyDescent="0.25">
      <c r="A1807" s="6">
        <f t="shared" si="28"/>
        <v>0</v>
      </c>
      <c r="B1807" s="6">
        <f>IF('Информация об ОО'!D1806&gt;0,'Информация об ОО'!D1806,"")</f>
        <v>1802</v>
      </c>
      <c r="C1807" s="6">
        <f>'Информация об ОО'!E1806</f>
        <v>0</v>
      </c>
      <c r="D1807" s="6">
        <f>'Информация об ОО'!F1806</f>
        <v>0</v>
      </c>
      <c r="E1807" s="6">
        <f>'Информация об ОО'!G1806</f>
        <v>0</v>
      </c>
      <c r="F1807" s="6">
        <f>'Информация об ОО'!H1806</f>
        <v>0</v>
      </c>
      <c r="G1807" s="6">
        <f>'Информация об ОО'!I1806</f>
        <v>0</v>
      </c>
      <c r="H1807" s="6" t="str">
        <f>'Информация об ОО'!J1806</f>
        <v/>
      </c>
    </row>
    <row r="1808" spans="1:8" ht="16.5" customHeight="1" x14ac:dyDescent="0.25">
      <c r="A1808" s="6">
        <f t="shared" si="28"/>
        <v>0</v>
      </c>
      <c r="B1808" s="6">
        <f>IF('Информация об ОО'!D1807&gt;0,'Информация об ОО'!D1807,"")</f>
        <v>1803</v>
      </c>
      <c r="C1808" s="6">
        <f>'Информация об ОО'!E1807</f>
        <v>0</v>
      </c>
      <c r="D1808" s="6">
        <f>'Информация об ОО'!F1807</f>
        <v>0</v>
      </c>
      <c r="E1808" s="6">
        <f>'Информация об ОО'!G1807</f>
        <v>0</v>
      </c>
      <c r="F1808" s="6">
        <f>'Информация об ОО'!H1807</f>
        <v>0</v>
      </c>
      <c r="G1808" s="6">
        <f>'Информация об ОО'!I1807</f>
        <v>0</v>
      </c>
      <c r="H1808" s="6" t="str">
        <f>'Информация об ОО'!J1807</f>
        <v/>
      </c>
    </row>
    <row r="1809" spans="1:8" ht="16.5" customHeight="1" x14ac:dyDescent="0.25">
      <c r="A1809" s="6">
        <f t="shared" si="28"/>
        <v>0</v>
      </c>
      <c r="B1809" s="6">
        <f>IF('Информация об ОО'!D1808&gt;0,'Информация об ОО'!D1808,"")</f>
        <v>1804</v>
      </c>
      <c r="C1809" s="6">
        <f>'Информация об ОО'!E1808</f>
        <v>0</v>
      </c>
      <c r="D1809" s="6">
        <f>'Информация об ОО'!F1808</f>
        <v>0</v>
      </c>
      <c r="E1809" s="6">
        <f>'Информация об ОО'!G1808</f>
        <v>0</v>
      </c>
      <c r="F1809" s="6">
        <f>'Информация об ОО'!H1808</f>
        <v>0</v>
      </c>
      <c r="G1809" s="6">
        <f>'Информация об ОО'!I1808</f>
        <v>0</v>
      </c>
      <c r="H1809" s="6" t="str">
        <f>'Информация об ОО'!J1808</f>
        <v/>
      </c>
    </row>
    <row r="1810" spans="1:8" ht="16.5" customHeight="1" x14ac:dyDescent="0.25">
      <c r="A1810" s="6">
        <f t="shared" si="28"/>
        <v>0</v>
      </c>
      <c r="B1810" s="6">
        <f>IF('Информация об ОО'!D1809&gt;0,'Информация об ОО'!D1809,"")</f>
        <v>1805</v>
      </c>
      <c r="C1810" s="6">
        <f>'Информация об ОО'!E1809</f>
        <v>0</v>
      </c>
      <c r="D1810" s="6">
        <f>'Информация об ОО'!F1809</f>
        <v>0</v>
      </c>
      <c r="E1810" s="6">
        <f>'Информация об ОО'!G1809</f>
        <v>0</v>
      </c>
      <c r="F1810" s="6">
        <f>'Информация об ОО'!H1809</f>
        <v>0</v>
      </c>
      <c r="G1810" s="6">
        <f>'Информация об ОО'!I1809</f>
        <v>0</v>
      </c>
      <c r="H1810" s="6" t="str">
        <f>'Информация об ОО'!J1809</f>
        <v/>
      </c>
    </row>
    <row r="1811" spans="1:8" ht="16.5" customHeight="1" x14ac:dyDescent="0.25">
      <c r="A1811" s="6">
        <f t="shared" si="28"/>
        <v>0</v>
      </c>
      <c r="B1811" s="6">
        <f>IF('Информация об ОО'!D1810&gt;0,'Информация об ОО'!D1810,"")</f>
        <v>1806</v>
      </c>
      <c r="C1811" s="6">
        <f>'Информация об ОО'!E1810</f>
        <v>0</v>
      </c>
      <c r="D1811" s="6">
        <f>'Информация об ОО'!F1810</f>
        <v>0</v>
      </c>
      <c r="E1811" s="6">
        <f>'Информация об ОО'!G1810</f>
        <v>0</v>
      </c>
      <c r="F1811" s="6">
        <f>'Информация об ОО'!H1810</f>
        <v>0</v>
      </c>
      <c r="G1811" s="6">
        <f>'Информация об ОО'!I1810</f>
        <v>0</v>
      </c>
      <c r="H1811" s="6" t="str">
        <f>'Информация об ОО'!J1810</f>
        <v/>
      </c>
    </row>
    <row r="1812" spans="1:8" ht="16.5" customHeight="1" x14ac:dyDescent="0.25">
      <c r="A1812" s="6">
        <f t="shared" si="28"/>
        <v>0</v>
      </c>
      <c r="B1812" s="6">
        <f>IF('Информация об ОО'!D1811&gt;0,'Информация об ОО'!D1811,"")</f>
        <v>1807</v>
      </c>
      <c r="C1812" s="6">
        <f>'Информация об ОО'!E1811</f>
        <v>0</v>
      </c>
      <c r="D1812" s="6">
        <f>'Информация об ОО'!F1811</f>
        <v>0</v>
      </c>
      <c r="E1812" s="6">
        <f>'Информация об ОО'!G1811</f>
        <v>0</v>
      </c>
      <c r="F1812" s="6">
        <f>'Информация об ОО'!H1811</f>
        <v>0</v>
      </c>
      <c r="G1812" s="6">
        <f>'Информация об ОО'!I1811</f>
        <v>0</v>
      </c>
      <c r="H1812" s="6" t="str">
        <f>'Информация об ОО'!J1811</f>
        <v/>
      </c>
    </row>
    <row r="1813" spans="1:8" ht="16.5" customHeight="1" x14ac:dyDescent="0.25">
      <c r="A1813" s="6">
        <f t="shared" si="28"/>
        <v>0</v>
      </c>
      <c r="B1813" s="6">
        <f>IF('Информация об ОО'!D1812&gt;0,'Информация об ОО'!D1812,"")</f>
        <v>1808</v>
      </c>
      <c r="C1813" s="6">
        <f>'Информация об ОО'!E1812</f>
        <v>0</v>
      </c>
      <c r="D1813" s="6">
        <f>'Информация об ОО'!F1812</f>
        <v>0</v>
      </c>
      <c r="E1813" s="6">
        <f>'Информация об ОО'!G1812</f>
        <v>0</v>
      </c>
      <c r="F1813" s="6">
        <f>'Информация об ОО'!H1812</f>
        <v>0</v>
      </c>
      <c r="G1813" s="6">
        <f>'Информация об ОО'!I1812</f>
        <v>0</v>
      </c>
      <c r="H1813" s="6" t="str">
        <f>'Информация об ОО'!J1812</f>
        <v/>
      </c>
    </row>
    <row r="1814" spans="1:8" ht="16.5" customHeight="1" x14ac:dyDescent="0.25">
      <c r="A1814" s="6">
        <f t="shared" si="28"/>
        <v>0</v>
      </c>
      <c r="B1814" s="6">
        <f>IF('Информация об ОО'!D1813&gt;0,'Информация об ОО'!D1813,"")</f>
        <v>1809</v>
      </c>
      <c r="C1814" s="6">
        <f>'Информация об ОО'!E1813</f>
        <v>0</v>
      </c>
      <c r="D1814" s="6">
        <f>'Информация об ОО'!F1813</f>
        <v>0</v>
      </c>
      <c r="E1814" s="6">
        <f>'Информация об ОО'!G1813</f>
        <v>0</v>
      </c>
      <c r="F1814" s="6">
        <f>'Информация об ОО'!H1813</f>
        <v>0</v>
      </c>
      <c r="G1814" s="6">
        <f>'Информация об ОО'!I1813</f>
        <v>0</v>
      </c>
      <c r="H1814" s="6" t="str">
        <f>'Информация об ОО'!J1813</f>
        <v/>
      </c>
    </row>
    <row r="1815" spans="1:8" ht="16.5" customHeight="1" x14ac:dyDescent="0.25">
      <c r="A1815" s="6">
        <f t="shared" si="28"/>
        <v>0</v>
      </c>
      <c r="B1815" s="6">
        <f>IF('Информация об ОО'!D1814&gt;0,'Информация об ОО'!D1814,"")</f>
        <v>1810</v>
      </c>
      <c r="C1815" s="6">
        <f>'Информация об ОО'!E1814</f>
        <v>0</v>
      </c>
      <c r="D1815" s="6">
        <f>'Информация об ОО'!F1814</f>
        <v>0</v>
      </c>
      <c r="E1815" s="6">
        <f>'Информация об ОО'!G1814</f>
        <v>0</v>
      </c>
      <c r="F1815" s="6">
        <f>'Информация об ОО'!H1814</f>
        <v>0</v>
      </c>
      <c r="G1815" s="6">
        <f>'Информация об ОО'!I1814</f>
        <v>0</v>
      </c>
      <c r="H1815" s="6" t="str">
        <f>'Информация об ОО'!J1814</f>
        <v/>
      </c>
    </row>
    <row r="1816" spans="1:8" ht="16.5" customHeight="1" x14ac:dyDescent="0.25">
      <c r="A1816" s="6">
        <f t="shared" si="28"/>
        <v>0</v>
      </c>
      <c r="B1816" s="6">
        <f>IF('Информация об ОО'!D1815&gt;0,'Информация об ОО'!D1815,"")</f>
        <v>1811</v>
      </c>
      <c r="C1816" s="6">
        <f>'Информация об ОО'!E1815</f>
        <v>0</v>
      </c>
      <c r="D1816" s="6">
        <f>'Информация об ОО'!F1815</f>
        <v>0</v>
      </c>
      <c r="E1816" s="6">
        <f>'Информация об ОО'!G1815</f>
        <v>0</v>
      </c>
      <c r="F1816" s="6">
        <f>'Информация об ОО'!H1815</f>
        <v>0</v>
      </c>
      <c r="G1816" s="6">
        <f>'Информация об ОО'!I1815</f>
        <v>0</v>
      </c>
      <c r="H1816" s="6" t="str">
        <f>'Информация об ОО'!J1815</f>
        <v/>
      </c>
    </row>
    <row r="1817" spans="1:8" ht="16.5" customHeight="1" x14ac:dyDescent="0.25">
      <c r="A1817" s="6">
        <f t="shared" si="28"/>
        <v>0</v>
      </c>
      <c r="B1817" s="6">
        <f>IF('Информация об ОО'!D1816&gt;0,'Информация об ОО'!D1816,"")</f>
        <v>1812</v>
      </c>
      <c r="C1817" s="6">
        <f>'Информация об ОО'!E1816</f>
        <v>0</v>
      </c>
      <c r="D1817" s="6">
        <f>'Информация об ОО'!F1816</f>
        <v>0</v>
      </c>
      <c r="E1817" s="6">
        <f>'Информация об ОО'!G1816</f>
        <v>0</v>
      </c>
      <c r="F1817" s="6">
        <f>'Информация об ОО'!H1816</f>
        <v>0</v>
      </c>
      <c r="G1817" s="6">
        <f>'Информация об ОО'!I1816</f>
        <v>0</v>
      </c>
      <c r="H1817" s="6" t="str">
        <f>'Информация об ОО'!J1816</f>
        <v/>
      </c>
    </row>
    <row r="1818" spans="1:8" ht="16.5" customHeight="1" x14ac:dyDescent="0.25">
      <c r="A1818" s="6">
        <f t="shared" si="28"/>
        <v>0</v>
      </c>
      <c r="B1818" s="6">
        <f>IF('Информация об ОО'!D1817&gt;0,'Информация об ОО'!D1817,"")</f>
        <v>1813</v>
      </c>
      <c r="C1818" s="6">
        <f>'Информация об ОО'!E1817</f>
        <v>0</v>
      </c>
      <c r="D1818" s="6">
        <f>'Информация об ОО'!F1817</f>
        <v>0</v>
      </c>
      <c r="E1818" s="6">
        <f>'Информация об ОО'!G1817</f>
        <v>0</v>
      </c>
      <c r="F1818" s="6">
        <f>'Информация об ОО'!H1817</f>
        <v>0</v>
      </c>
      <c r="G1818" s="6">
        <f>'Информация об ОО'!I1817</f>
        <v>0</v>
      </c>
      <c r="H1818" s="6" t="str">
        <f>'Информация об ОО'!J1817</f>
        <v/>
      </c>
    </row>
    <row r="1819" spans="1:8" ht="16.5" customHeight="1" x14ac:dyDescent="0.25">
      <c r="A1819" s="6">
        <f t="shared" si="28"/>
        <v>0</v>
      </c>
      <c r="B1819" s="6">
        <f>IF('Информация об ОО'!D1818&gt;0,'Информация об ОО'!D1818,"")</f>
        <v>1814</v>
      </c>
      <c r="C1819" s="6">
        <f>'Информация об ОО'!E1818</f>
        <v>0</v>
      </c>
      <c r="D1819" s="6">
        <f>'Информация об ОО'!F1818</f>
        <v>0</v>
      </c>
      <c r="E1819" s="6">
        <f>'Информация об ОО'!G1818</f>
        <v>0</v>
      </c>
      <c r="F1819" s="6">
        <f>'Информация об ОО'!H1818</f>
        <v>0</v>
      </c>
      <c r="G1819" s="6">
        <f>'Информация об ОО'!I1818</f>
        <v>0</v>
      </c>
      <c r="H1819" s="6" t="str">
        <f>'Информация об ОО'!J1818</f>
        <v/>
      </c>
    </row>
    <row r="1820" spans="1:8" ht="16.5" customHeight="1" x14ac:dyDescent="0.25">
      <c r="A1820" s="6">
        <f t="shared" si="28"/>
        <v>0</v>
      </c>
      <c r="B1820" s="6">
        <f>IF('Информация об ОО'!D1819&gt;0,'Информация об ОО'!D1819,"")</f>
        <v>1815</v>
      </c>
      <c r="C1820" s="6">
        <f>'Информация об ОО'!E1819</f>
        <v>0</v>
      </c>
      <c r="D1820" s="6">
        <f>'Информация об ОО'!F1819</f>
        <v>0</v>
      </c>
      <c r="E1820" s="6">
        <f>'Информация об ОО'!G1819</f>
        <v>0</v>
      </c>
      <c r="F1820" s="6">
        <f>'Информация об ОО'!H1819</f>
        <v>0</v>
      </c>
      <c r="G1820" s="6">
        <f>'Информация об ОО'!I1819</f>
        <v>0</v>
      </c>
      <c r="H1820" s="6" t="str">
        <f>'Информация об ОО'!J1819</f>
        <v/>
      </c>
    </row>
    <row r="1821" spans="1:8" ht="16.5" customHeight="1" x14ac:dyDescent="0.25">
      <c r="A1821" s="6">
        <f t="shared" si="28"/>
        <v>0</v>
      </c>
      <c r="B1821" s="6">
        <f>IF('Информация об ОО'!D1820&gt;0,'Информация об ОО'!D1820,"")</f>
        <v>1816</v>
      </c>
      <c r="C1821" s="6">
        <f>'Информация об ОО'!E1820</f>
        <v>0</v>
      </c>
      <c r="D1821" s="6">
        <f>'Информация об ОО'!F1820</f>
        <v>0</v>
      </c>
      <c r="E1821" s="6">
        <f>'Информация об ОО'!G1820</f>
        <v>0</v>
      </c>
      <c r="F1821" s="6">
        <f>'Информация об ОО'!H1820</f>
        <v>0</v>
      </c>
      <c r="G1821" s="6">
        <f>'Информация об ОО'!I1820</f>
        <v>0</v>
      </c>
      <c r="H1821" s="6" t="str">
        <f>'Информация об ОО'!J1820</f>
        <v/>
      </c>
    </row>
    <row r="1822" spans="1:8" ht="16.5" customHeight="1" x14ac:dyDescent="0.25">
      <c r="A1822" s="6">
        <f t="shared" si="28"/>
        <v>0</v>
      </c>
      <c r="B1822" s="6">
        <f>IF('Информация об ОО'!D1821&gt;0,'Информация об ОО'!D1821,"")</f>
        <v>1817</v>
      </c>
      <c r="C1822" s="6">
        <f>'Информация об ОО'!E1821</f>
        <v>0</v>
      </c>
      <c r="D1822" s="6">
        <f>'Информация об ОО'!F1821</f>
        <v>0</v>
      </c>
      <c r="E1822" s="6">
        <f>'Информация об ОО'!G1821</f>
        <v>0</v>
      </c>
      <c r="F1822" s="6">
        <f>'Информация об ОО'!H1821</f>
        <v>0</v>
      </c>
      <c r="G1822" s="6">
        <f>'Информация об ОО'!I1821</f>
        <v>0</v>
      </c>
      <c r="H1822" s="6" t="str">
        <f>'Информация об ОО'!J1821</f>
        <v/>
      </c>
    </row>
    <row r="1823" spans="1:8" ht="16.5" customHeight="1" x14ac:dyDescent="0.25">
      <c r="A1823" s="6">
        <f t="shared" si="28"/>
        <v>0</v>
      </c>
      <c r="B1823" s="6">
        <f>IF('Информация об ОО'!D1822&gt;0,'Информация об ОО'!D1822,"")</f>
        <v>1818</v>
      </c>
      <c r="C1823" s="6">
        <f>'Информация об ОО'!E1822</f>
        <v>0</v>
      </c>
      <c r="D1823" s="6">
        <f>'Информация об ОО'!F1822</f>
        <v>0</v>
      </c>
      <c r="E1823" s="6">
        <f>'Информация об ОО'!G1822</f>
        <v>0</v>
      </c>
      <c r="F1823" s="6">
        <f>'Информация об ОО'!H1822</f>
        <v>0</v>
      </c>
      <c r="G1823" s="6">
        <f>'Информация об ОО'!I1822</f>
        <v>0</v>
      </c>
      <c r="H1823" s="6" t="str">
        <f>'Информация об ОО'!J1822</f>
        <v/>
      </c>
    </row>
    <row r="1824" spans="1:8" ht="16.5" customHeight="1" x14ac:dyDescent="0.25">
      <c r="A1824" s="6">
        <f t="shared" si="28"/>
        <v>0</v>
      </c>
      <c r="B1824" s="6">
        <f>IF('Информация об ОО'!D1823&gt;0,'Информация об ОО'!D1823,"")</f>
        <v>1819</v>
      </c>
      <c r="C1824" s="6">
        <f>'Информация об ОО'!E1823</f>
        <v>0</v>
      </c>
      <c r="D1824" s="6">
        <f>'Информация об ОО'!F1823</f>
        <v>0</v>
      </c>
      <c r="E1824" s="6">
        <f>'Информация об ОО'!G1823</f>
        <v>0</v>
      </c>
      <c r="F1824" s="6">
        <f>'Информация об ОО'!H1823</f>
        <v>0</v>
      </c>
      <c r="G1824" s="6">
        <f>'Информация об ОО'!I1823</f>
        <v>0</v>
      </c>
      <c r="H1824" s="6" t="str">
        <f>'Информация об ОО'!J1823</f>
        <v/>
      </c>
    </row>
    <row r="1825" spans="1:8" ht="16.5" customHeight="1" x14ac:dyDescent="0.25">
      <c r="A1825" s="6">
        <f t="shared" si="28"/>
        <v>0</v>
      </c>
      <c r="B1825" s="6">
        <f>IF('Информация об ОО'!D1824&gt;0,'Информация об ОО'!D1824,"")</f>
        <v>1820</v>
      </c>
      <c r="C1825" s="6">
        <f>'Информация об ОО'!E1824</f>
        <v>0</v>
      </c>
      <c r="D1825" s="6">
        <f>'Информация об ОО'!F1824</f>
        <v>0</v>
      </c>
      <c r="E1825" s="6">
        <f>'Информация об ОО'!G1824</f>
        <v>0</v>
      </c>
      <c r="F1825" s="6">
        <f>'Информация об ОО'!H1824</f>
        <v>0</v>
      </c>
      <c r="G1825" s="6">
        <f>'Информация об ОО'!I1824</f>
        <v>0</v>
      </c>
      <c r="H1825" s="6" t="str">
        <f>'Информация об ОО'!J1824</f>
        <v/>
      </c>
    </row>
    <row r="1826" spans="1:8" ht="16.5" customHeight="1" x14ac:dyDescent="0.25">
      <c r="A1826" s="6">
        <f t="shared" si="28"/>
        <v>0</v>
      </c>
      <c r="B1826" s="6">
        <f>IF('Информация об ОО'!D1825&gt;0,'Информация об ОО'!D1825,"")</f>
        <v>1821</v>
      </c>
      <c r="C1826" s="6">
        <f>'Информация об ОО'!E1825</f>
        <v>0</v>
      </c>
      <c r="D1826" s="6">
        <f>'Информация об ОО'!F1825</f>
        <v>0</v>
      </c>
      <c r="E1826" s="6">
        <f>'Информация об ОО'!G1825</f>
        <v>0</v>
      </c>
      <c r="F1826" s="6">
        <f>'Информация об ОО'!H1825</f>
        <v>0</v>
      </c>
      <c r="G1826" s="6">
        <f>'Информация об ОО'!I1825</f>
        <v>0</v>
      </c>
      <c r="H1826" s="6" t="str">
        <f>'Информация об ОО'!J1825</f>
        <v/>
      </c>
    </row>
    <row r="1827" spans="1:8" ht="16.5" customHeight="1" x14ac:dyDescent="0.25">
      <c r="A1827" s="6">
        <f t="shared" si="28"/>
        <v>0</v>
      </c>
      <c r="B1827" s="6">
        <f>IF('Информация об ОО'!D1826&gt;0,'Информация об ОО'!D1826,"")</f>
        <v>1822</v>
      </c>
      <c r="C1827" s="6">
        <f>'Информация об ОО'!E1826</f>
        <v>0</v>
      </c>
      <c r="D1827" s="6">
        <f>'Информация об ОО'!F1826</f>
        <v>0</v>
      </c>
      <c r="E1827" s="6">
        <f>'Информация об ОО'!G1826</f>
        <v>0</v>
      </c>
      <c r="F1827" s="6">
        <f>'Информация об ОО'!H1826</f>
        <v>0</v>
      </c>
      <c r="G1827" s="6">
        <f>'Информация об ОО'!I1826</f>
        <v>0</v>
      </c>
      <c r="H1827" s="6" t="str">
        <f>'Информация об ОО'!J1826</f>
        <v/>
      </c>
    </row>
    <row r="1828" spans="1:8" ht="16.5" customHeight="1" x14ac:dyDescent="0.25">
      <c r="A1828" s="6">
        <f t="shared" si="28"/>
        <v>0</v>
      </c>
      <c r="B1828" s="6">
        <f>IF('Информация об ОО'!D1827&gt;0,'Информация об ОО'!D1827,"")</f>
        <v>1823</v>
      </c>
      <c r="C1828" s="6">
        <f>'Информация об ОО'!E1827</f>
        <v>0</v>
      </c>
      <c r="D1828" s="6">
        <f>'Информация об ОО'!F1827</f>
        <v>0</v>
      </c>
      <c r="E1828" s="6">
        <f>'Информация об ОО'!G1827</f>
        <v>0</v>
      </c>
      <c r="F1828" s="6">
        <f>'Информация об ОО'!H1827</f>
        <v>0</v>
      </c>
      <c r="G1828" s="6">
        <f>'Информация об ОО'!I1827</f>
        <v>0</v>
      </c>
      <c r="H1828" s="6" t="str">
        <f>'Информация об ОО'!J1827</f>
        <v/>
      </c>
    </row>
    <row r="1829" spans="1:8" ht="16.5" customHeight="1" x14ac:dyDescent="0.25">
      <c r="A1829" s="6">
        <f t="shared" si="28"/>
        <v>0</v>
      </c>
      <c r="B1829" s="6">
        <f>IF('Информация об ОО'!D1828&gt;0,'Информация об ОО'!D1828,"")</f>
        <v>1824</v>
      </c>
      <c r="C1829" s="6">
        <f>'Информация об ОО'!E1828</f>
        <v>0</v>
      </c>
      <c r="D1829" s="6">
        <f>'Информация об ОО'!F1828</f>
        <v>0</v>
      </c>
      <c r="E1829" s="6">
        <f>'Информация об ОО'!G1828</f>
        <v>0</v>
      </c>
      <c r="F1829" s="6">
        <f>'Информация об ОО'!H1828</f>
        <v>0</v>
      </c>
      <c r="G1829" s="6">
        <f>'Информация об ОО'!I1828</f>
        <v>0</v>
      </c>
      <c r="H1829" s="6" t="str">
        <f>'Информация об ОО'!J1828</f>
        <v/>
      </c>
    </row>
    <row r="1830" spans="1:8" ht="16.5" customHeight="1" x14ac:dyDescent="0.25">
      <c r="A1830" s="6">
        <f t="shared" si="28"/>
        <v>0</v>
      </c>
      <c r="B1830" s="6">
        <f>IF('Информация об ОО'!D1829&gt;0,'Информация об ОО'!D1829,"")</f>
        <v>1825</v>
      </c>
      <c r="C1830" s="6">
        <f>'Информация об ОО'!E1829</f>
        <v>0</v>
      </c>
      <c r="D1830" s="6">
        <f>'Информация об ОО'!F1829</f>
        <v>0</v>
      </c>
      <c r="E1830" s="6">
        <f>'Информация об ОО'!G1829</f>
        <v>0</v>
      </c>
      <c r="F1830" s="6">
        <f>'Информация об ОО'!H1829</f>
        <v>0</v>
      </c>
      <c r="G1830" s="6">
        <f>'Информация об ОО'!I1829</f>
        <v>0</v>
      </c>
      <c r="H1830" s="6" t="str">
        <f>'Информация об ОО'!J1829</f>
        <v/>
      </c>
    </row>
    <row r="1831" spans="1:8" ht="16.5" customHeight="1" x14ac:dyDescent="0.25">
      <c r="A1831" s="6">
        <f t="shared" si="28"/>
        <v>0</v>
      </c>
      <c r="B1831" s="6">
        <f>IF('Информация об ОО'!D1830&gt;0,'Информация об ОО'!D1830,"")</f>
        <v>1826</v>
      </c>
      <c r="C1831" s="6">
        <f>'Информация об ОО'!E1830</f>
        <v>0</v>
      </c>
      <c r="D1831" s="6">
        <f>'Информация об ОО'!F1830</f>
        <v>0</v>
      </c>
      <c r="E1831" s="6">
        <f>'Информация об ОО'!G1830</f>
        <v>0</v>
      </c>
      <c r="F1831" s="6">
        <f>'Информация об ОО'!H1830</f>
        <v>0</v>
      </c>
      <c r="G1831" s="6">
        <f>'Информация об ОО'!I1830</f>
        <v>0</v>
      </c>
      <c r="H1831" s="6" t="str">
        <f>'Информация об ОО'!J1830</f>
        <v/>
      </c>
    </row>
    <row r="1832" spans="1:8" ht="16.5" customHeight="1" x14ac:dyDescent="0.25">
      <c r="A1832" s="6">
        <f t="shared" si="28"/>
        <v>0</v>
      </c>
      <c r="B1832" s="6">
        <f>IF('Информация об ОО'!D1831&gt;0,'Информация об ОО'!D1831,"")</f>
        <v>1827</v>
      </c>
      <c r="C1832" s="6">
        <f>'Информация об ОО'!E1831</f>
        <v>0</v>
      </c>
      <c r="D1832" s="6">
        <f>'Информация об ОО'!F1831</f>
        <v>0</v>
      </c>
      <c r="E1832" s="6">
        <f>'Информация об ОО'!G1831</f>
        <v>0</v>
      </c>
      <c r="F1832" s="6">
        <f>'Информация об ОО'!H1831</f>
        <v>0</v>
      </c>
      <c r="G1832" s="6">
        <f>'Информация об ОО'!I1831</f>
        <v>0</v>
      </c>
      <c r="H1832" s="6" t="str">
        <f>'Информация об ОО'!J1831</f>
        <v/>
      </c>
    </row>
    <row r="1833" spans="1:8" ht="16.5" customHeight="1" x14ac:dyDescent="0.25">
      <c r="A1833" s="6">
        <f t="shared" si="28"/>
        <v>0</v>
      </c>
      <c r="B1833" s="6">
        <f>IF('Информация об ОО'!D1832&gt;0,'Информация об ОО'!D1832,"")</f>
        <v>1828</v>
      </c>
      <c r="C1833" s="6">
        <f>'Информация об ОО'!E1832</f>
        <v>0</v>
      </c>
      <c r="D1833" s="6">
        <f>'Информация об ОО'!F1832</f>
        <v>0</v>
      </c>
      <c r="E1833" s="6">
        <f>'Информация об ОО'!G1832</f>
        <v>0</v>
      </c>
      <c r="F1833" s="6">
        <f>'Информация об ОО'!H1832</f>
        <v>0</v>
      </c>
      <c r="G1833" s="6">
        <f>'Информация об ОО'!I1832</f>
        <v>0</v>
      </c>
      <c r="H1833" s="6" t="str">
        <f>'Информация об ОО'!J1832</f>
        <v/>
      </c>
    </row>
    <row r="1834" spans="1:8" ht="16.5" customHeight="1" x14ac:dyDescent="0.25">
      <c r="A1834" s="6">
        <f t="shared" si="28"/>
        <v>0</v>
      </c>
      <c r="B1834" s="6">
        <f>IF('Информация об ОО'!D1833&gt;0,'Информация об ОО'!D1833,"")</f>
        <v>1829</v>
      </c>
      <c r="C1834" s="6">
        <f>'Информация об ОО'!E1833</f>
        <v>0</v>
      </c>
      <c r="D1834" s="6">
        <f>'Информация об ОО'!F1833</f>
        <v>0</v>
      </c>
      <c r="E1834" s="6">
        <f>'Информация об ОО'!G1833</f>
        <v>0</v>
      </c>
      <c r="F1834" s="6">
        <f>'Информация об ОО'!H1833</f>
        <v>0</v>
      </c>
      <c r="G1834" s="6">
        <f>'Информация об ОО'!I1833</f>
        <v>0</v>
      </c>
      <c r="H1834" s="6" t="str">
        <f>'Информация об ОО'!J1833</f>
        <v/>
      </c>
    </row>
    <row r="1835" spans="1:8" ht="16.5" customHeight="1" x14ac:dyDescent="0.25">
      <c r="A1835" s="6">
        <f t="shared" si="28"/>
        <v>0</v>
      </c>
      <c r="B1835" s="6">
        <f>IF('Информация об ОО'!D1834&gt;0,'Информация об ОО'!D1834,"")</f>
        <v>1830</v>
      </c>
      <c r="C1835" s="6">
        <f>'Информация об ОО'!E1834</f>
        <v>0</v>
      </c>
      <c r="D1835" s="6">
        <f>'Информация об ОО'!F1834</f>
        <v>0</v>
      </c>
      <c r="E1835" s="6">
        <f>'Информация об ОО'!G1834</f>
        <v>0</v>
      </c>
      <c r="F1835" s="6">
        <f>'Информация об ОО'!H1834</f>
        <v>0</v>
      </c>
      <c r="G1835" s="6">
        <f>'Информация об ОО'!I1834</f>
        <v>0</v>
      </c>
      <c r="H1835" s="6" t="str">
        <f>'Информация об ОО'!J1834</f>
        <v/>
      </c>
    </row>
    <row r="1836" spans="1:8" ht="16.5" customHeight="1" x14ac:dyDescent="0.25">
      <c r="A1836" s="6">
        <f t="shared" si="28"/>
        <v>0</v>
      </c>
      <c r="B1836" s="6">
        <f>IF('Информация об ОО'!D1835&gt;0,'Информация об ОО'!D1835,"")</f>
        <v>1831</v>
      </c>
      <c r="C1836" s="6">
        <f>'Информация об ОО'!E1835</f>
        <v>0</v>
      </c>
      <c r="D1836" s="6">
        <f>'Информация об ОО'!F1835</f>
        <v>0</v>
      </c>
      <c r="E1836" s="6">
        <f>'Информация об ОО'!G1835</f>
        <v>0</v>
      </c>
      <c r="F1836" s="6">
        <f>'Информация об ОО'!H1835</f>
        <v>0</v>
      </c>
      <c r="G1836" s="6">
        <f>'Информация об ОО'!I1835</f>
        <v>0</v>
      </c>
      <c r="H1836" s="6" t="str">
        <f>'Информация об ОО'!J1835</f>
        <v/>
      </c>
    </row>
    <row r="1837" spans="1:8" ht="16.5" customHeight="1" x14ac:dyDescent="0.25">
      <c r="A1837" s="6">
        <f t="shared" si="28"/>
        <v>0</v>
      </c>
      <c r="B1837" s="6">
        <f>IF('Информация об ОО'!D1836&gt;0,'Информация об ОО'!D1836,"")</f>
        <v>1832</v>
      </c>
      <c r="C1837" s="6">
        <f>'Информация об ОО'!E1836</f>
        <v>0</v>
      </c>
      <c r="D1837" s="6">
        <f>'Информация об ОО'!F1836</f>
        <v>0</v>
      </c>
      <c r="E1837" s="6">
        <f>'Информация об ОО'!G1836</f>
        <v>0</v>
      </c>
      <c r="F1837" s="6">
        <f>'Информация об ОО'!H1836</f>
        <v>0</v>
      </c>
      <c r="G1837" s="6">
        <f>'Информация об ОО'!I1836</f>
        <v>0</v>
      </c>
      <c r="H1837" s="6" t="str">
        <f>'Информация об ОО'!J1836</f>
        <v/>
      </c>
    </row>
    <row r="1838" spans="1:8" ht="16.5" customHeight="1" x14ac:dyDescent="0.25">
      <c r="A1838" s="6">
        <f t="shared" si="28"/>
        <v>0</v>
      </c>
      <c r="B1838" s="6">
        <f>IF('Информация об ОО'!D1837&gt;0,'Информация об ОО'!D1837,"")</f>
        <v>1833</v>
      </c>
      <c r="C1838" s="6">
        <f>'Информация об ОО'!E1837</f>
        <v>0</v>
      </c>
      <c r="D1838" s="6">
        <f>'Информация об ОО'!F1837</f>
        <v>0</v>
      </c>
      <c r="E1838" s="6">
        <f>'Информация об ОО'!G1837</f>
        <v>0</v>
      </c>
      <c r="F1838" s="6">
        <f>'Информация об ОО'!H1837</f>
        <v>0</v>
      </c>
      <c r="G1838" s="6">
        <f>'Информация об ОО'!I1837</f>
        <v>0</v>
      </c>
      <c r="H1838" s="6" t="str">
        <f>'Информация об ОО'!J1837</f>
        <v/>
      </c>
    </row>
    <row r="1839" spans="1:8" ht="16.5" customHeight="1" x14ac:dyDescent="0.25">
      <c r="A1839" s="6">
        <f t="shared" si="28"/>
        <v>0</v>
      </c>
      <c r="B1839" s="6">
        <f>IF('Информация об ОО'!D1838&gt;0,'Информация об ОО'!D1838,"")</f>
        <v>1834</v>
      </c>
      <c r="C1839" s="6">
        <f>'Информация об ОО'!E1838</f>
        <v>0</v>
      </c>
      <c r="D1839" s="6">
        <f>'Информация об ОО'!F1838</f>
        <v>0</v>
      </c>
      <c r="E1839" s="6">
        <f>'Информация об ОО'!G1838</f>
        <v>0</v>
      </c>
      <c r="F1839" s="6">
        <f>'Информация об ОО'!H1838</f>
        <v>0</v>
      </c>
      <c r="G1839" s="6">
        <f>'Информация об ОО'!I1838</f>
        <v>0</v>
      </c>
      <c r="H1839" s="6" t="str">
        <f>'Информация об ОО'!J1838</f>
        <v/>
      </c>
    </row>
    <row r="1840" spans="1:8" ht="16.5" customHeight="1" x14ac:dyDescent="0.25">
      <c r="A1840" s="6">
        <f t="shared" si="28"/>
        <v>0</v>
      </c>
      <c r="B1840" s="6">
        <f>IF('Информация об ОО'!D1839&gt;0,'Информация об ОО'!D1839,"")</f>
        <v>1835</v>
      </c>
      <c r="C1840" s="6">
        <f>'Информация об ОО'!E1839</f>
        <v>0</v>
      </c>
      <c r="D1840" s="6">
        <f>'Информация об ОО'!F1839</f>
        <v>0</v>
      </c>
      <c r="E1840" s="6">
        <f>'Информация об ОО'!G1839</f>
        <v>0</v>
      </c>
      <c r="F1840" s="6">
        <f>'Информация об ОО'!H1839</f>
        <v>0</v>
      </c>
      <c r="G1840" s="6">
        <f>'Информация об ОО'!I1839</f>
        <v>0</v>
      </c>
      <c r="H1840" s="6" t="str">
        <f>'Информация об ОО'!J1839</f>
        <v/>
      </c>
    </row>
    <row r="1841" spans="1:8" ht="16.5" customHeight="1" x14ac:dyDescent="0.25">
      <c r="A1841" s="6">
        <f t="shared" si="28"/>
        <v>0</v>
      </c>
      <c r="B1841" s="6">
        <f>IF('Информация об ОО'!D1840&gt;0,'Информация об ОО'!D1840,"")</f>
        <v>1836</v>
      </c>
      <c r="C1841" s="6">
        <f>'Информация об ОО'!E1840</f>
        <v>0</v>
      </c>
      <c r="D1841" s="6">
        <f>'Информация об ОО'!F1840</f>
        <v>0</v>
      </c>
      <c r="E1841" s="6">
        <f>'Информация об ОО'!G1840</f>
        <v>0</v>
      </c>
      <c r="F1841" s="6">
        <f>'Информация об ОО'!H1840</f>
        <v>0</v>
      </c>
      <c r="G1841" s="6">
        <f>'Информация об ОО'!I1840</f>
        <v>0</v>
      </c>
      <c r="H1841" s="6" t="str">
        <f>'Информация об ОО'!J1840</f>
        <v/>
      </c>
    </row>
    <row r="1842" spans="1:8" ht="16.5" customHeight="1" x14ac:dyDescent="0.25">
      <c r="A1842" s="6">
        <f t="shared" si="28"/>
        <v>0</v>
      </c>
      <c r="B1842" s="6">
        <f>IF('Информация об ОО'!D1841&gt;0,'Информация об ОО'!D1841,"")</f>
        <v>1837</v>
      </c>
      <c r="C1842" s="6">
        <f>'Информация об ОО'!E1841</f>
        <v>0</v>
      </c>
      <c r="D1842" s="6">
        <f>'Информация об ОО'!F1841</f>
        <v>0</v>
      </c>
      <c r="E1842" s="6">
        <f>'Информация об ОО'!G1841</f>
        <v>0</v>
      </c>
      <c r="F1842" s="6">
        <f>'Информация об ОО'!H1841</f>
        <v>0</v>
      </c>
      <c r="G1842" s="6">
        <f>'Информация об ОО'!I1841</f>
        <v>0</v>
      </c>
      <c r="H1842" s="6" t="str">
        <f>'Информация об ОО'!J1841</f>
        <v/>
      </c>
    </row>
    <row r="1843" spans="1:8" ht="16.5" customHeight="1" x14ac:dyDescent="0.25">
      <c r="A1843" s="6">
        <f t="shared" si="28"/>
        <v>0</v>
      </c>
      <c r="B1843" s="6">
        <f>IF('Информация об ОО'!D1842&gt;0,'Информация об ОО'!D1842,"")</f>
        <v>1838</v>
      </c>
      <c r="C1843" s="6">
        <f>'Информация об ОО'!E1842</f>
        <v>0</v>
      </c>
      <c r="D1843" s="6">
        <f>'Информация об ОО'!F1842</f>
        <v>0</v>
      </c>
      <c r="E1843" s="6">
        <f>'Информация об ОО'!G1842</f>
        <v>0</v>
      </c>
      <c r="F1843" s="6">
        <f>'Информация об ОО'!H1842</f>
        <v>0</v>
      </c>
      <c r="G1843" s="6">
        <f>'Информация об ОО'!I1842</f>
        <v>0</v>
      </c>
      <c r="H1843" s="6" t="str">
        <f>'Информация об ОО'!J1842</f>
        <v/>
      </c>
    </row>
    <row r="1844" spans="1:8" ht="16.5" customHeight="1" x14ac:dyDescent="0.25">
      <c r="A1844" s="6">
        <f t="shared" si="28"/>
        <v>0</v>
      </c>
      <c r="B1844" s="6">
        <f>IF('Информация об ОО'!D1843&gt;0,'Информация об ОО'!D1843,"")</f>
        <v>1839</v>
      </c>
      <c r="C1844" s="6">
        <f>'Информация об ОО'!E1843</f>
        <v>0</v>
      </c>
      <c r="D1844" s="6">
        <f>'Информация об ОО'!F1843</f>
        <v>0</v>
      </c>
      <c r="E1844" s="6">
        <f>'Информация об ОО'!G1843</f>
        <v>0</v>
      </c>
      <c r="F1844" s="6">
        <f>'Информация об ОО'!H1843</f>
        <v>0</v>
      </c>
      <c r="G1844" s="6">
        <f>'Информация об ОО'!I1843</f>
        <v>0</v>
      </c>
      <c r="H1844" s="6" t="str">
        <f>'Информация об ОО'!J1843</f>
        <v/>
      </c>
    </row>
    <row r="1845" spans="1:8" ht="16.5" customHeight="1" x14ac:dyDescent="0.25">
      <c r="A1845" s="6">
        <f t="shared" si="28"/>
        <v>0</v>
      </c>
      <c r="B1845" s="6">
        <f>IF('Информация об ОО'!D1844&gt;0,'Информация об ОО'!D1844,"")</f>
        <v>1840</v>
      </c>
      <c r="C1845" s="6">
        <f>'Информация об ОО'!E1844</f>
        <v>0</v>
      </c>
      <c r="D1845" s="6">
        <f>'Информация об ОО'!F1844</f>
        <v>0</v>
      </c>
      <c r="E1845" s="6">
        <f>'Информация об ОО'!G1844</f>
        <v>0</v>
      </c>
      <c r="F1845" s="6">
        <f>'Информация об ОО'!H1844</f>
        <v>0</v>
      </c>
      <c r="G1845" s="6">
        <f>'Информация об ОО'!I1844</f>
        <v>0</v>
      </c>
      <c r="H1845" s="6" t="str">
        <f>'Информация об ОО'!J1844</f>
        <v/>
      </c>
    </row>
    <row r="1846" spans="1:8" ht="16.5" customHeight="1" x14ac:dyDescent="0.25">
      <c r="A1846" s="6">
        <f t="shared" si="28"/>
        <v>0</v>
      </c>
      <c r="B1846" s="6">
        <f>IF('Информация об ОО'!D1845&gt;0,'Информация об ОО'!D1845,"")</f>
        <v>1841</v>
      </c>
      <c r="C1846" s="6">
        <f>'Информация об ОО'!E1845</f>
        <v>0</v>
      </c>
      <c r="D1846" s="6">
        <f>'Информация об ОО'!F1845</f>
        <v>0</v>
      </c>
      <c r="E1846" s="6">
        <f>'Информация об ОО'!G1845</f>
        <v>0</v>
      </c>
      <c r="F1846" s="6">
        <f>'Информация об ОО'!H1845</f>
        <v>0</v>
      </c>
      <c r="G1846" s="6">
        <f>'Информация об ОО'!I1845</f>
        <v>0</v>
      </c>
      <c r="H1846" s="6" t="str">
        <f>'Информация об ОО'!J1845</f>
        <v/>
      </c>
    </row>
    <row r="1847" spans="1:8" ht="16.5" customHeight="1" x14ac:dyDescent="0.25">
      <c r="A1847" s="6">
        <f t="shared" si="28"/>
        <v>0</v>
      </c>
      <c r="B1847" s="6">
        <f>IF('Информация об ОО'!D1846&gt;0,'Информация об ОО'!D1846,"")</f>
        <v>1842</v>
      </c>
      <c r="C1847" s="6">
        <f>'Информация об ОО'!E1846</f>
        <v>0</v>
      </c>
      <c r="D1847" s="6">
        <f>'Информация об ОО'!F1846</f>
        <v>0</v>
      </c>
      <c r="E1847" s="6">
        <f>'Информация об ОО'!G1846</f>
        <v>0</v>
      </c>
      <c r="F1847" s="6">
        <f>'Информация об ОО'!H1846</f>
        <v>0</v>
      </c>
      <c r="G1847" s="6">
        <f>'Информация об ОО'!I1846</f>
        <v>0</v>
      </c>
      <c r="H1847" s="6" t="str">
        <f>'Информация об ОО'!J1846</f>
        <v/>
      </c>
    </row>
    <row r="1848" spans="1:8" ht="16.5" customHeight="1" x14ac:dyDescent="0.25">
      <c r="A1848" s="6">
        <f t="shared" si="28"/>
        <v>0</v>
      </c>
      <c r="B1848" s="6">
        <f>IF('Информация об ОО'!D1847&gt;0,'Информация об ОО'!D1847,"")</f>
        <v>1843</v>
      </c>
      <c r="C1848" s="6">
        <f>'Информация об ОО'!E1847</f>
        <v>0</v>
      </c>
      <c r="D1848" s="6">
        <f>'Информация об ОО'!F1847</f>
        <v>0</v>
      </c>
      <c r="E1848" s="6">
        <f>'Информация об ОО'!G1847</f>
        <v>0</v>
      </c>
      <c r="F1848" s="6">
        <f>'Информация об ОО'!H1847</f>
        <v>0</v>
      </c>
      <c r="G1848" s="6">
        <f>'Информация об ОО'!I1847</f>
        <v>0</v>
      </c>
      <c r="H1848" s="6" t="str">
        <f>'Информация об ОО'!J1847</f>
        <v/>
      </c>
    </row>
    <row r="1849" spans="1:8" ht="16.5" customHeight="1" x14ac:dyDescent="0.25">
      <c r="A1849" s="6">
        <f t="shared" si="28"/>
        <v>0</v>
      </c>
      <c r="B1849" s="6">
        <f>IF('Информация об ОО'!D1848&gt;0,'Информация об ОО'!D1848,"")</f>
        <v>1844</v>
      </c>
      <c r="C1849" s="6">
        <f>'Информация об ОО'!E1848</f>
        <v>0</v>
      </c>
      <c r="D1849" s="6">
        <f>'Информация об ОО'!F1848</f>
        <v>0</v>
      </c>
      <c r="E1849" s="6">
        <f>'Информация об ОО'!G1848</f>
        <v>0</v>
      </c>
      <c r="F1849" s="6">
        <f>'Информация об ОО'!H1848</f>
        <v>0</v>
      </c>
      <c r="G1849" s="6">
        <f>'Информация об ОО'!I1848</f>
        <v>0</v>
      </c>
      <c r="H1849" s="6" t="str">
        <f>'Информация об ОО'!J1848</f>
        <v/>
      </c>
    </row>
    <row r="1850" spans="1:8" ht="16.5" customHeight="1" x14ac:dyDescent="0.25">
      <c r="A1850" s="6">
        <f t="shared" si="28"/>
        <v>0</v>
      </c>
      <c r="B1850" s="6">
        <f>IF('Информация об ОО'!D1849&gt;0,'Информация об ОО'!D1849,"")</f>
        <v>1845</v>
      </c>
      <c r="C1850" s="6">
        <f>'Информация об ОО'!E1849</f>
        <v>0</v>
      </c>
      <c r="D1850" s="6">
        <f>'Информация об ОО'!F1849</f>
        <v>0</v>
      </c>
      <c r="E1850" s="6">
        <f>'Информация об ОО'!G1849</f>
        <v>0</v>
      </c>
      <c r="F1850" s="6">
        <f>'Информация об ОО'!H1849</f>
        <v>0</v>
      </c>
      <c r="G1850" s="6">
        <f>'Информация об ОО'!I1849</f>
        <v>0</v>
      </c>
      <c r="H1850" s="6" t="str">
        <f>'Информация об ОО'!J1849</f>
        <v/>
      </c>
    </row>
    <row r="1851" spans="1:8" ht="16.5" customHeight="1" x14ac:dyDescent="0.25">
      <c r="A1851" s="6">
        <f t="shared" si="28"/>
        <v>0</v>
      </c>
      <c r="B1851" s="6">
        <f>IF('Информация об ОО'!D1850&gt;0,'Информация об ОО'!D1850,"")</f>
        <v>1846</v>
      </c>
      <c r="C1851" s="6">
        <f>'Информация об ОО'!E1850</f>
        <v>0</v>
      </c>
      <c r="D1851" s="6">
        <f>'Информация об ОО'!F1850</f>
        <v>0</v>
      </c>
      <c r="E1851" s="6">
        <f>'Информация об ОО'!G1850</f>
        <v>0</v>
      </c>
      <c r="F1851" s="6">
        <f>'Информация об ОО'!H1850</f>
        <v>0</v>
      </c>
      <c r="G1851" s="6">
        <f>'Информация об ОО'!I1850</f>
        <v>0</v>
      </c>
      <c r="H1851" s="6" t="str">
        <f>'Информация об ОО'!J1850</f>
        <v/>
      </c>
    </row>
    <row r="1852" spans="1:8" ht="16.5" customHeight="1" x14ac:dyDescent="0.25">
      <c r="A1852" s="6">
        <f t="shared" si="28"/>
        <v>0</v>
      </c>
      <c r="B1852" s="6">
        <f>IF('Информация об ОО'!D1851&gt;0,'Информация об ОО'!D1851,"")</f>
        <v>1847</v>
      </c>
      <c r="C1852" s="6">
        <f>'Информация об ОО'!E1851</f>
        <v>0</v>
      </c>
      <c r="D1852" s="6">
        <f>'Информация об ОО'!F1851</f>
        <v>0</v>
      </c>
      <c r="E1852" s="6">
        <f>'Информация об ОО'!G1851</f>
        <v>0</v>
      </c>
      <c r="F1852" s="6">
        <f>'Информация об ОО'!H1851</f>
        <v>0</v>
      </c>
      <c r="G1852" s="6">
        <f>'Информация об ОО'!I1851</f>
        <v>0</v>
      </c>
      <c r="H1852" s="6" t="str">
        <f>'Информация об ОО'!J1851</f>
        <v/>
      </c>
    </row>
    <row r="1853" spans="1:8" ht="16.5" customHeight="1" x14ac:dyDescent="0.25">
      <c r="A1853" s="6">
        <f t="shared" si="28"/>
        <v>0</v>
      </c>
      <c r="B1853" s="6">
        <f>IF('Информация об ОО'!D1852&gt;0,'Информация об ОО'!D1852,"")</f>
        <v>1848</v>
      </c>
      <c r="C1853" s="6">
        <f>'Информация об ОО'!E1852</f>
        <v>0</v>
      </c>
      <c r="D1853" s="6">
        <f>'Информация об ОО'!F1852</f>
        <v>0</v>
      </c>
      <c r="E1853" s="6">
        <f>'Информация об ОО'!G1852</f>
        <v>0</v>
      </c>
      <c r="F1853" s="6">
        <f>'Информация об ОО'!H1852</f>
        <v>0</v>
      </c>
      <c r="G1853" s="6">
        <f>'Информация об ОО'!I1852</f>
        <v>0</v>
      </c>
      <c r="H1853" s="6" t="str">
        <f>'Информация об ОО'!J1852</f>
        <v/>
      </c>
    </row>
    <row r="1854" spans="1:8" ht="16.5" customHeight="1" x14ac:dyDescent="0.25">
      <c r="A1854" s="6">
        <f t="shared" si="28"/>
        <v>0</v>
      </c>
      <c r="B1854" s="6">
        <f>IF('Информация об ОО'!D1853&gt;0,'Информация об ОО'!D1853,"")</f>
        <v>1849</v>
      </c>
      <c r="C1854" s="6">
        <f>'Информация об ОО'!E1853</f>
        <v>0</v>
      </c>
      <c r="D1854" s="6">
        <f>'Информация об ОО'!F1853</f>
        <v>0</v>
      </c>
      <c r="E1854" s="6">
        <f>'Информация об ОО'!G1853</f>
        <v>0</v>
      </c>
      <c r="F1854" s="6">
        <f>'Информация об ОО'!H1853</f>
        <v>0</v>
      </c>
      <c r="G1854" s="6">
        <f>'Информация об ОО'!I1853</f>
        <v>0</v>
      </c>
      <c r="H1854" s="6" t="str">
        <f>'Информация об ОО'!J1853</f>
        <v/>
      </c>
    </row>
    <row r="1855" spans="1:8" ht="16.5" customHeight="1" x14ac:dyDescent="0.25">
      <c r="A1855" s="6">
        <f t="shared" si="28"/>
        <v>0</v>
      </c>
      <c r="B1855" s="6">
        <f>IF('Информация об ОО'!D1854&gt;0,'Информация об ОО'!D1854,"")</f>
        <v>1850</v>
      </c>
      <c r="C1855" s="6">
        <f>'Информация об ОО'!E1854</f>
        <v>0</v>
      </c>
      <c r="D1855" s="6">
        <f>'Информация об ОО'!F1854</f>
        <v>0</v>
      </c>
      <c r="E1855" s="6">
        <f>'Информация об ОО'!G1854</f>
        <v>0</v>
      </c>
      <c r="F1855" s="6">
        <f>'Информация об ОО'!H1854</f>
        <v>0</v>
      </c>
      <c r="G1855" s="6">
        <f>'Информация об ОО'!I1854</f>
        <v>0</v>
      </c>
      <c r="H1855" s="6" t="str">
        <f>'Информация об ОО'!J1854</f>
        <v/>
      </c>
    </row>
    <row r="1856" spans="1:8" ht="16.5" customHeight="1" x14ac:dyDescent="0.25">
      <c r="A1856" s="6">
        <f t="shared" si="28"/>
        <v>0</v>
      </c>
      <c r="B1856" s="6">
        <f>IF('Информация об ОО'!D1855&gt;0,'Информация об ОО'!D1855,"")</f>
        <v>1851</v>
      </c>
      <c r="C1856" s="6">
        <f>'Информация об ОО'!E1855</f>
        <v>0</v>
      </c>
      <c r="D1856" s="6">
        <f>'Информация об ОО'!F1855</f>
        <v>0</v>
      </c>
      <c r="E1856" s="6">
        <f>'Информация об ОО'!G1855</f>
        <v>0</v>
      </c>
      <c r="F1856" s="6">
        <f>'Информация об ОО'!H1855</f>
        <v>0</v>
      </c>
      <c r="G1856" s="6">
        <f>'Информация об ОО'!I1855</f>
        <v>0</v>
      </c>
      <c r="H1856" s="6" t="str">
        <f>'Информация об ОО'!J1855</f>
        <v/>
      </c>
    </row>
    <row r="1857" spans="1:8" ht="16.5" customHeight="1" x14ac:dyDescent="0.25">
      <c r="A1857" s="6">
        <f t="shared" si="28"/>
        <v>0</v>
      </c>
      <c r="B1857" s="6">
        <f>IF('Информация об ОО'!D1856&gt;0,'Информация об ОО'!D1856,"")</f>
        <v>1852</v>
      </c>
      <c r="C1857" s="6">
        <f>'Информация об ОО'!E1856</f>
        <v>0</v>
      </c>
      <c r="D1857" s="6">
        <f>'Информация об ОО'!F1856</f>
        <v>0</v>
      </c>
      <c r="E1857" s="6">
        <f>'Информация об ОО'!G1856</f>
        <v>0</v>
      </c>
      <c r="F1857" s="6">
        <f>'Информация об ОО'!H1856</f>
        <v>0</v>
      </c>
      <c r="G1857" s="6">
        <f>'Информация об ОО'!I1856</f>
        <v>0</v>
      </c>
      <c r="H1857" s="6" t="str">
        <f>'Информация об ОО'!J1856</f>
        <v/>
      </c>
    </row>
    <row r="1858" spans="1:8" ht="16.5" customHeight="1" x14ac:dyDescent="0.25">
      <c r="A1858" s="6">
        <f t="shared" si="28"/>
        <v>0</v>
      </c>
      <c r="B1858" s="6">
        <f>IF('Информация об ОО'!D1857&gt;0,'Информация об ОО'!D1857,"")</f>
        <v>1853</v>
      </c>
      <c r="C1858" s="6">
        <f>'Информация об ОО'!E1857</f>
        <v>0</v>
      </c>
      <c r="D1858" s="6">
        <f>'Информация об ОО'!F1857</f>
        <v>0</v>
      </c>
      <c r="E1858" s="6">
        <f>'Информация об ОО'!G1857</f>
        <v>0</v>
      </c>
      <c r="F1858" s="6">
        <f>'Информация об ОО'!H1857</f>
        <v>0</v>
      </c>
      <c r="G1858" s="6">
        <f>'Информация об ОО'!I1857</f>
        <v>0</v>
      </c>
      <c r="H1858" s="6" t="str">
        <f>'Информация об ОО'!J1857</f>
        <v/>
      </c>
    </row>
    <row r="1859" spans="1:8" ht="16.5" customHeight="1" x14ac:dyDescent="0.25">
      <c r="A1859" s="6">
        <f t="shared" si="28"/>
        <v>0</v>
      </c>
      <c r="B1859" s="6">
        <f>IF('Информация об ОО'!D1858&gt;0,'Информация об ОО'!D1858,"")</f>
        <v>1854</v>
      </c>
      <c r="C1859" s="6">
        <f>'Информация об ОО'!E1858</f>
        <v>0</v>
      </c>
      <c r="D1859" s="6">
        <f>'Информация об ОО'!F1858</f>
        <v>0</v>
      </c>
      <c r="E1859" s="6">
        <f>'Информация об ОО'!G1858</f>
        <v>0</v>
      </c>
      <c r="F1859" s="6">
        <f>'Информация об ОО'!H1858</f>
        <v>0</v>
      </c>
      <c r="G1859" s="6">
        <f>'Информация об ОО'!I1858</f>
        <v>0</v>
      </c>
      <c r="H1859" s="6" t="str">
        <f>'Информация об ОО'!J1858</f>
        <v/>
      </c>
    </row>
    <row r="1860" spans="1:8" ht="16.5" customHeight="1" x14ac:dyDescent="0.25">
      <c r="A1860" s="6">
        <f t="shared" si="28"/>
        <v>0</v>
      </c>
      <c r="B1860" s="6">
        <f>IF('Информация об ОО'!D1859&gt;0,'Информация об ОО'!D1859,"")</f>
        <v>1855</v>
      </c>
      <c r="C1860" s="6">
        <f>'Информация об ОО'!E1859</f>
        <v>0</v>
      </c>
      <c r="D1860" s="6">
        <f>'Информация об ОО'!F1859</f>
        <v>0</v>
      </c>
      <c r="E1860" s="6">
        <f>'Информация об ОО'!G1859</f>
        <v>0</v>
      </c>
      <c r="F1860" s="6">
        <f>'Информация об ОО'!H1859</f>
        <v>0</v>
      </c>
      <c r="G1860" s="6">
        <f>'Информация об ОО'!I1859</f>
        <v>0</v>
      </c>
      <c r="H1860" s="6" t="str">
        <f>'Информация об ОО'!J1859</f>
        <v/>
      </c>
    </row>
    <row r="1861" spans="1:8" ht="16.5" customHeight="1" x14ac:dyDescent="0.25">
      <c r="A1861" s="6">
        <f t="shared" si="28"/>
        <v>0</v>
      </c>
      <c r="B1861" s="6">
        <f>IF('Информация об ОО'!D1860&gt;0,'Информация об ОО'!D1860,"")</f>
        <v>1856</v>
      </c>
      <c r="C1861" s="6">
        <f>'Информация об ОО'!E1860</f>
        <v>0</v>
      </c>
      <c r="D1861" s="6">
        <f>'Информация об ОО'!F1860</f>
        <v>0</v>
      </c>
      <c r="E1861" s="6">
        <f>'Информация об ОО'!G1860</f>
        <v>0</v>
      </c>
      <c r="F1861" s="6">
        <f>'Информация об ОО'!H1860</f>
        <v>0</v>
      </c>
      <c r="G1861" s="6">
        <f>'Информация об ОО'!I1860</f>
        <v>0</v>
      </c>
      <c r="H1861" s="6" t="str">
        <f>'Информация об ОО'!J1860</f>
        <v/>
      </c>
    </row>
    <row r="1862" spans="1:8" ht="16.5" customHeight="1" x14ac:dyDescent="0.25">
      <c r="A1862" s="6">
        <f t="shared" si="28"/>
        <v>0</v>
      </c>
      <c r="B1862" s="6">
        <f>IF('Информация об ОО'!D1861&gt;0,'Информация об ОО'!D1861,"")</f>
        <v>1857</v>
      </c>
      <c r="C1862" s="6">
        <f>'Информация об ОО'!E1861</f>
        <v>0</v>
      </c>
      <c r="D1862" s="6">
        <f>'Информация об ОО'!F1861</f>
        <v>0</v>
      </c>
      <c r="E1862" s="6">
        <f>'Информация об ОО'!G1861</f>
        <v>0</v>
      </c>
      <c r="F1862" s="6">
        <f>'Информация об ОО'!H1861</f>
        <v>0</v>
      </c>
      <c r="G1862" s="6">
        <f>'Информация об ОО'!I1861</f>
        <v>0</v>
      </c>
      <c r="H1862" s="6" t="str">
        <f>'Информация об ОО'!J1861</f>
        <v/>
      </c>
    </row>
    <row r="1863" spans="1:8" ht="16.5" customHeight="1" x14ac:dyDescent="0.25">
      <c r="A1863" s="6">
        <f t="shared" ref="A1863:A1926" si="29">IF(SUM(H1863:K1863)&gt;0,1,0)</f>
        <v>0</v>
      </c>
      <c r="B1863" s="6">
        <f>IF('Информация об ОО'!D1862&gt;0,'Информация об ОО'!D1862,"")</f>
        <v>1858</v>
      </c>
      <c r="C1863" s="6">
        <f>'Информация об ОО'!E1862</f>
        <v>0</v>
      </c>
      <c r="D1863" s="6">
        <f>'Информация об ОО'!F1862</f>
        <v>0</v>
      </c>
      <c r="E1863" s="6">
        <f>'Информация об ОО'!G1862</f>
        <v>0</v>
      </c>
      <c r="F1863" s="6">
        <f>'Информация об ОО'!H1862</f>
        <v>0</v>
      </c>
      <c r="G1863" s="6">
        <f>'Информация об ОО'!I1862</f>
        <v>0</v>
      </c>
      <c r="H1863" s="6" t="str">
        <f>'Информация об ОО'!J1862</f>
        <v/>
      </c>
    </row>
    <row r="1864" spans="1:8" ht="16.5" customHeight="1" x14ac:dyDescent="0.25">
      <c r="A1864" s="6">
        <f t="shared" si="29"/>
        <v>0</v>
      </c>
      <c r="B1864" s="6">
        <f>IF('Информация об ОО'!D1863&gt;0,'Информация об ОО'!D1863,"")</f>
        <v>1859</v>
      </c>
      <c r="C1864" s="6">
        <f>'Информация об ОО'!E1863</f>
        <v>0</v>
      </c>
      <c r="D1864" s="6">
        <f>'Информация об ОО'!F1863</f>
        <v>0</v>
      </c>
      <c r="E1864" s="6">
        <f>'Информация об ОО'!G1863</f>
        <v>0</v>
      </c>
      <c r="F1864" s="6">
        <f>'Информация об ОО'!H1863</f>
        <v>0</v>
      </c>
      <c r="G1864" s="6">
        <f>'Информация об ОО'!I1863</f>
        <v>0</v>
      </c>
      <c r="H1864" s="6" t="str">
        <f>'Информация об ОО'!J1863</f>
        <v/>
      </c>
    </row>
    <row r="1865" spans="1:8" ht="16.5" customHeight="1" x14ac:dyDescent="0.25">
      <c r="A1865" s="6">
        <f t="shared" si="29"/>
        <v>0</v>
      </c>
      <c r="B1865" s="6">
        <f>IF('Информация об ОО'!D1864&gt;0,'Информация об ОО'!D1864,"")</f>
        <v>1860</v>
      </c>
      <c r="C1865" s="6">
        <f>'Информация об ОО'!E1864</f>
        <v>0</v>
      </c>
      <c r="D1865" s="6">
        <f>'Информация об ОО'!F1864</f>
        <v>0</v>
      </c>
      <c r="E1865" s="6">
        <f>'Информация об ОО'!G1864</f>
        <v>0</v>
      </c>
      <c r="F1865" s="6">
        <f>'Информация об ОО'!H1864</f>
        <v>0</v>
      </c>
      <c r="G1865" s="6">
        <f>'Информация об ОО'!I1864</f>
        <v>0</v>
      </c>
      <c r="H1865" s="6" t="str">
        <f>'Информация об ОО'!J1864</f>
        <v/>
      </c>
    </row>
    <row r="1866" spans="1:8" ht="16.5" customHeight="1" x14ac:dyDescent="0.25">
      <c r="A1866" s="6">
        <f t="shared" si="29"/>
        <v>0</v>
      </c>
      <c r="B1866" s="6">
        <f>IF('Информация об ОО'!D1865&gt;0,'Информация об ОО'!D1865,"")</f>
        <v>1861</v>
      </c>
      <c r="C1866" s="6">
        <f>'Информация об ОО'!E1865</f>
        <v>0</v>
      </c>
      <c r="D1866" s="6">
        <f>'Информация об ОО'!F1865</f>
        <v>0</v>
      </c>
      <c r="E1866" s="6">
        <f>'Информация об ОО'!G1865</f>
        <v>0</v>
      </c>
      <c r="F1866" s="6">
        <f>'Информация об ОО'!H1865</f>
        <v>0</v>
      </c>
      <c r="G1866" s="6">
        <f>'Информация об ОО'!I1865</f>
        <v>0</v>
      </c>
      <c r="H1866" s="6" t="str">
        <f>'Информация об ОО'!J1865</f>
        <v/>
      </c>
    </row>
    <row r="1867" spans="1:8" ht="16.5" customHeight="1" x14ac:dyDescent="0.25">
      <c r="A1867" s="6">
        <f t="shared" si="29"/>
        <v>0</v>
      </c>
      <c r="B1867" s="6">
        <f>IF('Информация об ОО'!D1866&gt;0,'Информация об ОО'!D1866,"")</f>
        <v>1862</v>
      </c>
      <c r="C1867" s="6">
        <f>'Информация об ОО'!E1866</f>
        <v>0</v>
      </c>
      <c r="D1867" s="6">
        <f>'Информация об ОО'!F1866</f>
        <v>0</v>
      </c>
      <c r="E1867" s="6">
        <f>'Информация об ОО'!G1866</f>
        <v>0</v>
      </c>
      <c r="F1867" s="6">
        <f>'Информация об ОО'!H1866</f>
        <v>0</v>
      </c>
      <c r="G1867" s="6">
        <f>'Информация об ОО'!I1866</f>
        <v>0</v>
      </c>
      <c r="H1867" s="6" t="str">
        <f>'Информация об ОО'!J1866</f>
        <v/>
      </c>
    </row>
    <row r="1868" spans="1:8" ht="16.5" customHeight="1" x14ac:dyDescent="0.25">
      <c r="A1868" s="6">
        <f t="shared" si="29"/>
        <v>0</v>
      </c>
      <c r="B1868" s="6">
        <f>IF('Информация об ОО'!D1867&gt;0,'Информация об ОО'!D1867,"")</f>
        <v>1863</v>
      </c>
      <c r="C1868" s="6">
        <f>'Информация об ОО'!E1867</f>
        <v>0</v>
      </c>
      <c r="D1868" s="6">
        <f>'Информация об ОО'!F1867</f>
        <v>0</v>
      </c>
      <c r="E1868" s="6">
        <f>'Информация об ОО'!G1867</f>
        <v>0</v>
      </c>
      <c r="F1868" s="6">
        <f>'Информация об ОО'!H1867</f>
        <v>0</v>
      </c>
      <c r="G1868" s="6">
        <f>'Информация об ОО'!I1867</f>
        <v>0</v>
      </c>
      <c r="H1868" s="6" t="str">
        <f>'Информация об ОО'!J1867</f>
        <v/>
      </c>
    </row>
    <row r="1869" spans="1:8" ht="16.5" customHeight="1" x14ac:dyDescent="0.25">
      <c r="A1869" s="6">
        <f t="shared" si="29"/>
        <v>0</v>
      </c>
      <c r="B1869" s="6">
        <f>IF('Информация об ОО'!D1868&gt;0,'Информация об ОО'!D1868,"")</f>
        <v>1864</v>
      </c>
      <c r="C1869" s="6">
        <f>'Информация об ОО'!E1868</f>
        <v>0</v>
      </c>
      <c r="D1869" s="6">
        <f>'Информация об ОО'!F1868</f>
        <v>0</v>
      </c>
      <c r="E1869" s="6">
        <f>'Информация об ОО'!G1868</f>
        <v>0</v>
      </c>
      <c r="F1869" s="6">
        <f>'Информация об ОО'!H1868</f>
        <v>0</v>
      </c>
      <c r="G1869" s="6">
        <f>'Информация об ОО'!I1868</f>
        <v>0</v>
      </c>
      <c r="H1869" s="6" t="str">
        <f>'Информация об ОО'!J1868</f>
        <v/>
      </c>
    </row>
    <row r="1870" spans="1:8" ht="16.5" customHeight="1" x14ac:dyDescent="0.25">
      <c r="A1870" s="6">
        <f t="shared" si="29"/>
        <v>0</v>
      </c>
      <c r="B1870" s="6">
        <f>IF('Информация об ОО'!D1869&gt;0,'Информация об ОО'!D1869,"")</f>
        <v>1865</v>
      </c>
      <c r="C1870" s="6">
        <f>'Информация об ОО'!E1869</f>
        <v>0</v>
      </c>
      <c r="D1870" s="6">
        <f>'Информация об ОО'!F1869</f>
        <v>0</v>
      </c>
      <c r="E1870" s="6">
        <f>'Информация об ОО'!G1869</f>
        <v>0</v>
      </c>
      <c r="F1870" s="6">
        <f>'Информация об ОО'!H1869</f>
        <v>0</v>
      </c>
      <c r="G1870" s="6">
        <f>'Информация об ОО'!I1869</f>
        <v>0</v>
      </c>
      <c r="H1870" s="6" t="str">
        <f>'Информация об ОО'!J1869</f>
        <v/>
      </c>
    </row>
    <row r="1871" spans="1:8" ht="16.5" customHeight="1" x14ac:dyDescent="0.25">
      <c r="A1871" s="6">
        <f t="shared" si="29"/>
        <v>0</v>
      </c>
      <c r="B1871" s="6">
        <f>IF('Информация об ОО'!D1870&gt;0,'Информация об ОО'!D1870,"")</f>
        <v>1866</v>
      </c>
      <c r="C1871" s="6">
        <f>'Информация об ОО'!E1870</f>
        <v>0</v>
      </c>
      <c r="D1871" s="6">
        <f>'Информация об ОО'!F1870</f>
        <v>0</v>
      </c>
      <c r="E1871" s="6">
        <f>'Информация об ОО'!G1870</f>
        <v>0</v>
      </c>
      <c r="F1871" s="6">
        <f>'Информация об ОО'!H1870</f>
        <v>0</v>
      </c>
      <c r="G1871" s="6">
        <f>'Информация об ОО'!I1870</f>
        <v>0</v>
      </c>
      <c r="H1871" s="6" t="str">
        <f>'Информация об ОО'!J1870</f>
        <v/>
      </c>
    </row>
    <row r="1872" spans="1:8" ht="16.5" customHeight="1" x14ac:dyDescent="0.25">
      <c r="A1872" s="6">
        <f t="shared" si="29"/>
        <v>0</v>
      </c>
      <c r="B1872" s="6">
        <f>IF('Информация об ОО'!D1871&gt;0,'Информация об ОО'!D1871,"")</f>
        <v>1867</v>
      </c>
      <c r="C1872" s="6">
        <f>'Информация об ОО'!E1871</f>
        <v>0</v>
      </c>
      <c r="D1872" s="6">
        <f>'Информация об ОО'!F1871</f>
        <v>0</v>
      </c>
      <c r="E1872" s="6">
        <f>'Информация об ОО'!G1871</f>
        <v>0</v>
      </c>
      <c r="F1872" s="6">
        <f>'Информация об ОО'!H1871</f>
        <v>0</v>
      </c>
      <c r="G1872" s="6">
        <f>'Информация об ОО'!I1871</f>
        <v>0</v>
      </c>
      <c r="H1872" s="6" t="str">
        <f>'Информация об ОО'!J1871</f>
        <v/>
      </c>
    </row>
    <row r="1873" spans="1:8" ht="16.5" customHeight="1" x14ac:dyDescent="0.25">
      <c r="A1873" s="6">
        <f t="shared" si="29"/>
        <v>0</v>
      </c>
      <c r="B1873" s="6">
        <f>IF('Информация об ОО'!D1872&gt;0,'Информация об ОО'!D1872,"")</f>
        <v>1868</v>
      </c>
      <c r="C1873" s="6">
        <f>'Информация об ОО'!E1872</f>
        <v>0</v>
      </c>
      <c r="D1873" s="6">
        <f>'Информация об ОО'!F1872</f>
        <v>0</v>
      </c>
      <c r="E1873" s="6">
        <f>'Информация об ОО'!G1872</f>
        <v>0</v>
      </c>
      <c r="F1873" s="6">
        <f>'Информация об ОО'!H1872</f>
        <v>0</v>
      </c>
      <c r="G1873" s="6">
        <f>'Информация об ОО'!I1872</f>
        <v>0</v>
      </c>
      <c r="H1873" s="6" t="str">
        <f>'Информация об ОО'!J1872</f>
        <v/>
      </c>
    </row>
    <row r="1874" spans="1:8" ht="16.5" customHeight="1" x14ac:dyDescent="0.25">
      <c r="A1874" s="6">
        <f t="shared" si="29"/>
        <v>0</v>
      </c>
      <c r="B1874" s="6">
        <f>IF('Информация об ОО'!D1873&gt;0,'Информация об ОО'!D1873,"")</f>
        <v>1869</v>
      </c>
      <c r="C1874" s="6">
        <f>'Информация об ОО'!E1873</f>
        <v>0</v>
      </c>
      <c r="D1874" s="6">
        <f>'Информация об ОО'!F1873</f>
        <v>0</v>
      </c>
      <c r="E1874" s="6">
        <f>'Информация об ОО'!G1873</f>
        <v>0</v>
      </c>
      <c r="F1874" s="6">
        <f>'Информация об ОО'!H1873</f>
        <v>0</v>
      </c>
      <c r="G1874" s="6">
        <f>'Информация об ОО'!I1873</f>
        <v>0</v>
      </c>
      <c r="H1874" s="6" t="str">
        <f>'Информация об ОО'!J1873</f>
        <v/>
      </c>
    </row>
    <row r="1875" spans="1:8" ht="16.5" customHeight="1" x14ac:dyDescent="0.25">
      <c r="A1875" s="6">
        <f t="shared" si="29"/>
        <v>0</v>
      </c>
      <c r="B1875" s="6">
        <f>IF('Информация об ОО'!D1874&gt;0,'Информация об ОО'!D1874,"")</f>
        <v>1870</v>
      </c>
      <c r="C1875" s="6">
        <f>'Информация об ОО'!E1874</f>
        <v>0</v>
      </c>
      <c r="D1875" s="6">
        <f>'Информация об ОО'!F1874</f>
        <v>0</v>
      </c>
      <c r="E1875" s="6">
        <f>'Информация об ОО'!G1874</f>
        <v>0</v>
      </c>
      <c r="F1875" s="6">
        <f>'Информация об ОО'!H1874</f>
        <v>0</v>
      </c>
      <c r="G1875" s="6">
        <f>'Информация об ОО'!I1874</f>
        <v>0</v>
      </c>
      <c r="H1875" s="6" t="str">
        <f>'Информация об ОО'!J1874</f>
        <v/>
      </c>
    </row>
    <row r="1876" spans="1:8" ht="16.5" customHeight="1" x14ac:dyDescent="0.25">
      <c r="A1876" s="6">
        <f t="shared" si="29"/>
        <v>0</v>
      </c>
      <c r="B1876" s="6">
        <f>IF('Информация об ОО'!D1875&gt;0,'Информация об ОО'!D1875,"")</f>
        <v>1871</v>
      </c>
      <c r="C1876" s="6">
        <f>'Информация об ОО'!E1875</f>
        <v>0</v>
      </c>
      <c r="D1876" s="6">
        <f>'Информация об ОО'!F1875</f>
        <v>0</v>
      </c>
      <c r="E1876" s="6">
        <f>'Информация об ОО'!G1875</f>
        <v>0</v>
      </c>
      <c r="F1876" s="6">
        <f>'Информация об ОО'!H1875</f>
        <v>0</v>
      </c>
      <c r="G1876" s="6">
        <f>'Информация об ОО'!I1875</f>
        <v>0</v>
      </c>
      <c r="H1876" s="6" t="str">
        <f>'Информация об ОО'!J1875</f>
        <v/>
      </c>
    </row>
    <row r="1877" spans="1:8" ht="16.5" customHeight="1" x14ac:dyDescent="0.25">
      <c r="A1877" s="6">
        <f t="shared" si="29"/>
        <v>0</v>
      </c>
      <c r="B1877" s="6">
        <f>IF('Информация об ОО'!D1876&gt;0,'Информация об ОО'!D1876,"")</f>
        <v>1872</v>
      </c>
      <c r="C1877" s="6">
        <f>'Информация об ОО'!E1876</f>
        <v>0</v>
      </c>
      <c r="D1877" s="6">
        <f>'Информация об ОО'!F1876</f>
        <v>0</v>
      </c>
      <c r="E1877" s="6">
        <f>'Информация об ОО'!G1876</f>
        <v>0</v>
      </c>
      <c r="F1877" s="6">
        <f>'Информация об ОО'!H1876</f>
        <v>0</v>
      </c>
      <c r="G1877" s="6">
        <f>'Информация об ОО'!I1876</f>
        <v>0</v>
      </c>
      <c r="H1877" s="6" t="str">
        <f>'Информация об ОО'!J1876</f>
        <v/>
      </c>
    </row>
    <row r="1878" spans="1:8" ht="16.5" customHeight="1" x14ac:dyDescent="0.25">
      <c r="A1878" s="6">
        <f t="shared" si="29"/>
        <v>0</v>
      </c>
      <c r="B1878" s="6">
        <f>IF('Информация об ОО'!D1877&gt;0,'Информация об ОО'!D1877,"")</f>
        <v>1873</v>
      </c>
      <c r="C1878" s="6">
        <f>'Информация об ОО'!E1877</f>
        <v>0</v>
      </c>
      <c r="D1878" s="6">
        <f>'Информация об ОО'!F1877</f>
        <v>0</v>
      </c>
      <c r="E1878" s="6">
        <f>'Информация об ОО'!G1877</f>
        <v>0</v>
      </c>
      <c r="F1878" s="6">
        <f>'Информация об ОО'!H1877</f>
        <v>0</v>
      </c>
      <c r="G1878" s="6">
        <f>'Информация об ОО'!I1877</f>
        <v>0</v>
      </c>
      <c r="H1878" s="6" t="str">
        <f>'Информация об ОО'!J1877</f>
        <v/>
      </c>
    </row>
    <row r="1879" spans="1:8" ht="16.5" customHeight="1" x14ac:dyDescent="0.25">
      <c r="A1879" s="6">
        <f t="shared" si="29"/>
        <v>0</v>
      </c>
      <c r="B1879" s="6">
        <f>IF('Информация об ОО'!D1878&gt;0,'Информация об ОО'!D1878,"")</f>
        <v>1874</v>
      </c>
      <c r="C1879" s="6">
        <f>'Информация об ОО'!E1878</f>
        <v>0</v>
      </c>
      <c r="D1879" s="6">
        <f>'Информация об ОО'!F1878</f>
        <v>0</v>
      </c>
      <c r="E1879" s="6">
        <f>'Информация об ОО'!G1878</f>
        <v>0</v>
      </c>
      <c r="F1879" s="6">
        <f>'Информация об ОО'!H1878</f>
        <v>0</v>
      </c>
      <c r="G1879" s="6">
        <f>'Информация об ОО'!I1878</f>
        <v>0</v>
      </c>
      <c r="H1879" s="6" t="str">
        <f>'Информация об ОО'!J1878</f>
        <v/>
      </c>
    </row>
    <row r="1880" spans="1:8" ht="16.5" customHeight="1" x14ac:dyDescent="0.25">
      <c r="A1880" s="6">
        <f t="shared" si="29"/>
        <v>0</v>
      </c>
      <c r="B1880" s="6">
        <f>IF('Информация об ОО'!D1879&gt;0,'Информация об ОО'!D1879,"")</f>
        <v>1875</v>
      </c>
      <c r="C1880" s="6">
        <f>'Информация об ОО'!E1879</f>
        <v>0</v>
      </c>
      <c r="D1880" s="6">
        <f>'Информация об ОО'!F1879</f>
        <v>0</v>
      </c>
      <c r="E1880" s="6">
        <f>'Информация об ОО'!G1879</f>
        <v>0</v>
      </c>
      <c r="F1880" s="6">
        <f>'Информация об ОО'!H1879</f>
        <v>0</v>
      </c>
      <c r="G1880" s="6">
        <f>'Информация об ОО'!I1879</f>
        <v>0</v>
      </c>
      <c r="H1880" s="6" t="str">
        <f>'Информация об ОО'!J1879</f>
        <v/>
      </c>
    </row>
    <row r="1881" spans="1:8" ht="16.5" customHeight="1" x14ac:dyDescent="0.25">
      <c r="A1881" s="6">
        <f t="shared" si="29"/>
        <v>0</v>
      </c>
      <c r="B1881" s="6">
        <f>IF('Информация об ОО'!D1880&gt;0,'Информация об ОО'!D1880,"")</f>
        <v>1876</v>
      </c>
      <c r="C1881" s="6">
        <f>'Информация об ОО'!E1880</f>
        <v>0</v>
      </c>
      <c r="D1881" s="6">
        <f>'Информация об ОО'!F1880</f>
        <v>0</v>
      </c>
      <c r="E1881" s="6">
        <f>'Информация об ОО'!G1880</f>
        <v>0</v>
      </c>
      <c r="F1881" s="6">
        <f>'Информация об ОО'!H1880</f>
        <v>0</v>
      </c>
      <c r="G1881" s="6">
        <f>'Информация об ОО'!I1880</f>
        <v>0</v>
      </c>
      <c r="H1881" s="6" t="str">
        <f>'Информация об ОО'!J1880</f>
        <v/>
      </c>
    </row>
    <row r="1882" spans="1:8" ht="16.5" customHeight="1" x14ac:dyDescent="0.25">
      <c r="A1882" s="6">
        <f t="shared" si="29"/>
        <v>0</v>
      </c>
      <c r="B1882" s="6">
        <f>IF('Информация об ОО'!D1881&gt;0,'Информация об ОО'!D1881,"")</f>
        <v>1877</v>
      </c>
      <c r="C1882" s="6">
        <f>'Информация об ОО'!E1881</f>
        <v>0</v>
      </c>
      <c r="D1882" s="6">
        <f>'Информация об ОО'!F1881</f>
        <v>0</v>
      </c>
      <c r="E1882" s="6">
        <f>'Информация об ОО'!G1881</f>
        <v>0</v>
      </c>
      <c r="F1882" s="6">
        <f>'Информация об ОО'!H1881</f>
        <v>0</v>
      </c>
      <c r="G1882" s="6">
        <f>'Информация об ОО'!I1881</f>
        <v>0</v>
      </c>
      <c r="H1882" s="6" t="str">
        <f>'Информация об ОО'!J1881</f>
        <v/>
      </c>
    </row>
    <row r="1883" spans="1:8" ht="16.5" customHeight="1" x14ac:dyDescent="0.25">
      <c r="A1883" s="6">
        <f t="shared" si="29"/>
        <v>0</v>
      </c>
      <c r="B1883" s="6">
        <f>IF('Информация об ОО'!D1882&gt;0,'Информация об ОО'!D1882,"")</f>
        <v>1878</v>
      </c>
      <c r="C1883" s="6">
        <f>'Информация об ОО'!E1882</f>
        <v>0</v>
      </c>
      <c r="D1883" s="6">
        <f>'Информация об ОО'!F1882</f>
        <v>0</v>
      </c>
      <c r="E1883" s="6">
        <f>'Информация об ОО'!G1882</f>
        <v>0</v>
      </c>
      <c r="F1883" s="6">
        <f>'Информация об ОО'!H1882</f>
        <v>0</v>
      </c>
      <c r="G1883" s="6">
        <f>'Информация об ОО'!I1882</f>
        <v>0</v>
      </c>
      <c r="H1883" s="6" t="str">
        <f>'Информация об ОО'!J1882</f>
        <v/>
      </c>
    </row>
    <row r="1884" spans="1:8" ht="16.5" customHeight="1" x14ac:dyDescent="0.25">
      <c r="A1884" s="6">
        <f t="shared" si="29"/>
        <v>0</v>
      </c>
      <c r="B1884" s="6">
        <f>IF('Информация об ОО'!D1883&gt;0,'Информация об ОО'!D1883,"")</f>
        <v>1879</v>
      </c>
      <c r="C1884" s="6">
        <f>'Информация об ОО'!E1883</f>
        <v>0</v>
      </c>
      <c r="D1884" s="6">
        <f>'Информация об ОО'!F1883</f>
        <v>0</v>
      </c>
      <c r="E1884" s="6">
        <f>'Информация об ОО'!G1883</f>
        <v>0</v>
      </c>
      <c r="F1884" s="6">
        <f>'Информация об ОО'!H1883</f>
        <v>0</v>
      </c>
      <c r="G1884" s="6">
        <f>'Информация об ОО'!I1883</f>
        <v>0</v>
      </c>
      <c r="H1884" s="6" t="str">
        <f>'Информация об ОО'!J1883</f>
        <v/>
      </c>
    </row>
    <row r="1885" spans="1:8" ht="16.5" customHeight="1" x14ac:dyDescent="0.25">
      <c r="A1885" s="6">
        <f t="shared" si="29"/>
        <v>0</v>
      </c>
      <c r="B1885" s="6">
        <f>IF('Информация об ОО'!D1884&gt;0,'Информация об ОО'!D1884,"")</f>
        <v>1880</v>
      </c>
      <c r="C1885" s="6">
        <f>'Информация об ОО'!E1884</f>
        <v>0</v>
      </c>
      <c r="D1885" s="6">
        <f>'Информация об ОО'!F1884</f>
        <v>0</v>
      </c>
      <c r="E1885" s="6">
        <f>'Информация об ОО'!G1884</f>
        <v>0</v>
      </c>
      <c r="F1885" s="6">
        <f>'Информация об ОО'!H1884</f>
        <v>0</v>
      </c>
      <c r="G1885" s="6">
        <f>'Информация об ОО'!I1884</f>
        <v>0</v>
      </c>
      <c r="H1885" s="6" t="str">
        <f>'Информация об ОО'!J1884</f>
        <v/>
      </c>
    </row>
    <row r="1886" spans="1:8" ht="16.5" customHeight="1" x14ac:dyDescent="0.25">
      <c r="A1886" s="6">
        <f t="shared" si="29"/>
        <v>0</v>
      </c>
      <c r="B1886" s="6">
        <f>IF('Информация об ОО'!D1885&gt;0,'Информация об ОО'!D1885,"")</f>
        <v>1881</v>
      </c>
      <c r="C1886" s="6">
        <f>'Информация об ОО'!E1885</f>
        <v>0</v>
      </c>
      <c r="D1886" s="6">
        <f>'Информация об ОО'!F1885</f>
        <v>0</v>
      </c>
      <c r="E1886" s="6">
        <f>'Информация об ОО'!G1885</f>
        <v>0</v>
      </c>
      <c r="F1886" s="6">
        <f>'Информация об ОО'!H1885</f>
        <v>0</v>
      </c>
      <c r="G1886" s="6">
        <f>'Информация об ОО'!I1885</f>
        <v>0</v>
      </c>
      <c r="H1886" s="6" t="str">
        <f>'Информация об ОО'!J1885</f>
        <v/>
      </c>
    </row>
    <row r="1887" spans="1:8" ht="16.5" customHeight="1" x14ac:dyDescent="0.25">
      <c r="A1887" s="6">
        <f t="shared" si="29"/>
        <v>0</v>
      </c>
      <c r="B1887" s="6">
        <f>IF('Информация об ОО'!D1886&gt;0,'Информация об ОО'!D1886,"")</f>
        <v>1882</v>
      </c>
      <c r="C1887" s="6">
        <f>'Информация об ОО'!E1886</f>
        <v>0</v>
      </c>
      <c r="D1887" s="6">
        <f>'Информация об ОО'!F1886</f>
        <v>0</v>
      </c>
      <c r="E1887" s="6">
        <f>'Информация об ОО'!G1886</f>
        <v>0</v>
      </c>
      <c r="F1887" s="6">
        <f>'Информация об ОО'!H1886</f>
        <v>0</v>
      </c>
      <c r="G1887" s="6">
        <f>'Информация об ОО'!I1886</f>
        <v>0</v>
      </c>
      <c r="H1887" s="6" t="str">
        <f>'Информация об ОО'!J1886</f>
        <v/>
      </c>
    </row>
    <row r="1888" spans="1:8" ht="16.5" customHeight="1" x14ac:dyDescent="0.25">
      <c r="A1888" s="6">
        <f t="shared" si="29"/>
        <v>0</v>
      </c>
      <c r="B1888" s="6">
        <f>IF('Информация об ОО'!D1887&gt;0,'Информация об ОО'!D1887,"")</f>
        <v>1883</v>
      </c>
      <c r="C1888" s="6">
        <f>'Информация об ОО'!E1887</f>
        <v>0</v>
      </c>
      <c r="D1888" s="6">
        <f>'Информация об ОО'!F1887</f>
        <v>0</v>
      </c>
      <c r="E1888" s="6">
        <f>'Информация об ОО'!G1887</f>
        <v>0</v>
      </c>
      <c r="F1888" s="6">
        <f>'Информация об ОО'!H1887</f>
        <v>0</v>
      </c>
      <c r="G1888" s="6">
        <f>'Информация об ОО'!I1887</f>
        <v>0</v>
      </c>
      <c r="H1888" s="6" t="str">
        <f>'Информация об ОО'!J1887</f>
        <v/>
      </c>
    </row>
    <row r="1889" spans="1:8" ht="16.5" customHeight="1" x14ac:dyDescent="0.25">
      <c r="A1889" s="6">
        <f t="shared" si="29"/>
        <v>0</v>
      </c>
      <c r="B1889" s="6">
        <f>IF('Информация об ОО'!D1888&gt;0,'Информация об ОО'!D1888,"")</f>
        <v>1884</v>
      </c>
      <c r="C1889" s="6">
        <f>'Информация об ОО'!E1888</f>
        <v>0</v>
      </c>
      <c r="D1889" s="6">
        <f>'Информация об ОО'!F1888</f>
        <v>0</v>
      </c>
      <c r="E1889" s="6">
        <f>'Информация об ОО'!G1888</f>
        <v>0</v>
      </c>
      <c r="F1889" s="6">
        <f>'Информация об ОО'!H1888</f>
        <v>0</v>
      </c>
      <c r="G1889" s="6">
        <f>'Информация об ОО'!I1888</f>
        <v>0</v>
      </c>
      <c r="H1889" s="6" t="str">
        <f>'Информация об ОО'!J1888</f>
        <v/>
      </c>
    </row>
    <row r="1890" spans="1:8" ht="16.5" customHeight="1" x14ac:dyDescent="0.25">
      <c r="A1890" s="6">
        <f t="shared" si="29"/>
        <v>0</v>
      </c>
      <c r="B1890" s="6">
        <f>IF('Информация об ОО'!D1889&gt;0,'Информация об ОО'!D1889,"")</f>
        <v>1885</v>
      </c>
      <c r="C1890" s="6">
        <f>'Информация об ОО'!E1889</f>
        <v>0</v>
      </c>
      <c r="D1890" s="6">
        <f>'Информация об ОО'!F1889</f>
        <v>0</v>
      </c>
      <c r="E1890" s="6">
        <f>'Информация об ОО'!G1889</f>
        <v>0</v>
      </c>
      <c r="F1890" s="6">
        <f>'Информация об ОО'!H1889</f>
        <v>0</v>
      </c>
      <c r="G1890" s="6">
        <f>'Информация об ОО'!I1889</f>
        <v>0</v>
      </c>
      <c r="H1890" s="6" t="str">
        <f>'Информация об ОО'!J1889</f>
        <v/>
      </c>
    </row>
    <row r="1891" spans="1:8" ht="16.5" customHeight="1" x14ac:dyDescent="0.25">
      <c r="A1891" s="6">
        <f t="shared" si="29"/>
        <v>0</v>
      </c>
      <c r="B1891" s="6">
        <f>IF('Информация об ОО'!D1890&gt;0,'Информация об ОО'!D1890,"")</f>
        <v>1886</v>
      </c>
      <c r="C1891" s="6">
        <f>'Информация об ОО'!E1890</f>
        <v>0</v>
      </c>
      <c r="D1891" s="6">
        <f>'Информация об ОО'!F1890</f>
        <v>0</v>
      </c>
      <c r="E1891" s="6">
        <f>'Информация об ОО'!G1890</f>
        <v>0</v>
      </c>
      <c r="F1891" s="6">
        <f>'Информация об ОО'!H1890</f>
        <v>0</v>
      </c>
      <c r="G1891" s="6">
        <f>'Информация об ОО'!I1890</f>
        <v>0</v>
      </c>
      <c r="H1891" s="6" t="str">
        <f>'Информация об ОО'!J1890</f>
        <v/>
      </c>
    </row>
    <row r="1892" spans="1:8" ht="16.5" customHeight="1" x14ac:dyDescent="0.25">
      <c r="A1892" s="6">
        <f t="shared" si="29"/>
        <v>0</v>
      </c>
      <c r="B1892" s="6">
        <f>IF('Информация об ОО'!D1891&gt;0,'Информация об ОО'!D1891,"")</f>
        <v>1887</v>
      </c>
      <c r="C1892" s="6">
        <f>'Информация об ОО'!E1891</f>
        <v>0</v>
      </c>
      <c r="D1892" s="6">
        <f>'Информация об ОО'!F1891</f>
        <v>0</v>
      </c>
      <c r="E1892" s="6">
        <f>'Информация об ОО'!G1891</f>
        <v>0</v>
      </c>
      <c r="F1892" s="6">
        <f>'Информация об ОО'!H1891</f>
        <v>0</v>
      </c>
      <c r="G1892" s="6">
        <f>'Информация об ОО'!I1891</f>
        <v>0</v>
      </c>
      <c r="H1892" s="6" t="str">
        <f>'Информация об ОО'!J1891</f>
        <v/>
      </c>
    </row>
    <row r="1893" spans="1:8" ht="16.5" customHeight="1" x14ac:dyDescent="0.25">
      <c r="A1893" s="6">
        <f t="shared" si="29"/>
        <v>0</v>
      </c>
      <c r="B1893" s="6">
        <f>IF('Информация об ОО'!D1892&gt;0,'Информация об ОО'!D1892,"")</f>
        <v>1888</v>
      </c>
      <c r="C1893" s="6">
        <f>'Информация об ОО'!E1892</f>
        <v>0</v>
      </c>
      <c r="D1893" s="6">
        <f>'Информация об ОО'!F1892</f>
        <v>0</v>
      </c>
      <c r="E1893" s="6">
        <f>'Информация об ОО'!G1892</f>
        <v>0</v>
      </c>
      <c r="F1893" s="6">
        <f>'Информация об ОО'!H1892</f>
        <v>0</v>
      </c>
      <c r="G1893" s="6">
        <f>'Информация об ОО'!I1892</f>
        <v>0</v>
      </c>
      <c r="H1893" s="6" t="str">
        <f>'Информация об ОО'!J1892</f>
        <v/>
      </c>
    </row>
    <row r="1894" spans="1:8" ht="16.5" customHeight="1" x14ac:dyDescent="0.25">
      <c r="A1894" s="6">
        <f t="shared" si="29"/>
        <v>0</v>
      </c>
      <c r="B1894" s="6">
        <f>IF('Информация об ОО'!D1893&gt;0,'Информация об ОО'!D1893,"")</f>
        <v>1889</v>
      </c>
      <c r="C1894" s="6">
        <f>'Информация об ОО'!E1893</f>
        <v>0</v>
      </c>
      <c r="D1894" s="6">
        <f>'Информация об ОО'!F1893</f>
        <v>0</v>
      </c>
      <c r="E1894" s="6">
        <f>'Информация об ОО'!G1893</f>
        <v>0</v>
      </c>
      <c r="F1894" s="6">
        <f>'Информация об ОО'!H1893</f>
        <v>0</v>
      </c>
      <c r="G1894" s="6">
        <f>'Информация об ОО'!I1893</f>
        <v>0</v>
      </c>
      <c r="H1894" s="6" t="str">
        <f>'Информация об ОО'!J1893</f>
        <v/>
      </c>
    </row>
    <row r="1895" spans="1:8" ht="16.5" customHeight="1" x14ac:dyDescent="0.25">
      <c r="A1895" s="6">
        <f t="shared" si="29"/>
        <v>0</v>
      </c>
      <c r="B1895" s="6">
        <f>IF('Информация об ОО'!D1894&gt;0,'Информация об ОО'!D1894,"")</f>
        <v>1890</v>
      </c>
      <c r="C1895" s="6">
        <f>'Информация об ОО'!E1894</f>
        <v>0</v>
      </c>
      <c r="D1895" s="6">
        <f>'Информация об ОО'!F1894</f>
        <v>0</v>
      </c>
      <c r="E1895" s="6">
        <f>'Информация об ОО'!G1894</f>
        <v>0</v>
      </c>
      <c r="F1895" s="6">
        <f>'Информация об ОО'!H1894</f>
        <v>0</v>
      </c>
      <c r="G1895" s="6">
        <f>'Информация об ОО'!I1894</f>
        <v>0</v>
      </c>
      <c r="H1895" s="6" t="str">
        <f>'Информация об ОО'!J1894</f>
        <v/>
      </c>
    </row>
    <row r="1896" spans="1:8" ht="16.5" customHeight="1" x14ac:dyDescent="0.25">
      <c r="A1896" s="6">
        <f t="shared" si="29"/>
        <v>0</v>
      </c>
      <c r="B1896" s="6">
        <f>IF('Информация об ОО'!D1895&gt;0,'Информация об ОО'!D1895,"")</f>
        <v>1891</v>
      </c>
      <c r="C1896" s="6">
        <f>'Информация об ОО'!E1895</f>
        <v>0</v>
      </c>
      <c r="D1896" s="6">
        <f>'Информация об ОО'!F1895</f>
        <v>0</v>
      </c>
      <c r="E1896" s="6">
        <f>'Информация об ОО'!G1895</f>
        <v>0</v>
      </c>
      <c r="F1896" s="6">
        <f>'Информация об ОО'!H1895</f>
        <v>0</v>
      </c>
      <c r="G1896" s="6">
        <f>'Информация об ОО'!I1895</f>
        <v>0</v>
      </c>
      <c r="H1896" s="6" t="str">
        <f>'Информация об ОО'!J1895</f>
        <v/>
      </c>
    </row>
    <row r="1897" spans="1:8" ht="16.5" customHeight="1" x14ac:dyDescent="0.25">
      <c r="A1897" s="6">
        <f t="shared" si="29"/>
        <v>0</v>
      </c>
      <c r="B1897" s="6">
        <f>IF('Информация об ОО'!D1896&gt;0,'Информация об ОО'!D1896,"")</f>
        <v>1892</v>
      </c>
      <c r="C1897" s="6">
        <f>'Информация об ОО'!E1896</f>
        <v>0</v>
      </c>
      <c r="D1897" s="6">
        <f>'Информация об ОО'!F1896</f>
        <v>0</v>
      </c>
      <c r="E1897" s="6">
        <f>'Информация об ОО'!G1896</f>
        <v>0</v>
      </c>
      <c r="F1897" s="6">
        <f>'Информация об ОО'!H1896</f>
        <v>0</v>
      </c>
      <c r="G1897" s="6">
        <f>'Информация об ОО'!I1896</f>
        <v>0</v>
      </c>
      <c r="H1897" s="6" t="str">
        <f>'Информация об ОО'!J1896</f>
        <v/>
      </c>
    </row>
    <row r="1898" spans="1:8" ht="16.5" customHeight="1" x14ac:dyDescent="0.25">
      <c r="A1898" s="6">
        <f t="shared" si="29"/>
        <v>0</v>
      </c>
      <c r="B1898" s="6">
        <f>IF('Информация об ОО'!D1897&gt;0,'Информация об ОО'!D1897,"")</f>
        <v>1893</v>
      </c>
      <c r="C1898" s="6">
        <f>'Информация об ОО'!E1897</f>
        <v>0</v>
      </c>
      <c r="D1898" s="6">
        <f>'Информация об ОО'!F1897</f>
        <v>0</v>
      </c>
      <c r="E1898" s="6">
        <f>'Информация об ОО'!G1897</f>
        <v>0</v>
      </c>
      <c r="F1898" s="6">
        <f>'Информация об ОО'!H1897</f>
        <v>0</v>
      </c>
      <c r="G1898" s="6">
        <f>'Информация об ОО'!I1897</f>
        <v>0</v>
      </c>
      <c r="H1898" s="6" t="str">
        <f>'Информация об ОО'!J1897</f>
        <v/>
      </c>
    </row>
    <row r="1899" spans="1:8" ht="16.5" customHeight="1" x14ac:dyDescent="0.25">
      <c r="A1899" s="6">
        <f t="shared" si="29"/>
        <v>0</v>
      </c>
      <c r="B1899" s="6">
        <f>IF('Информация об ОО'!D1898&gt;0,'Информация об ОО'!D1898,"")</f>
        <v>1894</v>
      </c>
      <c r="C1899" s="6">
        <f>'Информация об ОО'!E1898</f>
        <v>0</v>
      </c>
      <c r="D1899" s="6">
        <f>'Информация об ОО'!F1898</f>
        <v>0</v>
      </c>
      <c r="E1899" s="6">
        <f>'Информация об ОО'!G1898</f>
        <v>0</v>
      </c>
      <c r="F1899" s="6">
        <f>'Информация об ОО'!H1898</f>
        <v>0</v>
      </c>
      <c r="G1899" s="6">
        <f>'Информация об ОО'!I1898</f>
        <v>0</v>
      </c>
      <c r="H1899" s="6" t="str">
        <f>'Информация об ОО'!J1898</f>
        <v/>
      </c>
    </row>
    <row r="1900" spans="1:8" ht="16.5" customHeight="1" x14ac:dyDescent="0.25">
      <c r="A1900" s="6">
        <f t="shared" si="29"/>
        <v>0</v>
      </c>
      <c r="B1900" s="6">
        <f>IF('Информация об ОО'!D1899&gt;0,'Информация об ОО'!D1899,"")</f>
        <v>1895</v>
      </c>
      <c r="C1900" s="6">
        <f>'Информация об ОО'!E1899</f>
        <v>0</v>
      </c>
      <c r="D1900" s="6">
        <f>'Информация об ОО'!F1899</f>
        <v>0</v>
      </c>
      <c r="E1900" s="6">
        <f>'Информация об ОО'!G1899</f>
        <v>0</v>
      </c>
      <c r="F1900" s="6">
        <f>'Информация об ОО'!H1899</f>
        <v>0</v>
      </c>
      <c r="G1900" s="6">
        <f>'Информация об ОО'!I1899</f>
        <v>0</v>
      </c>
      <c r="H1900" s="6" t="str">
        <f>'Информация об ОО'!J1899</f>
        <v/>
      </c>
    </row>
    <row r="1901" spans="1:8" ht="16.5" customHeight="1" x14ac:dyDescent="0.25">
      <c r="A1901" s="6">
        <f t="shared" si="29"/>
        <v>0</v>
      </c>
      <c r="B1901" s="6">
        <f>IF('Информация об ОО'!D1900&gt;0,'Информация об ОО'!D1900,"")</f>
        <v>1896</v>
      </c>
      <c r="C1901" s="6">
        <f>'Информация об ОО'!E1900</f>
        <v>0</v>
      </c>
      <c r="D1901" s="6">
        <f>'Информация об ОО'!F1900</f>
        <v>0</v>
      </c>
      <c r="E1901" s="6">
        <f>'Информация об ОО'!G1900</f>
        <v>0</v>
      </c>
      <c r="F1901" s="6">
        <f>'Информация об ОО'!H1900</f>
        <v>0</v>
      </c>
      <c r="G1901" s="6">
        <f>'Информация об ОО'!I1900</f>
        <v>0</v>
      </c>
      <c r="H1901" s="6" t="str">
        <f>'Информация об ОО'!J1900</f>
        <v/>
      </c>
    </row>
    <row r="1902" spans="1:8" ht="16.5" customHeight="1" x14ac:dyDescent="0.25">
      <c r="A1902" s="6">
        <f t="shared" si="29"/>
        <v>0</v>
      </c>
      <c r="B1902" s="6">
        <f>IF('Информация об ОО'!D1901&gt;0,'Информация об ОО'!D1901,"")</f>
        <v>1897</v>
      </c>
      <c r="C1902" s="6">
        <f>'Информация об ОО'!E1901</f>
        <v>0</v>
      </c>
      <c r="D1902" s="6">
        <f>'Информация об ОО'!F1901</f>
        <v>0</v>
      </c>
      <c r="E1902" s="6">
        <f>'Информация об ОО'!G1901</f>
        <v>0</v>
      </c>
      <c r="F1902" s="6">
        <f>'Информация об ОО'!H1901</f>
        <v>0</v>
      </c>
      <c r="G1902" s="6">
        <f>'Информация об ОО'!I1901</f>
        <v>0</v>
      </c>
      <c r="H1902" s="6" t="str">
        <f>'Информация об ОО'!J1901</f>
        <v/>
      </c>
    </row>
    <row r="1903" spans="1:8" ht="16.5" customHeight="1" x14ac:dyDescent="0.25">
      <c r="A1903" s="6">
        <f t="shared" si="29"/>
        <v>0</v>
      </c>
      <c r="B1903" s="6">
        <f>IF('Информация об ОО'!D1902&gt;0,'Информация об ОО'!D1902,"")</f>
        <v>1898</v>
      </c>
      <c r="C1903" s="6">
        <f>'Информация об ОО'!E1902</f>
        <v>0</v>
      </c>
      <c r="D1903" s="6">
        <f>'Информация об ОО'!F1902</f>
        <v>0</v>
      </c>
      <c r="E1903" s="6">
        <f>'Информация об ОО'!G1902</f>
        <v>0</v>
      </c>
      <c r="F1903" s="6">
        <f>'Информация об ОО'!H1902</f>
        <v>0</v>
      </c>
      <c r="G1903" s="6">
        <f>'Информация об ОО'!I1902</f>
        <v>0</v>
      </c>
      <c r="H1903" s="6" t="str">
        <f>'Информация об ОО'!J1902</f>
        <v/>
      </c>
    </row>
    <row r="1904" spans="1:8" ht="16.5" customHeight="1" x14ac:dyDescent="0.25">
      <c r="A1904" s="6">
        <f t="shared" si="29"/>
        <v>0</v>
      </c>
      <c r="B1904" s="6">
        <f>IF('Информация об ОО'!D1903&gt;0,'Информация об ОО'!D1903,"")</f>
        <v>1899</v>
      </c>
      <c r="C1904" s="6">
        <f>'Информация об ОО'!E1903</f>
        <v>0</v>
      </c>
      <c r="D1904" s="6">
        <f>'Информация об ОО'!F1903</f>
        <v>0</v>
      </c>
      <c r="E1904" s="6">
        <f>'Информация об ОО'!G1903</f>
        <v>0</v>
      </c>
      <c r="F1904" s="6">
        <f>'Информация об ОО'!H1903</f>
        <v>0</v>
      </c>
      <c r="G1904" s="6">
        <f>'Информация об ОО'!I1903</f>
        <v>0</v>
      </c>
      <c r="H1904" s="6" t="str">
        <f>'Информация об ОО'!J1903</f>
        <v/>
      </c>
    </row>
    <row r="1905" spans="1:8" ht="16.5" customHeight="1" x14ac:dyDescent="0.25">
      <c r="A1905" s="6">
        <f t="shared" si="29"/>
        <v>0</v>
      </c>
      <c r="B1905" s="6">
        <f>IF('Информация об ОО'!D1904&gt;0,'Информация об ОО'!D1904,"")</f>
        <v>1900</v>
      </c>
      <c r="C1905" s="6">
        <f>'Информация об ОО'!E1904</f>
        <v>0</v>
      </c>
      <c r="D1905" s="6">
        <f>'Информация об ОО'!F1904</f>
        <v>0</v>
      </c>
      <c r="E1905" s="6">
        <f>'Информация об ОО'!G1904</f>
        <v>0</v>
      </c>
      <c r="F1905" s="6">
        <f>'Информация об ОО'!H1904</f>
        <v>0</v>
      </c>
      <c r="G1905" s="6">
        <f>'Информация об ОО'!I1904</f>
        <v>0</v>
      </c>
      <c r="H1905" s="6" t="str">
        <f>'Информация об ОО'!J1904</f>
        <v/>
      </c>
    </row>
    <row r="1906" spans="1:8" ht="16.5" customHeight="1" x14ac:dyDescent="0.25">
      <c r="A1906" s="6">
        <f t="shared" si="29"/>
        <v>0</v>
      </c>
      <c r="B1906" s="6">
        <f>IF('Информация об ОО'!D1905&gt;0,'Информация об ОО'!D1905,"")</f>
        <v>1901</v>
      </c>
      <c r="C1906" s="6">
        <f>'Информация об ОО'!E1905</f>
        <v>0</v>
      </c>
      <c r="D1906" s="6">
        <f>'Информация об ОО'!F1905</f>
        <v>0</v>
      </c>
      <c r="E1906" s="6">
        <f>'Информация об ОО'!G1905</f>
        <v>0</v>
      </c>
      <c r="F1906" s="6">
        <f>'Информация об ОО'!H1905</f>
        <v>0</v>
      </c>
      <c r="G1906" s="6">
        <f>'Информация об ОО'!I1905</f>
        <v>0</v>
      </c>
      <c r="H1906" s="6" t="str">
        <f>'Информация об ОО'!J1905</f>
        <v/>
      </c>
    </row>
    <row r="1907" spans="1:8" ht="16.5" customHeight="1" x14ac:dyDescent="0.25">
      <c r="A1907" s="6">
        <f t="shared" si="29"/>
        <v>0</v>
      </c>
      <c r="B1907" s="6">
        <f>IF('Информация об ОО'!D1906&gt;0,'Информация об ОО'!D1906,"")</f>
        <v>1902</v>
      </c>
      <c r="C1907" s="6">
        <f>'Информация об ОО'!E1906</f>
        <v>0</v>
      </c>
      <c r="D1907" s="6">
        <f>'Информация об ОО'!F1906</f>
        <v>0</v>
      </c>
      <c r="E1907" s="6">
        <f>'Информация об ОО'!G1906</f>
        <v>0</v>
      </c>
      <c r="F1907" s="6">
        <f>'Информация об ОО'!H1906</f>
        <v>0</v>
      </c>
      <c r="G1907" s="6">
        <f>'Информация об ОО'!I1906</f>
        <v>0</v>
      </c>
      <c r="H1907" s="6" t="str">
        <f>'Информация об ОО'!J1906</f>
        <v/>
      </c>
    </row>
    <row r="1908" spans="1:8" ht="16.5" customHeight="1" x14ac:dyDescent="0.25">
      <c r="A1908" s="6">
        <f t="shared" si="29"/>
        <v>0</v>
      </c>
      <c r="B1908" s="6">
        <f>IF('Информация об ОО'!D1907&gt;0,'Информация об ОО'!D1907,"")</f>
        <v>1903</v>
      </c>
      <c r="C1908" s="6">
        <f>'Информация об ОО'!E1907</f>
        <v>0</v>
      </c>
      <c r="D1908" s="6">
        <f>'Информация об ОО'!F1907</f>
        <v>0</v>
      </c>
      <c r="E1908" s="6">
        <f>'Информация об ОО'!G1907</f>
        <v>0</v>
      </c>
      <c r="F1908" s="6">
        <f>'Информация об ОО'!H1907</f>
        <v>0</v>
      </c>
      <c r="G1908" s="6">
        <f>'Информация об ОО'!I1907</f>
        <v>0</v>
      </c>
      <c r="H1908" s="6" t="str">
        <f>'Информация об ОО'!J1907</f>
        <v/>
      </c>
    </row>
    <row r="1909" spans="1:8" ht="16.5" customHeight="1" x14ac:dyDescent="0.25">
      <c r="A1909" s="6">
        <f t="shared" si="29"/>
        <v>0</v>
      </c>
      <c r="B1909" s="6">
        <f>IF('Информация об ОО'!D1908&gt;0,'Информация об ОО'!D1908,"")</f>
        <v>1904</v>
      </c>
      <c r="C1909" s="6">
        <f>'Информация об ОО'!E1908</f>
        <v>0</v>
      </c>
      <c r="D1909" s="6">
        <f>'Информация об ОО'!F1908</f>
        <v>0</v>
      </c>
      <c r="E1909" s="6">
        <f>'Информация об ОО'!G1908</f>
        <v>0</v>
      </c>
      <c r="F1909" s="6">
        <f>'Информация об ОО'!H1908</f>
        <v>0</v>
      </c>
      <c r="G1909" s="6">
        <f>'Информация об ОО'!I1908</f>
        <v>0</v>
      </c>
      <c r="H1909" s="6" t="str">
        <f>'Информация об ОО'!J1908</f>
        <v/>
      </c>
    </row>
    <row r="1910" spans="1:8" ht="16.5" customHeight="1" x14ac:dyDescent="0.25">
      <c r="A1910" s="6">
        <f t="shared" si="29"/>
        <v>0</v>
      </c>
      <c r="B1910" s="6">
        <f>IF('Информация об ОО'!D1909&gt;0,'Информация об ОО'!D1909,"")</f>
        <v>1905</v>
      </c>
      <c r="C1910" s="6">
        <f>'Информация об ОО'!E1909</f>
        <v>0</v>
      </c>
      <c r="D1910" s="6">
        <f>'Информация об ОО'!F1909</f>
        <v>0</v>
      </c>
      <c r="E1910" s="6">
        <f>'Информация об ОО'!G1909</f>
        <v>0</v>
      </c>
      <c r="F1910" s="6">
        <f>'Информация об ОО'!H1909</f>
        <v>0</v>
      </c>
      <c r="G1910" s="6">
        <f>'Информация об ОО'!I1909</f>
        <v>0</v>
      </c>
      <c r="H1910" s="6" t="str">
        <f>'Информация об ОО'!J1909</f>
        <v/>
      </c>
    </row>
    <row r="1911" spans="1:8" ht="16.5" customHeight="1" x14ac:dyDescent="0.25">
      <c r="A1911" s="6">
        <f t="shared" si="29"/>
        <v>0</v>
      </c>
      <c r="B1911" s="6">
        <f>IF('Информация об ОО'!D1910&gt;0,'Информация об ОО'!D1910,"")</f>
        <v>1906</v>
      </c>
      <c r="C1911" s="6">
        <f>'Информация об ОО'!E1910</f>
        <v>0</v>
      </c>
      <c r="D1911" s="6">
        <f>'Информация об ОО'!F1910</f>
        <v>0</v>
      </c>
      <c r="E1911" s="6">
        <f>'Информация об ОО'!G1910</f>
        <v>0</v>
      </c>
      <c r="F1911" s="6">
        <f>'Информация об ОО'!H1910</f>
        <v>0</v>
      </c>
      <c r="G1911" s="6">
        <f>'Информация об ОО'!I1910</f>
        <v>0</v>
      </c>
      <c r="H1911" s="6" t="str">
        <f>'Информация об ОО'!J1910</f>
        <v/>
      </c>
    </row>
    <row r="1912" spans="1:8" ht="16.5" customHeight="1" x14ac:dyDescent="0.25">
      <c r="A1912" s="6">
        <f t="shared" si="29"/>
        <v>0</v>
      </c>
      <c r="B1912" s="6">
        <f>IF('Информация об ОО'!D1911&gt;0,'Информация об ОО'!D1911,"")</f>
        <v>1907</v>
      </c>
      <c r="C1912" s="6">
        <f>'Информация об ОО'!E1911</f>
        <v>0</v>
      </c>
      <c r="D1912" s="6">
        <f>'Информация об ОО'!F1911</f>
        <v>0</v>
      </c>
      <c r="E1912" s="6">
        <f>'Информация об ОО'!G1911</f>
        <v>0</v>
      </c>
      <c r="F1912" s="6">
        <f>'Информация об ОО'!H1911</f>
        <v>0</v>
      </c>
      <c r="G1912" s="6">
        <f>'Информация об ОО'!I1911</f>
        <v>0</v>
      </c>
      <c r="H1912" s="6" t="str">
        <f>'Информация об ОО'!J1911</f>
        <v/>
      </c>
    </row>
    <row r="1913" spans="1:8" ht="16.5" customHeight="1" x14ac:dyDescent="0.25">
      <c r="A1913" s="6">
        <f t="shared" si="29"/>
        <v>0</v>
      </c>
      <c r="B1913" s="6">
        <f>IF('Информация об ОО'!D1912&gt;0,'Информация об ОО'!D1912,"")</f>
        <v>1908</v>
      </c>
      <c r="C1913" s="6">
        <f>'Информация об ОО'!E1912</f>
        <v>0</v>
      </c>
      <c r="D1913" s="6">
        <f>'Информация об ОО'!F1912</f>
        <v>0</v>
      </c>
      <c r="E1913" s="6">
        <f>'Информация об ОО'!G1912</f>
        <v>0</v>
      </c>
      <c r="F1913" s="6">
        <f>'Информация об ОО'!H1912</f>
        <v>0</v>
      </c>
      <c r="G1913" s="6">
        <f>'Информация об ОО'!I1912</f>
        <v>0</v>
      </c>
      <c r="H1913" s="6" t="str">
        <f>'Информация об ОО'!J1912</f>
        <v/>
      </c>
    </row>
    <row r="1914" spans="1:8" ht="16.5" customHeight="1" x14ac:dyDescent="0.25">
      <c r="A1914" s="6">
        <f t="shared" si="29"/>
        <v>0</v>
      </c>
      <c r="B1914" s="6">
        <f>IF('Информация об ОО'!D1913&gt;0,'Информация об ОО'!D1913,"")</f>
        <v>1909</v>
      </c>
      <c r="C1914" s="6">
        <f>'Информация об ОО'!E1913</f>
        <v>0</v>
      </c>
      <c r="D1914" s="6">
        <f>'Информация об ОО'!F1913</f>
        <v>0</v>
      </c>
      <c r="E1914" s="6">
        <f>'Информация об ОО'!G1913</f>
        <v>0</v>
      </c>
      <c r="F1914" s="6">
        <f>'Информация об ОО'!H1913</f>
        <v>0</v>
      </c>
      <c r="G1914" s="6">
        <f>'Информация об ОО'!I1913</f>
        <v>0</v>
      </c>
      <c r="H1914" s="6" t="str">
        <f>'Информация об ОО'!J1913</f>
        <v/>
      </c>
    </row>
    <row r="1915" spans="1:8" ht="16.5" customHeight="1" x14ac:dyDescent="0.25">
      <c r="A1915" s="6">
        <f t="shared" si="29"/>
        <v>0</v>
      </c>
      <c r="B1915" s="6">
        <f>IF('Информация об ОО'!D1914&gt;0,'Информация об ОО'!D1914,"")</f>
        <v>1910</v>
      </c>
      <c r="C1915" s="6">
        <f>'Информация об ОО'!E1914</f>
        <v>0</v>
      </c>
      <c r="D1915" s="6">
        <f>'Информация об ОО'!F1914</f>
        <v>0</v>
      </c>
      <c r="E1915" s="6">
        <f>'Информация об ОО'!G1914</f>
        <v>0</v>
      </c>
      <c r="F1915" s="6">
        <f>'Информация об ОО'!H1914</f>
        <v>0</v>
      </c>
      <c r="G1915" s="6">
        <f>'Информация об ОО'!I1914</f>
        <v>0</v>
      </c>
      <c r="H1915" s="6" t="str">
        <f>'Информация об ОО'!J1914</f>
        <v/>
      </c>
    </row>
    <row r="1916" spans="1:8" ht="16.5" customHeight="1" x14ac:dyDescent="0.25">
      <c r="A1916" s="6">
        <f t="shared" si="29"/>
        <v>0</v>
      </c>
      <c r="B1916" s="6">
        <f>IF('Информация об ОО'!D1915&gt;0,'Информация об ОО'!D1915,"")</f>
        <v>1911</v>
      </c>
      <c r="C1916" s="6">
        <f>'Информация об ОО'!E1915</f>
        <v>0</v>
      </c>
      <c r="D1916" s="6">
        <f>'Информация об ОО'!F1915</f>
        <v>0</v>
      </c>
      <c r="E1916" s="6">
        <f>'Информация об ОО'!G1915</f>
        <v>0</v>
      </c>
      <c r="F1916" s="6">
        <f>'Информация об ОО'!H1915</f>
        <v>0</v>
      </c>
      <c r="G1916" s="6">
        <f>'Информация об ОО'!I1915</f>
        <v>0</v>
      </c>
      <c r="H1916" s="6" t="str">
        <f>'Информация об ОО'!J1915</f>
        <v/>
      </c>
    </row>
    <row r="1917" spans="1:8" ht="16.5" customHeight="1" x14ac:dyDescent="0.25">
      <c r="A1917" s="6">
        <f t="shared" si="29"/>
        <v>0</v>
      </c>
      <c r="B1917" s="6">
        <f>IF('Информация об ОО'!D1916&gt;0,'Информация об ОО'!D1916,"")</f>
        <v>1912</v>
      </c>
      <c r="C1917" s="6">
        <f>'Информация об ОО'!E1916</f>
        <v>0</v>
      </c>
      <c r="D1917" s="6">
        <f>'Информация об ОО'!F1916</f>
        <v>0</v>
      </c>
      <c r="E1917" s="6">
        <f>'Информация об ОО'!G1916</f>
        <v>0</v>
      </c>
      <c r="F1917" s="6">
        <f>'Информация об ОО'!H1916</f>
        <v>0</v>
      </c>
      <c r="G1917" s="6">
        <f>'Информация об ОО'!I1916</f>
        <v>0</v>
      </c>
      <c r="H1917" s="6" t="str">
        <f>'Информация об ОО'!J1916</f>
        <v/>
      </c>
    </row>
    <row r="1918" spans="1:8" ht="16.5" customHeight="1" x14ac:dyDescent="0.25">
      <c r="A1918" s="6">
        <f t="shared" si="29"/>
        <v>0</v>
      </c>
      <c r="B1918" s="6">
        <f>IF('Информация об ОО'!D1917&gt;0,'Информация об ОО'!D1917,"")</f>
        <v>1913</v>
      </c>
      <c r="C1918" s="6">
        <f>'Информация об ОО'!E1917</f>
        <v>0</v>
      </c>
      <c r="D1918" s="6">
        <f>'Информация об ОО'!F1917</f>
        <v>0</v>
      </c>
      <c r="E1918" s="6">
        <f>'Информация об ОО'!G1917</f>
        <v>0</v>
      </c>
      <c r="F1918" s="6">
        <f>'Информация об ОО'!H1917</f>
        <v>0</v>
      </c>
      <c r="G1918" s="6">
        <f>'Информация об ОО'!I1917</f>
        <v>0</v>
      </c>
      <c r="H1918" s="6" t="str">
        <f>'Информация об ОО'!J1917</f>
        <v/>
      </c>
    </row>
    <row r="1919" spans="1:8" ht="16.5" customHeight="1" x14ac:dyDescent="0.25">
      <c r="A1919" s="6">
        <f t="shared" si="29"/>
        <v>0</v>
      </c>
      <c r="B1919" s="6">
        <f>IF('Информация об ОО'!D1918&gt;0,'Информация об ОО'!D1918,"")</f>
        <v>1914</v>
      </c>
      <c r="C1919" s="6">
        <f>'Информация об ОО'!E1918</f>
        <v>0</v>
      </c>
      <c r="D1919" s="6">
        <f>'Информация об ОО'!F1918</f>
        <v>0</v>
      </c>
      <c r="E1919" s="6">
        <f>'Информация об ОО'!G1918</f>
        <v>0</v>
      </c>
      <c r="F1919" s="6">
        <f>'Информация об ОО'!H1918</f>
        <v>0</v>
      </c>
      <c r="G1919" s="6">
        <f>'Информация об ОО'!I1918</f>
        <v>0</v>
      </c>
      <c r="H1919" s="6" t="str">
        <f>'Информация об ОО'!J1918</f>
        <v/>
      </c>
    </row>
    <row r="1920" spans="1:8" ht="16.5" customHeight="1" x14ac:dyDescent="0.25">
      <c r="A1920" s="6">
        <f t="shared" si="29"/>
        <v>0</v>
      </c>
      <c r="B1920" s="6">
        <f>IF('Информация об ОО'!D1919&gt;0,'Информация об ОО'!D1919,"")</f>
        <v>1915</v>
      </c>
      <c r="C1920" s="6">
        <f>'Информация об ОО'!E1919</f>
        <v>0</v>
      </c>
      <c r="D1920" s="6">
        <f>'Информация об ОО'!F1919</f>
        <v>0</v>
      </c>
      <c r="E1920" s="6">
        <f>'Информация об ОО'!G1919</f>
        <v>0</v>
      </c>
      <c r="F1920" s="6">
        <f>'Информация об ОО'!H1919</f>
        <v>0</v>
      </c>
      <c r="G1920" s="6">
        <f>'Информация об ОО'!I1919</f>
        <v>0</v>
      </c>
      <c r="H1920" s="6" t="str">
        <f>'Информация об ОО'!J1919</f>
        <v/>
      </c>
    </row>
    <row r="1921" spans="1:8" ht="16.5" customHeight="1" x14ac:dyDescent="0.25">
      <c r="A1921" s="6">
        <f t="shared" si="29"/>
        <v>0</v>
      </c>
      <c r="B1921" s="6">
        <f>IF('Информация об ОО'!D1920&gt;0,'Информация об ОО'!D1920,"")</f>
        <v>1916</v>
      </c>
      <c r="C1921" s="6">
        <f>'Информация об ОО'!E1920</f>
        <v>0</v>
      </c>
      <c r="D1921" s="6">
        <f>'Информация об ОО'!F1920</f>
        <v>0</v>
      </c>
      <c r="E1921" s="6">
        <f>'Информация об ОО'!G1920</f>
        <v>0</v>
      </c>
      <c r="F1921" s="6">
        <f>'Информация об ОО'!H1920</f>
        <v>0</v>
      </c>
      <c r="G1921" s="6">
        <f>'Информация об ОО'!I1920</f>
        <v>0</v>
      </c>
      <c r="H1921" s="6" t="str">
        <f>'Информация об ОО'!J1920</f>
        <v/>
      </c>
    </row>
    <row r="1922" spans="1:8" ht="16.5" customHeight="1" x14ac:dyDescent="0.25">
      <c r="A1922" s="6">
        <f t="shared" si="29"/>
        <v>0</v>
      </c>
      <c r="B1922" s="6">
        <f>IF('Информация об ОО'!D1921&gt;0,'Информация об ОО'!D1921,"")</f>
        <v>1917</v>
      </c>
      <c r="C1922" s="6">
        <f>'Информация об ОО'!E1921</f>
        <v>0</v>
      </c>
      <c r="D1922" s="6">
        <f>'Информация об ОО'!F1921</f>
        <v>0</v>
      </c>
      <c r="E1922" s="6">
        <f>'Информация об ОО'!G1921</f>
        <v>0</v>
      </c>
      <c r="F1922" s="6">
        <f>'Информация об ОО'!H1921</f>
        <v>0</v>
      </c>
      <c r="G1922" s="6">
        <f>'Информация об ОО'!I1921</f>
        <v>0</v>
      </c>
      <c r="H1922" s="6" t="str">
        <f>'Информация об ОО'!J1921</f>
        <v/>
      </c>
    </row>
    <row r="1923" spans="1:8" ht="16.5" customHeight="1" x14ac:dyDescent="0.25">
      <c r="A1923" s="6">
        <f t="shared" si="29"/>
        <v>0</v>
      </c>
      <c r="B1923" s="6">
        <f>IF('Информация об ОО'!D1922&gt;0,'Информация об ОО'!D1922,"")</f>
        <v>1918</v>
      </c>
      <c r="C1923" s="6">
        <f>'Информация об ОО'!E1922</f>
        <v>0</v>
      </c>
      <c r="D1923" s="6">
        <f>'Информация об ОО'!F1922</f>
        <v>0</v>
      </c>
      <c r="E1923" s="6">
        <f>'Информация об ОО'!G1922</f>
        <v>0</v>
      </c>
      <c r="F1923" s="6">
        <f>'Информация об ОО'!H1922</f>
        <v>0</v>
      </c>
      <c r="G1923" s="6">
        <f>'Информация об ОО'!I1922</f>
        <v>0</v>
      </c>
      <c r="H1923" s="6" t="str">
        <f>'Информация об ОО'!J1922</f>
        <v/>
      </c>
    </row>
    <row r="1924" spans="1:8" ht="16.5" customHeight="1" x14ac:dyDescent="0.25">
      <c r="A1924" s="6">
        <f t="shared" si="29"/>
        <v>0</v>
      </c>
      <c r="B1924" s="6">
        <f>IF('Информация об ОО'!D1923&gt;0,'Информация об ОО'!D1923,"")</f>
        <v>1919</v>
      </c>
      <c r="C1924" s="6">
        <f>'Информация об ОО'!E1923</f>
        <v>0</v>
      </c>
      <c r="D1924" s="6">
        <f>'Информация об ОО'!F1923</f>
        <v>0</v>
      </c>
      <c r="E1924" s="6">
        <f>'Информация об ОО'!G1923</f>
        <v>0</v>
      </c>
      <c r="F1924" s="6">
        <f>'Информация об ОО'!H1923</f>
        <v>0</v>
      </c>
      <c r="G1924" s="6">
        <f>'Информация об ОО'!I1923</f>
        <v>0</v>
      </c>
      <c r="H1924" s="6" t="str">
        <f>'Информация об ОО'!J1923</f>
        <v/>
      </c>
    </row>
    <row r="1925" spans="1:8" ht="16.5" customHeight="1" x14ac:dyDescent="0.25">
      <c r="A1925" s="6">
        <f t="shared" si="29"/>
        <v>0</v>
      </c>
      <c r="B1925" s="6">
        <f>IF('Информация об ОО'!D1924&gt;0,'Информация об ОО'!D1924,"")</f>
        <v>1920</v>
      </c>
      <c r="C1925" s="6">
        <f>'Информация об ОО'!E1924</f>
        <v>0</v>
      </c>
      <c r="D1925" s="6">
        <f>'Информация об ОО'!F1924</f>
        <v>0</v>
      </c>
      <c r="E1925" s="6">
        <f>'Информация об ОО'!G1924</f>
        <v>0</v>
      </c>
      <c r="F1925" s="6">
        <f>'Информация об ОО'!H1924</f>
        <v>0</v>
      </c>
      <c r="G1925" s="6">
        <f>'Информация об ОО'!I1924</f>
        <v>0</v>
      </c>
      <c r="H1925" s="6" t="str">
        <f>'Информация об ОО'!J1924</f>
        <v/>
      </c>
    </row>
    <row r="1926" spans="1:8" ht="16.5" customHeight="1" x14ac:dyDescent="0.25">
      <c r="A1926" s="6">
        <f t="shared" si="29"/>
        <v>0</v>
      </c>
      <c r="B1926" s="6">
        <f>IF('Информация об ОО'!D1925&gt;0,'Информация об ОО'!D1925,"")</f>
        <v>1921</v>
      </c>
      <c r="C1926" s="6">
        <f>'Информация об ОО'!E1925</f>
        <v>0</v>
      </c>
      <c r="D1926" s="6">
        <f>'Информация об ОО'!F1925</f>
        <v>0</v>
      </c>
      <c r="E1926" s="6">
        <f>'Информация об ОО'!G1925</f>
        <v>0</v>
      </c>
      <c r="F1926" s="6">
        <f>'Информация об ОО'!H1925</f>
        <v>0</v>
      </c>
      <c r="G1926" s="6">
        <f>'Информация об ОО'!I1925</f>
        <v>0</v>
      </c>
      <c r="H1926" s="6" t="str">
        <f>'Информация об ОО'!J1925</f>
        <v/>
      </c>
    </row>
    <row r="1927" spans="1:8" ht="16.5" customHeight="1" x14ac:dyDescent="0.25">
      <c r="A1927" s="6">
        <f t="shared" ref="A1927:A1990" si="30">IF(SUM(H1927:K1927)&gt;0,1,0)</f>
        <v>0</v>
      </c>
      <c r="B1927" s="6">
        <f>IF('Информация об ОО'!D1926&gt;0,'Информация об ОО'!D1926,"")</f>
        <v>1922</v>
      </c>
      <c r="C1927" s="6">
        <f>'Информация об ОО'!E1926</f>
        <v>0</v>
      </c>
      <c r="D1927" s="6">
        <f>'Информация об ОО'!F1926</f>
        <v>0</v>
      </c>
      <c r="E1927" s="6">
        <f>'Информация об ОО'!G1926</f>
        <v>0</v>
      </c>
      <c r="F1927" s="6">
        <f>'Информация об ОО'!H1926</f>
        <v>0</v>
      </c>
      <c r="G1927" s="6">
        <f>'Информация об ОО'!I1926</f>
        <v>0</v>
      </c>
      <c r="H1927" s="6" t="str">
        <f>'Информация об ОО'!J1926</f>
        <v/>
      </c>
    </row>
    <row r="1928" spans="1:8" ht="16.5" customHeight="1" x14ac:dyDescent="0.25">
      <c r="A1928" s="6">
        <f t="shared" si="30"/>
        <v>0</v>
      </c>
      <c r="B1928" s="6">
        <f>IF('Информация об ОО'!D1927&gt;0,'Информация об ОО'!D1927,"")</f>
        <v>1923</v>
      </c>
      <c r="C1928" s="6">
        <f>'Информация об ОО'!E1927</f>
        <v>0</v>
      </c>
      <c r="D1928" s="6">
        <f>'Информация об ОО'!F1927</f>
        <v>0</v>
      </c>
      <c r="E1928" s="6">
        <f>'Информация об ОО'!G1927</f>
        <v>0</v>
      </c>
      <c r="F1928" s="6">
        <f>'Информация об ОО'!H1927</f>
        <v>0</v>
      </c>
      <c r="G1928" s="6">
        <f>'Информация об ОО'!I1927</f>
        <v>0</v>
      </c>
      <c r="H1928" s="6" t="str">
        <f>'Информация об ОО'!J1927</f>
        <v/>
      </c>
    </row>
    <row r="1929" spans="1:8" ht="16.5" customHeight="1" x14ac:dyDescent="0.25">
      <c r="A1929" s="6">
        <f t="shared" si="30"/>
        <v>0</v>
      </c>
      <c r="B1929" s="6">
        <f>IF('Информация об ОО'!D1928&gt;0,'Информация об ОО'!D1928,"")</f>
        <v>1924</v>
      </c>
      <c r="C1929" s="6">
        <f>'Информация об ОО'!E1928</f>
        <v>0</v>
      </c>
      <c r="D1929" s="6">
        <f>'Информация об ОО'!F1928</f>
        <v>0</v>
      </c>
      <c r="E1929" s="6">
        <f>'Информация об ОО'!G1928</f>
        <v>0</v>
      </c>
      <c r="F1929" s="6">
        <f>'Информация об ОО'!H1928</f>
        <v>0</v>
      </c>
      <c r="G1929" s="6">
        <f>'Информация об ОО'!I1928</f>
        <v>0</v>
      </c>
      <c r="H1929" s="6" t="str">
        <f>'Информация об ОО'!J1928</f>
        <v/>
      </c>
    </row>
    <row r="1930" spans="1:8" ht="16.5" customHeight="1" x14ac:dyDescent="0.25">
      <c r="A1930" s="6">
        <f t="shared" si="30"/>
        <v>0</v>
      </c>
      <c r="B1930" s="6">
        <f>IF('Информация об ОО'!D1929&gt;0,'Информация об ОО'!D1929,"")</f>
        <v>1925</v>
      </c>
      <c r="C1930" s="6">
        <f>'Информация об ОО'!E1929</f>
        <v>0</v>
      </c>
      <c r="D1930" s="6">
        <f>'Информация об ОО'!F1929</f>
        <v>0</v>
      </c>
      <c r="E1930" s="6">
        <f>'Информация об ОО'!G1929</f>
        <v>0</v>
      </c>
      <c r="F1930" s="6">
        <f>'Информация об ОО'!H1929</f>
        <v>0</v>
      </c>
      <c r="G1930" s="6">
        <f>'Информация об ОО'!I1929</f>
        <v>0</v>
      </c>
      <c r="H1930" s="6" t="str">
        <f>'Информация об ОО'!J1929</f>
        <v/>
      </c>
    </row>
    <row r="1931" spans="1:8" ht="16.5" customHeight="1" x14ac:dyDescent="0.25">
      <c r="A1931" s="6">
        <f t="shared" si="30"/>
        <v>0</v>
      </c>
      <c r="B1931" s="6">
        <f>IF('Информация об ОО'!D1930&gt;0,'Информация об ОО'!D1930,"")</f>
        <v>1926</v>
      </c>
      <c r="C1931" s="6">
        <f>'Информация об ОО'!E1930</f>
        <v>0</v>
      </c>
      <c r="D1931" s="6">
        <f>'Информация об ОО'!F1930</f>
        <v>0</v>
      </c>
      <c r="E1931" s="6">
        <f>'Информация об ОО'!G1930</f>
        <v>0</v>
      </c>
      <c r="F1931" s="6">
        <f>'Информация об ОО'!H1930</f>
        <v>0</v>
      </c>
      <c r="G1931" s="6">
        <f>'Информация об ОО'!I1930</f>
        <v>0</v>
      </c>
      <c r="H1931" s="6" t="str">
        <f>'Информация об ОО'!J1930</f>
        <v/>
      </c>
    </row>
    <row r="1932" spans="1:8" ht="16.5" customHeight="1" x14ac:dyDescent="0.25">
      <c r="A1932" s="6">
        <f t="shared" si="30"/>
        <v>0</v>
      </c>
      <c r="B1932" s="6">
        <f>IF('Информация об ОО'!D1931&gt;0,'Информация об ОО'!D1931,"")</f>
        <v>1927</v>
      </c>
      <c r="C1932" s="6">
        <f>'Информация об ОО'!E1931</f>
        <v>0</v>
      </c>
      <c r="D1932" s="6">
        <f>'Информация об ОО'!F1931</f>
        <v>0</v>
      </c>
      <c r="E1932" s="6">
        <f>'Информация об ОО'!G1931</f>
        <v>0</v>
      </c>
      <c r="F1932" s="6">
        <f>'Информация об ОО'!H1931</f>
        <v>0</v>
      </c>
      <c r="G1932" s="6">
        <f>'Информация об ОО'!I1931</f>
        <v>0</v>
      </c>
      <c r="H1932" s="6" t="str">
        <f>'Информация об ОО'!J1931</f>
        <v/>
      </c>
    </row>
    <row r="1933" spans="1:8" ht="16.5" customHeight="1" x14ac:dyDescent="0.25">
      <c r="A1933" s="6">
        <f t="shared" si="30"/>
        <v>0</v>
      </c>
      <c r="B1933" s="6">
        <f>IF('Информация об ОО'!D1932&gt;0,'Информация об ОО'!D1932,"")</f>
        <v>1928</v>
      </c>
      <c r="C1933" s="6">
        <f>'Информация об ОО'!E1932</f>
        <v>0</v>
      </c>
      <c r="D1933" s="6">
        <f>'Информация об ОО'!F1932</f>
        <v>0</v>
      </c>
      <c r="E1933" s="6">
        <f>'Информация об ОО'!G1932</f>
        <v>0</v>
      </c>
      <c r="F1933" s="6">
        <f>'Информация об ОО'!H1932</f>
        <v>0</v>
      </c>
      <c r="G1933" s="6">
        <f>'Информация об ОО'!I1932</f>
        <v>0</v>
      </c>
      <c r="H1933" s="6" t="str">
        <f>'Информация об ОО'!J1932</f>
        <v/>
      </c>
    </row>
    <row r="1934" spans="1:8" ht="16.5" customHeight="1" x14ac:dyDescent="0.25">
      <c r="A1934" s="6">
        <f t="shared" si="30"/>
        <v>0</v>
      </c>
      <c r="B1934" s="6">
        <f>IF('Информация об ОО'!D1933&gt;0,'Информация об ОО'!D1933,"")</f>
        <v>1929</v>
      </c>
      <c r="C1934" s="6">
        <f>'Информация об ОО'!E1933</f>
        <v>0</v>
      </c>
      <c r="D1934" s="6">
        <f>'Информация об ОО'!F1933</f>
        <v>0</v>
      </c>
      <c r="E1934" s="6">
        <f>'Информация об ОО'!G1933</f>
        <v>0</v>
      </c>
      <c r="F1934" s="6">
        <f>'Информация об ОО'!H1933</f>
        <v>0</v>
      </c>
      <c r="G1934" s="6">
        <f>'Информация об ОО'!I1933</f>
        <v>0</v>
      </c>
      <c r="H1934" s="6" t="str">
        <f>'Информация об ОО'!J1933</f>
        <v/>
      </c>
    </row>
    <row r="1935" spans="1:8" ht="16.5" customHeight="1" x14ac:dyDescent="0.25">
      <c r="A1935" s="6">
        <f t="shared" si="30"/>
        <v>0</v>
      </c>
      <c r="B1935" s="6">
        <f>IF('Информация об ОО'!D1934&gt;0,'Информация об ОО'!D1934,"")</f>
        <v>1930</v>
      </c>
      <c r="C1935" s="6">
        <f>'Информация об ОО'!E1934</f>
        <v>0</v>
      </c>
      <c r="D1935" s="6">
        <f>'Информация об ОО'!F1934</f>
        <v>0</v>
      </c>
      <c r="E1935" s="6">
        <f>'Информация об ОО'!G1934</f>
        <v>0</v>
      </c>
      <c r="F1935" s="6">
        <f>'Информация об ОО'!H1934</f>
        <v>0</v>
      </c>
      <c r="G1935" s="6">
        <f>'Информация об ОО'!I1934</f>
        <v>0</v>
      </c>
      <c r="H1935" s="6" t="str">
        <f>'Информация об ОО'!J1934</f>
        <v/>
      </c>
    </row>
    <row r="1936" spans="1:8" ht="16.5" customHeight="1" x14ac:dyDescent="0.25">
      <c r="A1936" s="6">
        <f t="shared" si="30"/>
        <v>0</v>
      </c>
      <c r="B1936" s="6">
        <f>IF('Информация об ОО'!D1935&gt;0,'Информация об ОО'!D1935,"")</f>
        <v>1931</v>
      </c>
      <c r="C1936" s="6">
        <f>'Информация об ОО'!E1935</f>
        <v>0</v>
      </c>
      <c r="D1936" s="6">
        <f>'Информация об ОО'!F1935</f>
        <v>0</v>
      </c>
      <c r="E1936" s="6">
        <f>'Информация об ОО'!G1935</f>
        <v>0</v>
      </c>
      <c r="F1936" s="6">
        <f>'Информация об ОО'!H1935</f>
        <v>0</v>
      </c>
      <c r="G1936" s="6">
        <f>'Информация об ОО'!I1935</f>
        <v>0</v>
      </c>
      <c r="H1936" s="6" t="str">
        <f>'Информация об ОО'!J1935</f>
        <v/>
      </c>
    </row>
    <row r="1937" spans="1:8" ht="16.5" customHeight="1" x14ac:dyDescent="0.25">
      <c r="A1937" s="6">
        <f t="shared" si="30"/>
        <v>0</v>
      </c>
      <c r="B1937" s="6">
        <f>IF('Информация об ОО'!D1936&gt;0,'Информация об ОО'!D1936,"")</f>
        <v>1932</v>
      </c>
      <c r="C1937" s="6">
        <f>'Информация об ОО'!E1936</f>
        <v>0</v>
      </c>
      <c r="D1937" s="6">
        <f>'Информация об ОО'!F1936</f>
        <v>0</v>
      </c>
      <c r="E1937" s="6">
        <f>'Информация об ОО'!G1936</f>
        <v>0</v>
      </c>
      <c r="F1937" s="6">
        <f>'Информация об ОО'!H1936</f>
        <v>0</v>
      </c>
      <c r="G1937" s="6">
        <f>'Информация об ОО'!I1936</f>
        <v>0</v>
      </c>
      <c r="H1937" s="6" t="str">
        <f>'Информация об ОО'!J1936</f>
        <v/>
      </c>
    </row>
    <row r="1938" spans="1:8" ht="16.5" customHeight="1" x14ac:dyDescent="0.25">
      <c r="A1938" s="6">
        <f t="shared" si="30"/>
        <v>0</v>
      </c>
      <c r="B1938" s="6">
        <f>IF('Информация об ОО'!D1937&gt;0,'Информация об ОО'!D1937,"")</f>
        <v>1933</v>
      </c>
      <c r="C1938" s="6">
        <f>'Информация об ОО'!E1937</f>
        <v>0</v>
      </c>
      <c r="D1938" s="6">
        <f>'Информация об ОО'!F1937</f>
        <v>0</v>
      </c>
      <c r="E1938" s="6">
        <f>'Информация об ОО'!G1937</f>
        <v>0</v>
      </c>
      <c r="F1938" s="6">
        <f>'Информация об ОО'!H1937</f>
        <v>0</v>
      </c>
      <c r="G1938" s="6">
        <f>'Информация об ОО'!I1937</f>
        <v>0</v>
      </c>
      <c r="H1938" s="6" t="str">
        <f>'Информация об ОО'!J1937</f>
        <v/>
      </c>
    </row>
    <row r="1939" spans="1:8" ht="16.5" customHeight="1" x14ac:dyDescent="0.25">
      <c r="A1939" s="6">
        <f t="shared" si="30"/>
        <v>0</v>
      </c>
      <c r="B1939" s="6">
        <f>IF('Информация об ОО'!D1938&gt;0,'Информация об ОО'!D1938,"")</f>
        <v>1934</v>
      </c>
      <c r="C1939" s="6">
        <f>'Информация об ОО'!E1938</f>
        <v>0</v>
      </c>
      <c r="D1939" s="6">
        <f>'Информация об ОО'!F1938</f>
        <v>0</v>
      </c>
      <c r="E1939" s="6">
        <f>'Информация об ОО'!G1938</f>
        <v>0</v>
      </c>
      <c r="F1939" s="6">
        <f>'Информация об ОО'!H1938</f>
        <v>0</v>
      </c>
      <c r="G1939" s="6">
        <f>'Информация об ОО'!I1938</f>
        <v>0</v>
      </c>
      <c r="H1939" s="6" t="str">
        <f>'Информация об ОО'!J1938</f>
        <v/>
      </c>
    </row>
    <row r="1940" spans="1:8" ht="16.5" customHeight="1" x14ac:dyDescent="0.25">
      <c r="A1940" s="6">
        <f t="shared" si="30"/>
        <v>0</v>
      </c>
      <c r="B1940" s="6">
        <f>IF('Информация об ОО'!D1939&gt;0,'Информация об ОО'!D1939,"")</f>
        <v>1935</v>
      </c>
      <c r="C1940" s="6">
        <f>'Информация об ОО'!E1939</f>
        <v>0</v>
      </c>
      <c r="D1940" s="6">
        <f>'Информация об ОО'!F1939</f>
        <v>0</v>
      </c>
      <c r="E1940" s="6">
        <f>'Информация об ОО'!G1939</f>
        <v>0</v>
      </c>
      <c r="F1940" s="6">
        <f>'Информация об ОО'!H1939</f>
        <v>0</v>
      </c>
      <c r="G1940" s="6">
        <f>'Информация об ОО'!I1939</f>
        <v>0</v>
      </c>
      <c r="H1940" s="6" t="str">
        <f>'Информация об ОО'!J1939</f>
        <v/>
      </c>
    </row>
    <row r="1941" spans="1:8" ht="16.5" customHeight="1" x14ac:dyDescent="0.25">
      <c r="A1941" s="6">
        <f t="shared" si="30"/>
        <v>0</v>
      </c>
      <c r="B1941" s="6">
        <f>IF('Информация об ОО'!D1940&gt;0,'Информация об ОО'!D1940,"")</f>
        <v>1936</v>
      </c>
      <c r="C1941" s="6">
        <f>'Информация об ОО'!E1940</f>
        <v>0</v>
      </c>
      <c r="D1941" s="6">
        <f>'Информация об ОО'!F1940</f>
        <v>0</v>
      </c>
      <c r="E1941" s="6">
        <f>'Информация об ОО'!G1940</f>
        <v>0</v>
      </c>
      <c r="F1941" s="6">
        <f>'Информация об ОО'!H1940</f>
        <v>0</v>
      </c>
      <c r="G1941" s="6">
        <f>'Информация об ОО'!I1940</f>
        <v>0</v>
      </c>
      <c r="H1941" s="6" t="str">
        <f>'Информация об ОО'!J1940</f>
        <v/>
      </c>
    </row>
    <row r="1942" spans="1:8" ht="16.5" customHeight="1" x14ac:dyDescent="0.25">
      <c r="A1942" s="6">
        <f t="shared" si="30"/>
        <v>0</v>
      </c>
      <c r="B1942" s="6">
        <f>IF('Информация об ОО'!D1941&gt;0,'Информация об ОО'!D1941,"")</f>
        <v>1937</v>
      </c>
      <c r="C1942" s="6">
        <f>'Информация об ОО'!E1941</f>
        <v>0</v>
      </c>
      <c r="D1942" s="6">
        <f>'Информация об ОО'!F1941</f>
        <v>0</v>
      </c>
      <c r="E1942" s="6">
        <f>'Информация об ОО'!G1941</f>
        <v>0</v>
      </c>
      <c r="F1942" s="6">
        <f>'Информация об ОО'!H1941</f>
        <v>0</v>
      </c>
      <c r="G1942" s="6">
        <f>'Информация об ОО'!I1941</f>
        <v>0</v>
      </c>
      <c r="H1942" s="6" t="str">
        <f>'Информация об ОО'!J1941</f>
        <v/>
      </c>
    </row>
    <row r="1943" spans="1:8" ht="16.5" customHeight="1" x14ac:dyDescent="0.25">
      <c r="A1943" s="6">
        <f t="shared" si="30"/>
        <v>0</v>
      </c>
      <c r="B1943" s="6">
        <f>IF('Информация об ОО'!D1942&gt;0,'Информация об ОО'!D1942,"")</f>
        <v>1938</v>
      </c>
      <c r="C1943" s="6">
        <f>'Информация об ОО'!E1942</f>
        <v>0</v>
      </c>
      <c r="D1943" s="6">
        <f>'Информация об ОО'!F1942</f>
        <v>0</v>
      </c>
      <c r="E1943" s="6">
        <f>'Информация об ОО'!G1942</f>
        <v>0</v>
      </c>
      <c r="F1943" s="6">
        <f>'Информация об ОО'!H1942</f>
        <v>0</v>
      </c>
      <c r="G1943" s="6">
        <f>'Информация об ОО'!I1942</f>
        <v>0</v>
      </c>
      <c r="H1943" s="6" t="str">
        <f>'Информация об ОО'!J1942</f>
        <v/>
      </c>
    </row>
    <row r="1944" spans="1:8" ht="16.5" customHeight="1" x14ac:dyDescent="0.25">
      <c r="A1944" s="6">
        <f t="shared" si="30"/>
        <v>0</v>
      </c>
      <c r="B1944" s="6">
        <f>IF('Информация об ОО'!D1943&gt;0,'Информация об ОО'!D1943,"")</f>
        <v>1939</v>
      </c>
      <c r="C1944" s="6">
        <f>'Информация об ОО'!E1943</f>
        <v>0</v>
      </c>
      <c r="D1944" s="6">
        <f>'Информация об ОО'!F1943</f>
        <v>0</v>
      </c>
      <c r="E1944" s="6">
        <f>'Информация об ОО'!G1943</f>
        <v>0</v>
      </c>
      <c r="F1944" s="6">
        <f>'Информация об ОО'!H1943</f>
        <v>0</v>
      </c>
      <c r="G1944" s="6">
        <f>'Информация об ОО'!I1943</f>
        <v>0</v>
      </c>
      <c r="H1944" s="6" t="str">
        <f>'Информация об ОО'!J1943</f>
        <v/>
      </c>
    </row>
    <row r="1945" spans="1:8" ht="16.5" customHeight="1" x14ac:dyDescent="0.25">
      <c r="A1945" s="6">
        <f t="shared" si="30"/>
        <v>0</v>
      </c>
      <c r="B1945" s="6">
        <f>IF('Информация об ОО'!D1944&gt;0,'Информация об ОО'!D1944,"")</f>
        <v>1940</v>
      </c>
      <c r="C1945" s="6">
        <f>'Информация об ОО'!E1944</f>
        <v>0</v>
      </c>
      <c r="D1945" s="6">
        <f>'Информация об ОО'!F1944</f>
        <v>0</v>
      </c>
      <c r="E1945" s="6">
        <f>'Информация об ОО'!G1944</f>
        <v>0</v>
      </c>
      <c r="F1945" s="6">
        <f>'Информация об ОО'!H1944</f>
        <v>0</v>
      </c>
      <c r="G1945" s="6">
        <f>'Информация об ОО'!I1944</f>
        <v>0</v>
      </c>
      <c r="H1945" s="6" t="str">
        <f>'Информация об ОО'!J1944</f>
        <v/>
      </c>
    </row>
    <row r="1946" spans="1:8" ht="16.5" customHeight="1" x14ac:dyDescent="0.25">
      <c r="A1946" s="6">
        <f t="shared" si="30"/>
        <v>0</v>
      </c>
      <c r="B1946" s="6">
        <f>IF('Информация об ОО'!D1945&gt;0,'Информация об ОО'!D1945,"")</f>
        <v>1941</v>
      </c>
      <c r="C1946" s="6">
        <f>'Информация об ОО'!E1945</f>
        <v>0</v>
      </c>
      <c r="D1946" s="6">
        <f>'Информация об ОО'!F1945</f>
        <v>0</v>
      </c>
      <c r="E1946" s="6">
        <f>'Информация об ОО'!G1945</f>
        <v>0</v>
      </c>
      <c r="F1946" s="6">
        <f>'Информация об ОО'!H1945</f>
        <v>0</v>
      </c>
      <c r="G1946" s="6">
        <f>'Информация об ОО'!I1945</f>
        <v>0</v>
      </c>
      <c r="H1946" s="6" t="str">
        <f>'Информация об ОО'!J1945</f>
        <v/>
      </c>
    </row>
    <row r="1947" spans="1:8" ht="16.5" customHeight="1" x14ac:dyDescent="0.25">
      <c r="A1947" s="6">
        <f t="shared" si="30"/>
        <v>0</v>
      </c>
      <c r="B1947" s="6">
        <f>IF('Информация об ОО'!D1946&gt;0,'Информация об ОО'!D1946,"")</f>
        <v>1942</v>
      </c>
      <c r="C1947" s="6">
        <f>'Информация об ОО'!E1946</f>
        <v>0</v>
      </c>
      <c r="D1947" s="6">
        <f>'Информация об ОО'!F1946</f>
        <v>0</v>
      </c>
      <c r="E1947" s="6">
        <f>'Информация об ОО'!G1946</f>
        <v>0</v>
      </c>
      <c r="F1947" s="6">
        <f>'Информация об ОО'!H1946</f>
        <v>0</v>
      </c>
      <c r="G1947" s="6">
        <f>'Информация об ОО'!I1946</f>
        <v>0</v>
      </c>
      <c r="H1947" s="6" t="str">
        <f>'Информация об ОО'!J1946</f>
        <v/>
      </c>
    </row>
    <row r="1948" spans="1:8" ht="16.5" customHeight="1" x14ac:dyDescent="0.25">
      <c r="A1948" s="6">
        <f t="shared" si="30"/>
        <v>0</v>
      </c>
      <c r="B1948" s="6">
        <f>IF('Информация об ОО'!D1947&gt;0,'Информация об ОО'!D1947,"")</f>
        <v>1943</v>
      </c>
      <c r="C1948" s="6">
        <f>'Информация об ОО'!E1947</f>
        <v>0</v>
      </c>
      <c r="D1948" s="6">
        <f>'Информация об ОО'!F1947</f>
        <v>0</v>
      </c>
      <c r="E1948" s="6">
        <f>'Информация об ОО'!G1947</f>
        <v>0</v>
      </c>
      <c r="F1948" s="6">
        <f>'Информация об ОО'!H1947</f>
        <v>0</v>
      </c>
      <c r="G1948" s="6">
        <f>'Информация об ОО'!I1947</f>
        <v>0</v>
      </c>
      <c r="H1948" s="6" t="str">
        <f>'Информация об ОО'!J1947</f>
        <v/>
      </c>
    </row>
    <row r="1949" spans="1:8" ht="16.5" customHeight="1" x14ac:dyDescent="0.25">
      <c r="A1949" s="6">
        <f t="shared" si="30"/>
        <v>0</v>
      </c>
      <c r="B1949" s="6">
        <f>IF('Информация об ОО'!D1948&gt;0,'Информация об ОО'!D1948,"")</f>
        <v>1944</v>
      </c>
      <c r="C1949" s="6">
        <f>'Информация об ОО'!E1948</f>
        <v>0</v>
      </c>
      <c r="D1949" s="6">
        <f>'Информация об ОО'!F1948</f>
        <v>0</v>
      </c>
      <c r="E1949" s="6">
        <f>'Информация об ОО'!G1948</f>
        <v>0</v>
      </c>
      <c r="F1949" s="6">
        <f>'Информация об ОО'!H1948</f>
        <v>0</v>
      </c>
      <c r="G1949" s="6">
        <f>'Информация об ОО'!I1948</f>
        <v>0</v>
      </c>
      <c r="H1949" s="6" t="str">
        <f>'Информация об ОО'!J1948</f>
        <v/>
      </c>
    </row>
    <row r="1950" spans="1:8" ht="16.5" customHeight="1" x14ac:dyDescent="0.25">
      <c r="A1950" s="6">
        <f t="shared" si="30"/>
        <v>0</v>
      </c>
      <c r="B1950" s="6">
        <f>IF('Информация об ОО'!D1949&gt;0,'Информация об ОО'!D1949,"")</f>
        <v>1945</v>
      </c>
      <c r="C1950" s="6">
        <f>'Информация об ОО'!E1949</f>
        <v>0</v>
      </c>
      <c r="D1950" s="6">
        <f>'Информация об ОО'!F1949</f>
        <v>0</v>
      </c>
      <c r="E1950" s="6">
        <f>'Информация об ОО'!G1949</f>
        <v>0</v>
      </c>
      <c r="F1950" s="6">
        <f>'Информация об ОО'!H1949</f>
        <v>0</v>
      </c>
      <c r="G1950" s="6">
        <f>'Информация об ОО'!I1949</f>
        <v>0</v>
      </c>
      <c r="H1950" s="6" t="str">
        <f>'Информация об ОО'!J1949</f>
        <v/>
      </c>
    </row>
    <row r="1951" spans="1:8" ht="16.5" customHeight="1" x14ac:dyDescent="0.25">
      <c r="A1951" s="6">
        <f t="shared" si="30"/>
        <v>0</v>
      </c>
      <c r="B1951" s="6">
        <f>IF('Информация об ОО'!D1950&gt;0,'Информация об ОО'!D1950,"")</f>
        <v>1946</v>
      </c>
      <c r="C1951" s="6">
        <f>'Информация об ОО'!E1950</f>
        <v>0</v>
      </c>
      <c r="D1951" s="6">
        <f>'Информация об ОО'!F1950</f>
        <v>0</v>
      </c>
      <c r="E1951" s="6">
        <f>'Информация об ОО'!G1950</f>
        <v>0</v>
      </c>
      <c r="F1951" s="6">
        <f>'Информация об ОО'!H1950</f>
        <v>0</v>
      </c>
      <c r="G1951" s="6">
        <f>'Информация об ОО'!I1950</f>
        <v>0</v>
      </c>
      <c r="H1951" s="6" t="str">
        <f>'Информация об ОО'!J1950</f>
        <v/>
      </c>
    </row>
    <row r="1952" spans="1:8" ht="16.5" customHeight="1" x14ac:dyDescent="0.25">
      <c r="A1952" s="6">
        <f t="shared" si="30"/>
        <v>0</v>
      </c>
      <c r="B1952" s="6">
        <f>IF('Информация об ОО'!D1951&gt;0,'Информация об ОО'!D1951,"")</f>
        <v>1947</v>
      </c>
      <c r="C1952" s="6">
        <f>'Информация об ОО'!E1951</f>
        <v>0</v>
      </c>
      <c r="D1952" s="6">
        <f>'Информация об ОО'!F1951</f>
        <v>0</v>
      </c>
      <c r="E1952" s="6">
        <f>'Информация об ОО'!G1951</f>
        <v>0</v>
      </c>
      <c r="F1952" s="6">
        <f>'Информация об ОО'!H1951</f>
        <v>0</v>
      </c>
      <c r="G1952" s="6">
        <f>'Информация об ОО'!I1951</f>
        <v>0</v>
      </c>
      <c r="H1952" s="6" t="str">
        <f>'Информация об ОО'!J1951</f>
        <v/>
      </c>
    </row>
    <row r="1953" spans="1:8" ht="16.5" customHeight="1" x14ac:dyDescent="0.25">
      <c r="A1953" s="6">
        <f t="shared" si="30"/>
        <v>0</v>
      </c>
      <c r="B1953" s="6">
        <f>IF('Информация об ОО'!D1952&gt;0,'Информация об ОО'!D1952,"")</f>
        <v>1948</v>
      </c>
      <c r="C1953" s="6">
        <f>'Информация об ОО'!E1952</f>
        <v>0</v>
      </c>
      <c r="D1953" s="6">
        <f>'Информация об ОО'!F1952</f>
        <v>0</v>
      </c>
      <c r="E1953" s="6">
        <f>'Информация об ОО'!G1952</f>
        <v>0</v>
      </c>
      <c r="F1953" s="6">
        <f>'Информация об ОО'!H1952</f>
        <v>0</v>
      </c>
      <c r="G1953" s="6">
        <f>'Информация об ОО'!I1952</f>
        <v>0</v>
      </c>
      <c r="H1953" s="6" t="str">
        <f>'Информация об ОО'!J1952</f>
        <v/>
      </c>
    </row>
    <row r="1954" spans="1:8" ht="16.5" customHeight="1" x14ac:dyDescent="0.25">
      <c r="A1954" s="6">
        <f t="shared" si="30"/>
        <v>0</v>
      </c>
      <c r="B1954" s="6">
        <f>IF('Информация об ОО'!D1953&gt;0,'Информация об ОО'!D1953,"")</f>
        <v>1949</v>
      </c>
      <c r="C1954" s="6">
        <f>'Информация об ОО'!E1953</f>
        <v>0</v>
      </c>
      <c r="D1954" s="6">
        <f>'Информация об ОО'!F1953</f>
        <v>0</v>
      </c>
      <c r="E1954" s="6">
        <f>'Информация об ОО'!G1953</f>
        <v>0</v>
      </c>
      <c r="F1954" s="6">
        <f>'Информация об ОО'!H1953</f>
        <v>0</v>
      </c>
      <c r="G1954" s="6">
        <f>'Информация об ОО'!I1953</f>
        <v>0</v>
      </c>
      <c r="H1954" s="6" t="str">
        <f>'Информация об ОО'!J1953</f>
        <v/>
      </c>
    </row>
    <row r="1955" spans="1:8" ht="16.5" customHeight="1" x14ac:dyDescent="0.25">
      <c r="A1955" s="6">
        <f t="shared" si="30"/>
        <v>0</v>
      </c>
      <c r="B1955" s="6">
        <f>IF('Информация об ОО'!D1954&gt;0,'Информация об ОО'!D1954,"")</f>
        <v>1950</v>
      </c>
      <c r="C1955" s="6">
        <f>'Информация об ОО'!E1954</f>
        <v>0</v>
      </c>
      <c r="D1955" s="6">
        <f>'Информация об ОО'!F1954</f>
        <v>0</v>
      </c>
      <c r="E1955" s="6">
        <f>'Информация об ОО'!G1954</f>
        <v>0</v>
      </c>
      <c r="F1955" s="6">
        <f>'Информация об ОО'!H1954</f>
        <v>0</v>
      </c>
      <c r="G1955" s="6">
        <f>'Информация об ОО'!I1954</f>
        <v>0</v>
      </c>
      <c r="H1955" s="6" t="str">
        <f>'Информация об ОО'!J1954</f>
        <v/>
      </c>
    </row>
    <row r="1956" spans="1:8" ht="16.5" customHeight="1" x14ac:dyDescent="0.25">
      <c r="A1956" s="6">
        <f t="shared" si="30"/>
        <v>0</v>
      </c>
      <c r="B1956" s="6">
        <f>IF('Информация об ОО'!D1955&gt;0,'Информация об ОО'!D1955,"")</f>
        <v>1951</v>
      </c>
      <c r="C1956" s="6">
        <f>'Информация об ОО'!E1955</f>
        <v>0</v>
      </c>
      <c r="D1956" s="6">
        <f>'Информация об ОО'!F1955</f>
        <v>0</v>
      </c>
      <c r="E1956" s="6">
        <f>'Информация об ОО'!G1955</f>
        <v>0</v>
      </c>
      <c r="F1956" s="6">
        <f>'Информация об ОО'!H1955</f>
        <v>0</v>
      </c>
      <c r="G1956" s="6">
        <f>'Информация об ОО'!I1955</f>
        <v>0</v>
      </c>
      <c r="H1956" s="6" t="str">
        <f>'Информация об ОО'!J1955</f>
        <v/>
      </c>
    </row>
    <row r="1957" spans="1:8" ht="16.5" customHeight="1" x14ac:dyDescent="0.25">
      <c r="A1957" s="6">
        <f t="shared" si="30"/>
        <v>0</v>
      </c>
      <c r="B1957" s="6">
        <f>IF('Информация об ОО'!D1956&gt;0,'Информация об ОО'!D1956,"")</f>
        <v>1952</v>
      </c>
      <c r="C1957" s="6">
        <f>'Информация об ОО'!E1956</f>
        <v>0</v>
      </c>
      <c r="D1957" s="6">
        <f>'Информация об ОО'!F1956</f>
        <v>0</v>
      </c>
      <c r="E1957" s="6">
        <f>'Информация об ОО'!G1956</f>
        <v>0</v>
      </c>
      <c r="F1957" s="6">
        <f>'Информация об ОО'!H1956</f>
        <v>0</v>
      </c>
      <c r="G1957" s="6">
        <f>'Информация об ОО'!I1956</f>
        <v>0</v>
      </c>
      <c r="H1957" s="6" t="str">
        <f>'Информация об ОО'!J1956</f>
        <v/>
      </c>
    </row>
    <row r="1958" spans="1:8" ht="16.5" customHeight="1" x14ac:dyDescent="0.25">
      <c r="A1958" s="6">
        <f t="shared" si="30"/>
        <v>0</v>
      </c>
      <c r="B1958" s="6">
        <f>IF('Информация об ОО'!D1957&gt;0,'Информация об ОО'!D1957,"")</f>
        <v>1953</v>
      </c>
      <c r="C1958" s="6">
        <f>'Информация об ОО'!E1957</f>
        <v>0</v>
      </c>
      <c r="D1958" s="6">
        <f>'Информация об ОО'!F1957</f>
        <v>0</v>
      </c>
      <c r="E1958" s="6">
        <f>'Информация об ОО'!G1957</f>
        <v>0</v>
      </c>
      <c r="F1958" s="6">
        <f>'Информация об ОО'!H1957</f>
        <v>0</v>
      </c>
      <c r="G1958" s="6">
        <f>'Информация об ОО'!I1957</f>
        <v>0</v>
      </c>
      <c r="H1958" s="6" t="str">
        <f>'Информация об ОО'!J1957</f>
        <v/>
      </c>
    </row>
    <row r="1959" spans="1:8" ht="16.5" customHeight="1" x14ac:dyDescent="0.25">
      <c r="A1959" s="6">
        <f t="shared" si="30"/>
        <v>0</v>
      </c>
      <c r="B1959" s="6">
        <f>IF('Информация об ОО'!D1958&gt;0,'Информация об ОО'!D1958,"")</f>
        <v>1954</v>
      </c>
      <c r="C1959" s="6">
        <f>'Информация об ОО'!E1958</f>
        <v>0</v>
      </c>
      <c r="D1959" s="6">
        <f>'Информация об ОО'!F1958</f>
        <v>0</v>
      </c>
      <c r="E1959" s="6">
        <f>'Информация об ОО'!G1958</f>
        <v>0</v>
      </c>
      <c r="F1959" s="6">
        <f>'Информация об ОО'!H1958</f>
        <v>0</v>
      </c>
      <c r="G1959" s="6">
        <f>'Информация об ОО'!I1958</f>
        <v>0</v>
      </c>
      <c r="H1959" s="6" t="str">
        <f>'Информация об ОО'!J1958</f>
        <v/>
      </c>
    </row>
    <row r="1960" spans="1:8" ht="16.5" customHeight="1" x14ac:dyDescent="0.25">
      <c r="A1960" s="6">
        <f t="shared" si="30"/>
        <v>0</v>
      </c>
      <c r="B1960" s="6">
        <f>IF('Информация об ОО'!D1959&gt;0,'Информация об ОО'!D1959,"")</f>
        <v>1955</v>
      </c>
      <c r="C1960" s="6">
        <f>'Информация об ОО'!E1959</f>
        <v>0</v>
      </c>
      <c r="D1960" s="6">
        <f>'Информация об ОО'!F1959</f>
        <v>0</v>
      </c>
      <c r="E1960" s="6">
        <f>'Информация об ОО'!G1959</f>
        <v>0</v>
      </c>
      <c r="F1960" s="6">
        <f>'Информация об ОО'!H1959</f>
        <v>0</v>
      </c>
      <c r="G1960" s="6">
        <f>'Информация об ОО'!I1959</f>
        <v>0</v>
      </c>
      <c r="H1960" s="6" t="str">
        <f>'Информация об ОО'!J1959</f>
        <v/>
      </c>
    </row>
    <row r="1961" spans="1:8" ht="16.5" customHeight="1" x14ac:dyDescent="0.25">
      <c r="A1961" s="6">
        <f t="shared" si="30"/>
        <v>0</v>
      </c>
      <c r="B1961" s="6">
        <f>IF('Информация об ОО'!D1960&gt;0,'Информация об ОО'!D1960,"")</f>
        <v>1956</v>
      </c>
      <c r="C1961" s="6">
        <f>'Информация об ОО'!E1960</f>
        <v>0</v>
      </c>
      <c r="D1961" s="6">
        <f>'Информация об ОО'!F1960</f>
        <v>0</v>
      </c>
      <c r="E1961" s="6">
        <f>'Информация об ОО'!G1960</f>
        <v>0</v>
      </c>
      <c r="F1961" s="6">
        <f>'Информация об ОО'!H1960</f>
        <v>0</v>
      </c>
      <c r="G1961" s="6">
        <f>'Информация об ОО'!I1960</f>
        <v>0</v>
      </c>
      <c r="H1961" s="6" t="str">
        <f>'Информация об ОО'!J1960</f>
        <v/>
      </c>
    </row>
    <row r="1962" spans="1:8" ht="16.5" customHeight="1" x14ac:dyDescent="0.25">
      <c r="A1962" s="6">
        <f t="shared" si="30"/>
        <v>0</v>
      </c>
      <c r="B1962" s="6">
        <f>IF('Информация об ОО'!D1961&gt;0,'Информация об ОО'!D1961,"")</f>
        <v>1957</v>
      </c>
      <c r="C1962" s="6">
        <f>'Информация об ОО'!E1961</f>
        <v>0</v>
      </c>
      <c r="D1962" s="6">
        <f>'Информация об ОО'!F1961</f>
        <v>0</v>
      </c>
      <c r="E1962" s="6">
        <f>'Информация об ОО'!G1961</f>
        <v>0</v>
      </c>
      <c r="F1962" s="6">
        <f>'Информация об ОО'!H1961</f>
        <v>0</v>
      </c>
      <c r="G1962" s="6">
        <f>'Информация об ОО'!I1961</f>
        <v>0</v>
      </c>
      <c r="H1962" s="6" t="str">
        <f>'Информация об ОО'!J1961</f>
        <v/>
      </c>
    </row>
    <row r="1963" spans="1:8" ht="16.5" customHeight="1" x14ac:dyDescent="0.25">
      <c r="A1963" s="6">
        <f t="shared" si="30"/>
        <v>0</v>
      </c>
      <c r="B1963" s="6">
        <f>IF('Информация об ОО'!D1962&gt;0,'Информация об ОО'!D1962,"")</f>
        <v>1958</v>
      </c>
      <c r="C1963" s="6">
        <f>'Информация об ОО'!E1962</f>
        <v>0</v>
      </c>
      <c r="D1963" s="6">
        <f>'Информация об ОО'!F1962</f>
        <v>0</v>
      </c>
      <c r="E1963" s="6">
        <f>'Информация об ОО'!G1962</f>
        <v>0</v>
      </c>
      <c r="F1963" s="6">
        <f>'Информация об ОО'!H1962</f>
        <v>0</v>
      </c>
      <c r="G1963" s="6">
        <f>'Информация об ОО'!I1962</f>
        <v>0</v>
      </c>
      <c r="H1963" s="6" t="str">
        <f>'Информация об ОО'!J1962</f>
        <v/>
      </c>
    </row>
    <row r="1964" spans="1:8" ht="16.5" customHeight="1" x14ac:dyDescent="0.25">
      <c r="A1964" s="6">
        <f t="shared" si="30"/>
        <v>0</v>
      </c>
      <c r="B1964" s="6">
        <f>IF('Информация об ОО'!D1963&gt;0,'Информация об ОО'!D1963,"")</f>
        <v>1959</v>
      </c>
      <c r="C1964" s="6">
        <f>'Информация об ОО'!E1963</f>
        <v>0</v>
      </c>
      <c r="D1964" s="6">
        <f>'Информация об ОО'!F1963</f>
        <v>0</v>
      </c>
      <c r="E1964" s="6">
        <f>'Информация об ОО'!G1963</f>
        <v>0</v>
      </c>
      <c r="F1964" s="6">
        <f>'Информация об ОО'!H1963</f>
        <v>0</v>
      </c>
      <c r="G1964" s="6">
        <f>'Информация об ОО'!I1963</f>
        <v>0</v>
      </c>
      <c r="H1964" s="6" t="str">
        <f>'Информация об ОО'!J1963</f>
        <v/>
      </c>
    </row>
    <row r="1965" spans="1:8" ht="16.5" customHeight="1" x14ac:dyDescent="0.25">
      <c r="A1965" s="6">
        <f t="shared" si="30"/>
        <v>0</v>
      </c>
      <c r="B1965" s="6">
        <f>IF('Информация об ОО'!D1964&gt;0,'Информация об ОО'!D1964,"")</f>
        <v>1960</v>
      </c>
      <c r="C1965" s="6">
        <f>'Информация об ОО'!E1964</f>
        <v>0</v>
      </c>
      <c r="D1965" s="6">
        <f>'Информация об ОО'!F1964</f>
        <v>0</v>
      </c>
      <c r="E1965" s="6">
        <f>'Информация об ОО'!G1964</f>
        <v>0</v>
      </c>
      <c r="F1965" s="6">
        <f>'Информация об ОО'!H1964</f>
        <v>0</v>
      </c>
      <c r="G1965" s="6">
        <f>'Информация об ОО'!I1964</f>
        <v>0</v>
      </c>
      <c r="H1965" s="6" t="str">
        <f>'Информация об ОО'!J1964</f>
        <v/>
      </c>
    </row>
    <row r="1966" spans="1:8" ht="16.5" customHeight="1" x14ac:dyDescent="0.25">
      <c r="A1966" s="6">
        <f t="shared" si="30"/>
        <v>0</v>
      </c>
      <c r="B1966" s="6">
        <f>IF('Информация об ОО'!D1965&gt;0,'Информация об ОО'!D1965,"")</f>
        <v>1961</v>
      </c>
      <c r="C1966" s="6">
        <f>'Информация об ОО'!E1965</f>
        <v>0</v>
      </c>
      <c r="D1966" s="6">
        <f>'Информация об ОО'!F1965</f>
        <v>0</v>
      </c>
      <c r="E1966" s="6">
        <f>'Информация об ОО'!G1965</f>
        <v>0</v>
      </c>
      <c r="F1966" s="6">
        <f>'Информация об ОО'!H1965</f>
        <v>0</v>
      </c>
      <c r="G1966" s="6">
        <f>'Информация об ОО'!I1965</f>
        <v>0</v>
      </c>
      <c r="H1966" s="6" t="str">
        <f>'Информация об ОО'!J1965</f>
        <v/>
      </c>
    </row>
    <row r="1967" spans="1:8" ht="16.5" customHeight="1" x14ac:dyDescent="0.25">
      <c r="A1967" s="6">
        <f t="shared" si="30"/>
        <v>0</v>
      </c>
      <c r="B1967" s="6">
        <f>IF('Информация об ОО'!D1966&gt;0,'Информация об ОО'!D1966,"")</f>
        <v>1962</v>
      </c>
      <c r="C1967" s="6">
        <f>'Информация об ОО'!E1966</f>
        <v>0</v>
      </c>
      <c r="D1967" s="6">
        <f>'Информация об ОО'!F1966</f>
        <v>0</v>
      </c>
      <c r="E1967" s="6">
        <f>'Информация об ОО'!G1966</f>
        <v>0</v>
      </c>
      <c r="F1967" s="6">
        <f>'Информация об ОО'!H1966</f>
        <v>0</v>
      </c>
      <c r="G1967" s="6">
        <f>'Информация об ОО'!I1966</f>
        <v>0</v>
      </c>
      <c r="H1967" s="6" t="str">
        <f>'Информация об ОО'!J1966</f>
        <v/>
      </c>
    </row>
    <row r="1968" spans="1:8" ht="16.5" customHeight="1" x14ac:dyDescent="0.25">
      <c r="A1968" s="6">
        <f t="shared" si="30"/>
        <v>0</v>
      </c>
      <c r="B1968" s="6">
        <f>IF('Информация об ОО'!D1967&gt;0,'Информация об ОО'!D1967,"")</f>
        <v>1963</v>
      </c>
      <c r="C1968" s="6">
        <f>'Информация об ОО'!E1967</f>
        <v>0</v>
      </c>
      <c r="D1968" s="6">
        <f>'Информация об ОО'!F1967</f>
        <v>0</v>
      </c>
      <c r="E1968" s="6">
        <f>'Информация об ОО'!G1967</f>
        <v>0</v>
      </c>
      <c r="F1968" s="6">
        <f>'Информация об ОО'!H1967</f>
        <v>0</v>
      </c>
      <c r="G1968" s="6">
        <f>'Информация об ОО'!I1967</f>
        <v>0</v>
      </c>
      <c r="H1968" s="6" t="str">
        <f>'Информация об ОО'!J1967</f>
        <v/>
      </c>
    </row>
    <row r="1969" spans="1:8" ht="16.5" customHeight="1" x14ac:dyDescent="0.25">
      <c r="A1969" s="6">
        <f t="shared" si="30"/>
        <v>0</v>
      </c>
      <c r="B1969" s="6">
        <f>IF('Информация об ОО'!D1968&gt;0,'Информация об ОО'!D1968,"")</f>
        <v>1964</v>
      </c>
      <c r="C1969" s="6">
        <f>'Информация об ОО'!E1968</f>
        <v>0</v>
      </c>
      <c r="D1969" s="6">
        <f>'Информация об ОО'!F1968</f>
        <v>0</v>
      </c>
      <c r="E1969" s="6">
        <f>'Информация об ОО'!G1968</f>
        <v>0</v>
      </c>
      <c r="F1969" s="6">
        <f>'Информация об ОО'!H1968</f>
        <v>0</v>
      </c>
      <c r="G1969" s="6">
        <f>'Информация об ОО'!I1968</f>
        <v>0</v>
      </c>
      <c r="H1969" s="6" t="str">
        <f>'Информация об ОО'!J1968</f>
        <v/>
      </c>
    </row>
    <row r="1970" spans="1:8" ht="16.5" customHeight="1" x14ac:dyDescent="0.25">
      <c r="A1970" s="6">
        <f t="shared" si="30"/>
        <v>0</v>
      </c>
      <c r="B1970" s="6">
        <f>IF('Информация об ОО'!D1969&gt;0,'Информация об ОО'!D1969,"")</f>
        <v>1965</v>
      </c>
      <c r="C1970" s="6">
        <f>'Информация об ОО'!E1969</f>
        <v>0</v>
      </c>
      <c r="D1970" s="6">
        <f>'Информация об ОО'!F1969</f>
        <v>0</v>
      </c>
      <c r="E1970" s="6">
        <f>'Информация об ОО'!G1969</f>
        <v>0</v>
      </c>
      <c r="F1970" s="6">
        <f>'Информация об ОО'!H1969</f>
        <v>0</v>
      </c>
      <c r="G1970" s="6">
        <f>'Информация об ОО'!I1969</f>
        <v>0</v>
      </c>
      <c r="H1970" s="6" t="str">
        <f>'Информация об ОО'!J1969</f>
        <v/>
      </c>
    </row>
    <row r="1971" spans="1:8" ht="16.5" customHeight="1" x14ac:dyDescent="0.25">
      <c r="A1971" s="6">
        <f t="shared" si="30"/>
        <v>0</v>
      </c>
      <c r="B1971" s="6">
        <f>IF('Информация об ОО'!D1970&gt;0,'Информация об ОО'!D1970,"")</f>
        <v>1966</v>
      </c>
      <c r="C1971" s="6">
        <f>'Информация об ОО'!E1970</f>
        <v>0</v>
      </c>
      <c r="D1971" s="6">
        <f>'Информация об ОО'!F1970</f>
        <v>0</v>
      </c>
      <c r="E1971" s="6">
        <f>'Информация об ОО'!G1970</f>
        <v>0</v>
      </c>
      <c r="F1971" s="6">
        <f>'Информация об ОО'!H1970</f>
        <v>0</v>
      </c>
      <c r="G1971" s="6">
        <f>'Информация об ОО'!I1970</f>
        <v>0</v>
      </c>
      <c r="H1971" s="6" t="str">
        <f>'Информация об ОО'!J1970</f>
        <v/>
      </c>
    </row>
    <row r="1972" spans="1:8" ht="16.5" customHeight="1" x14ac:dyDescent="0.25">
      <c r="A1972" s="6">
        <f t="shared" si="30"/>
        <v>0</v>
      </c>
      <c r="B1972" s="6">
        <f>IF('Информация об ОО'!D1971&gt;0,'Информация об ОО'!D1971,"")</f>
        <v>1967</v>
      </c>
      <c r="C1972" s="6">
        <f>'Информация об ОО'!E1971</f>
        <v>0</v>
      </c>
      <c r="D1972" s="6">
        <f>'Информация об ОО'!F1971</f>
        <v>0</v>
      </c>
      <c r="E1972" s="6">
        <f>'Информация об ОО'!G1971</f>
        <v>0</v>
      </c>
      <c r="F1972" s="6">
        <f>'Информация об ОО'!H1971</f>
        <v>0</v>
      </c>
      <c r="G1972" s="6">
        <f>'Информация об ОО'!I1971</f>
        <v>0</v>
      </c>
      <c r="H1972" s="6" t="str">
        <f>'Информация об ОО'!J1971</f>
        <v/>
      </c>
    </row>
    <row r="1973" spans="1:8" ht="16.5" customHeight="1" x14ac:dyDescent="0.25">
      <c r="A1973" s="6">
        <f t="shared" si="30"/>
        <v>0</v>
      </c>
      <c r="B1973" s="6">
        <f>IF('Информация об ОО'!D1972&gt;0,'Информация об ОО'!D1972,"")</f>
        <v>1968</v>
      </c>
      <c r="C1973" s="6">
        <f>'Информация об ОО'!E1972</f>
        <v>0</v>
      </c>
      <c r="D1973" s="6">
        <f>'Информация об ОО'!F1972</f>
        <v>0</v>
      </c>
      <c r="E1973" s="6">
        <f>'Информация об ОО'!G1972</f>
        <v>0</v>
      </c>
      <c r="F1973" s="6">
        <f>'Информация об ОО'!H1972</f>
        <v>0</v>
      </c>
      <c r="G1973" s="6">
        <f>'Информация об ОО'!I1972</f>
        <v>0</v>
      </c>
      <c r="H1973" s="6" t="str">
        <f>'Информация об ОО'!J1972</f>
        <v/>
      </c>
    </row>
    <row r="1974" spans="1:8" ht="16.5" customHeight="1" x14ac:dyDescent="0.25">
      <c r="A1974" s="6">
        <f t="shared" si="30"/>
        <v>0</v>
      </c>
      <c r="B1974" s="6">
        <f>IF('Информация об ОО'!D1973&gt;0,'Информация об ОО'!D1973,"")</f>
        <v>1969</v>
      </c>
      <c r="C1974" s="6">
        <f>'Информация об ОО'!E1973</f>
        <v>0</v>
      </c>
      <c r="D1974" s="6">
        <f>'Информация об ОО'!F1973</f>
        <v>0</v>
      </c>
      <c r="E1974" s="6">
        <f>'Информация об ОО'!G1973</f>
        <v>0</v>
      </c>
      <c r="F1974" s="6">
        <f>'Информация об ОО'!H1973</f>
        <v>0</v>
      </c>
      <c r="G1974" s="6">
        <f>'Информация об ОО'!I1973</f>
        <v>0</v>
      </c>
      <c r="H1974" s="6" t="str">
        <f>'Информация об ОО'!J1973</f>
        <v/>
      </c>
    </row>
    <row r="1975" spans="1:8" ht="16.5" customHeight="1" x14ac:dyDescent="0.25">
      <c r="A1975" s="6">
        <f t="shared" si="30"/>
        <v>0</v>
      </c>
      <c r="B1975" s="6">
        <f>IF('Информация об ОО'!D1974&gt;0,'Информация об ОО'!D1974,"")</f>
        <v>1970</v>
      </c>
      <c r="C1975" s="6">
        <f>'Информация об ОО'!E1974</f>
        <v>0</v>
      </c>
      <c r="D1975" s="6">
        <f>'Информация об ОО'!F1974</f>
        <v>0</v>
      </c>
      <c r="E1975" s="6">
        <f>'Информация об ОО'!G1974</f>
        <v>0</v>
      </c>
      <c r="F1975" s="6">
        <f>'Информация об ОО'!H1974</f>
        <v>0</v>
      </c>
      <c r="G1975" s="6">
        <f>'Информация об ОО'!I1974</f>
        <v>0</v>
      </c>
      <c r="H1975" s="6" t="str">
        <f>'Информация об ОО'!J1974</f>
        <v/>
      </c>
    </row>
    <row r="1976" spans="1:8" ht="16.5" customHeight="1" x14ac:dyDescent="0.25">
      <c r="A1976" s="6">
        <f t="shared" si="30"/>
        <v>0</v>
      </c>
      <c r="B1976" s="6">
        <f>IF('Информация об ОО'!D1975&gt;0,'Информация об ОО'!D1975,"")</f>
        <v>1971</v>
      </c>
      <c r="C1976" s="6">
        <f>'Информация об ОО'!E1975</f>
        <v>0</v>
      </c>
      <c r="D1976" s="6">
        <f>'Информация об ОО'!F1975</f>
        <v>0</v>
      </c>
      <c r="E1976" s="6">
        <f>'Информация об ОО'!G1975</f>
        <v>0</v>
      </c>
      <c r="F1976" s="6">
        <f>'Информация об ОО'!H1975</f>
        <v>0</v>
      </c>
      <c r="G1976" s="6">
        <f>'Информация об ОО'!I1975</f>
        <v>0</v>
      </c>
      <c r="H1976" s="6" t="str">
        <f>'Информация об ОО'!J1975</f>
        <v/>
      </c>
    </row>
    <row r="1977" spans="1:8" ht="16.5" customHeight="1" x14ac:dyDescent="0.25">
      <c r="A1977" s="6">
        <f t="shared" si="30"/>
        <v>0</v>
      </c>
      <c r="B1977" s="6">
        <f>IF('Информация об ОО'!D1976&gt;0,'Информация об ОО'!D1976,"")</f>
        <v>1972</v>
      </c>
      <c r="C1977" s="6">
        <f>'Информация об ОО'!E1976</f>
        <v>0</v>
      </c>
      <c r="D1977" s="6">
        <f>'Информация об ОО'!F1976</f>
        <v>0</v>
      </c>
      <c r="E1977" s="6">
        <f>'Информация об ОО'!G1976</f>
        <v>0</v>
      </c>
      <c r="F1977" s="6">
        <f>'Информация об ОО'!H1976</f>
        <v>0</v>
      </c>
      <c r="G1977" s="6">
        <f>'Информация об ОО'!I1976</f>
        <v>0</v>
      </c>
      <c r="H1977" s="6" t="str">
        <f>'Информация об ОО'!J1976</f>
        <v/>
      </c>
    </row>
    <row r="1978" spans="1:8" ht="16.5" customHeight="1" x14ac:dyDescent="0.25">
      <c r="A1978" s="6">
        <f t="shared" si="30"/>
        <v>0</v>
      </c>
      <c r="B1978" s="6">
        <f>IF('Информация об ОО'!D1977&gt;0,'Информация об ОО'!D1977,"")</f>
        <v>1973</v>
      </c>
      <c r="C1978" s="6">
        <f>'Информация об ОО'!E1977</f>
        <v>0</v>
      </c>
      <c r="D1978" s="6">
        <f>'Информация об ОО'!F1977</f>
        <v>0</v>
      </c>
      <c r="E1978" s="6">
        <f>'Информация об ОО'!G1977</f>
        <v>0</v>
      </c>
      <c r="F1978" s="6">
        <f>'Информация об ОО'!H1977</f>
        <v>0</v>
      </c>
      <c r="G1978" s="6">
        <f>'Информация об ОО'!I1977</f>
        <v>0</v>
      </c>
      <c r="H1978" s="6" t="str">
        <f>'Информация об ОО'!J1977</f>
        <v/>
      </c>
    </row>
    <row r="1979" spans="1:8" ht="16.5" customHeight="1" x14ac:dyDescent="0.25">
      <c r="A1979" s="6">
        <f t="shared" si="30"/>
        <v>0</v>
      </c>
      <c r="B1979" s="6">
        <f>IF('Информация об ОО'!D1978&gt;0,'Информация об ОО'!D1978,"")</f>
        <v>1974</v>
      </c>
      <c r="C1979" s="6">
        <f>'Информация об ОО'!E1978</f>
        <v>0</v>
      </c>
      <c r="D1979" s="6">
        <f>'Информация об ОО'!F1978</f>
        <v>0</v>
      </c>
      <c r="E1979" s="6">
        <f>'Информация об ОО'!G1978</f>
        <v>0</v>
      </c>
      <c r="F1979" s="6">
        <f>'Информация об ОО'!H1978</f>
        <v>0</v>
      </c>
      <c r="G1979" s="6">
        <f>'Информация об ОО'!I1978</f>
        <v>0</v>
      </c>
      <c r="H1979" s="6" t="str">
        <f>'Информация об ОО'!J1978</f>
        <v/>
      </c>
    </row>
    <row r="1980" spans="1:8" ht="16.5" customHeight="1" x14ac:dyDescent="0.25">
      <c r="A1980" s="6">
        <f t="shared" si="30"/>
        <v>0</v>
      </c>
      <c r="B1980" s="6">
        <f>IF('Информация об ОО'!D1979&gt;0,'Информация об ОО'!D1979,"")</f>
        <v>1975</v>
      </c>
      <c r="C1980" s="6">
        <f>'Информация об ОО'!E1979</f>
        <v>0</v>
      </c>
      <c r="D1980" s="6">
        <f>'Информация об ОО'!F1979</f>
        <v>0</v>
      </c>
      <c r="E1980" s="6">
        <f>'Информация об ОО'!G1979</f>
        <v>0</v>
      </c>
      <c r="F1980" s="6">
        <f>'Информация об ОО'!H1979</f>
        <v>0</v>
      </c>
      <c r="G1980" s="6">
        <f>'Информация об ОО'!I1979</f>
        <v>0</v>
      </c>
      <c r="H1980" s="6" t="str">
        <f>'Информация об ОО'!J1979</f>
        <v/>
      </c>
    </row>
    <row r="1981" spans="1:8" ht="16.5" customHeight="1" x14ac:dyDescent="0.25">
      <c r="A1981" s="6">
        <f t="shared" si="30"/>
        <v>0</v>
      </c>
      <c r="B1981" s="6">
        <f>IF('Информация об ОО'!D1980&gt;0,'Информация об ОО'!D1980,"")</f>
        <v>1976</v>
      </c>
      <c r="C1981" s="6">
        <f>'Информация об ОО'!E1980</f>
        <v>0</v>
      </c>
      <c r="D1981" s="6">
        <f>'Информация об ОО'!F1980</f>
        <v>0</v>
      </c>
      <c r="E1981" s="6">
        <f>'Информация об ОО'!G1980</f>
        <v>0</v>
      </c>
      <c r="F1981" s="6">
        <f>'Информация об ОО'!H1980</f>
        <v>0</v>
      </c>
      <c r="G1981" s="6">
        <f>'Информация об ОО'!I1980</f>
        <v>0</v>
      </c>
      <c r="H1981" s="6" t="str">
        <f>'Информация об ОО'!J1980</f>
        <v/>
      </c>
    </row>
    <row r="1982" spans="1:8" ht="16.5" customHeight="1" x14ac:dyDescent="0.25">
      <c r="A1982" s="6">
        <f t="shared" si="30"/>
        <v>0</v>
      </c>
      <c r="B1982" s="6">
        <f>IF('Информация об ОО'!D1981&gt;0,'Информация об ОО'!D1981,"")</f>
        <v>1977</v>
      </c>
      <c r="C1982" s="6">
        <f>'Информация об ОО'!E1981</f>
        <v>0</v>
      </c>
      <c r="D1982" s="6">
        <f>'Информация об ОО'!F1981</f>
        <v>0</v>
      </c>
      <c r="E1982" s="6">
        <f>'Информация об ОО'!G1981</f>
        <v>0</v>
      </c>
      <c r="F1982" s="6">
        <f>'Информация об ОО'!H1981</f>
        <v>0</v>
      </c>
      <c r="G1982" s="6">
        <f>'Информация об ОО'!I1981</f>
        <v>0</v>
      </c>
      <c r="H1982" s="6" t="str">
        <f>'Информация об ОО'!J1981</f>
        <v/>
      </c>
    </row>
    <row r="1983" spans="1:8" ht="16.5" customHeight="1" x14ac:dyDescent="0.25">
      <c r="A1983" s="6">
        <f t="shared" si="30"/>
        <v>0</v>
      </c>
      <c r="B1983" s="6">
        <f>IF('Информация об ОО'!D1982&gt;0,'Информация об ОО'!D1982,"")</f>
        <v>1978</v>
      </c>
      <c r="C1983" s="6">
        <f>'Информация об ОО'!E1982</f>
        <v>0</v>
      </c>
      <c r="D1983" s="6">
        <f>'Информация об ОО'!F1982</f>
        <v>0</v>
      </c>
      <c r="E1983" s="6">
        <f>'Информация об ОО'!G1982</f>
        <v>0</v>
      </c>
      <c r="F1983" s="6">
        <f>'Информация об ОО'!H1982</f>
        <v>0</v>
      </c>
      <c r="G1983" s="6">
        <f>'Информация об ОО'!I1982</f>
        <v>0</v>
      </c>
      <c r="H1983" s="6" t="str">
        <f>'Информация об ОО'!J1982</f>
        <v/>
      </c>
    </row>
    <row r="1984" spans="1:8" ht="16.5" customHeight="1" x14ac:dyDescent="0.25">
      <c r="A1984" s="6">
        <f t="shared" si="30"/>
        <v>0</v>
      </c>
      <c r="B1984" s="6">
        <f>IF('Информация об ОО'!D1983&gt;0,'Информация об ОО'!D1983,"")</f>
        <v>1979</v>
      </c>
      <c r="C1984" s="6">
        <f>'Информация об ОО'!E1983</f>
        <v>0</v>
      </c>
      <c r="D1984" s="6">
        <f>'Информация об ОО'!F1983</f>
        <v>0</v>
      </c>
      <c r="E1984" s="6">
        <f>'Информация об ОО'!G1983</f>
        <v>0</v>
      </c>
      <c r="F1984" s="6">
        <f>'Информация об ОО'!H1983</f>
        <v>0</v>
      </c>
      <c r="G1984" s="6">
        <f>'Информация об ОО'!I1983</f>
        <v>0</v>
      </c>
      <c r="H1984" s="6" t="str">
        <f>'Информация об ОО'!J1983</f>
        <v/>
      </c>
    </row>
    <row r="1985" spans="1:8" ht="16.5" customHeight="1" x14ac:dyDescent="0.25">
      <c r="A1985" s="6">
        <f t="shared" si="30"/>
        <v>0</v>
      </c>
      <c r="B1985" s="6">
        <f>IF('Информация об ОО'!D1984&gt;0,'Информация об ОО'!D1984,"")</f>
        <v>1980</v>
      </c>
      <c r="C1985" s="6">
        <f>'Информация об ОО'!E1984</f>
        <v>0</v>
      </c>
      <c r="D1985" s="6">
        <f>'Информация об ОО'!F1984</f>
        <v>0</v>
      </c>
      <c r="E1985" s="6">
        <f>'Информация об ОО'!G1984</f>
        <v>0</v>
      </c>
      <c r="F1985" s="6">
        <f>'Информация об ОО'!H1984</f>
        <v>0</v>
      </c>
      <c r="G1985" s="6">
        <f>'Информация об ОО'!I1984</f>
        <v>0</v>
      </c>
      <c r="H1985" s="6" t="str">
        <f>'Информация об ОО'!J1984</f>
        <v/>
      </c>
    </row>
    <row r="1986" spans="1:8" ht="16.5" customHeight="1" x14ac:dyDescent="0.25">
      <c r="A1986" s="6">
        <f t="shared" si="30"/>
        <v>0</v>
      </c>
      <c r="B1986" s="6">
        <f>IF('Информация об ОО'!D1985&gt;0,'Информация об ОО'!D1985,"")</f>
        <v>1981</v>
      </c>
      <c r="C1986" s="6">
        <f>'Информация об ОО'!E1985</f>
        <v>0</v>
      </c>
      <c r="D1986" s="6">
        <f>'Информация об ОО'!F1985</f>
        <v>0</v>
      </c>
      <c r="E1986" s="6">
        <f>'Информация об ОО'!G1985</f>
        <v>0</v>
      </c>
      <c r="F1986" s="6">
        <f>'Информация об ОО'!H1985</f>
        <v>0</v>
      </c>
      <c r="G1986" s="6">
        <f>'Информация об ОО'!I1985</f>
        <v>0</v>
      </c>
      <c r="H1986" s="6" t="str">
        <f>'Информация об ОО'!J1985</f>
        <v/>
      </c>
    </row>
    <row r="1987" spans="1:8" ht="16.5" customHeight="1" x14ac:dyDescent="0.25">
      <c r="A1987" s="6">
        <f t="shared" si="30"/>
        <v>0</v>
      </c>
      <c r="B1987" s="6">
        <f>IF('Информация об ОО'!D1986&gt;0,'Информация об ОО'!D1986,"")</f>
        <v>1982</v>
      </c>
      <c r="C1987" s="6">
        <f>'Информация об ОО'!E1986</f>
        <v>0</v>
      </c>
      <c r="D1987" s="6">
        <f>'Информация об ОО'!F1986</f>
        <v>0</v>
      </c>
      <c r="E1987" s="6">
        <f>'Информация об ОО'!G1986</f>
        <v>0</v>
      </c>
      <c r="F1987" s="6">
        <f>'Информация об ОО'!H1986</f>
        <v>0</v>
      </c>
      <c r="G1987" s="6">
        <f>'Информация об ОО'!I1986</f>
        <v>0</v>
      </c>
      <c r="H1987" s="6" t="str">
        <f>'Информация об ОО'!J1986</f>
        <v/>
      </c>
    </row>
    <row r="1988" spans="1:8" ht="16.5" customHeight="1" x14ac:dyDescent="0.25">
      <c r="A1988" s="6">
        <f t="shared" si="30"/>
        <v>0</v>
      </c>
      <c r="B1988" s="6">
        <f>IF('Информация об ОО'!D1987&gt;0,'Информация об ОО'!D1987,"")</f>
        <v>1983</v>
      </c>
      <c r="C1988" s="6">
        <f>'Информация об ОО'!E1987</f>
        <v>0</v>
      </c>
      <c r="D1988" s="6">
        <f>'Информация об ОО'!F1987</f>
        <v>0</v>
      </c>
      <c r="E1988" s="6">
        <f>'Информация об ОО'!G1987</f>
        <v>0</v>
      </c>
      <c r="F1988" s="6">
        <f>'Информация об ОО'!H1987</f>
        <v>0</v>
      </c>
      <c r="G1988" s="6">
        <f>'Информация об ОО'!I1987</f>
        <v>0</v>
      </c>
      <c r="H1988" s="6" t="str">
        <f>'Информация об ОО'!J1987</f>
        <v/>
      </c>
    </row>
    <row r="1989" spans="1:8" ht="16.5" customHeight="1" x14ac:dyDescent="0.25">
      <c r="A1989" s="6">
        <f t="shared" si="30"/>
        <v>0</v>
      </c>
      <c r="B1989" s="6">
        <f>IF('Информация об ОО'!D1988&gt;0,'Информация об ОО'!D1988,"")</f>
        <v>1984</v>
      </c>
      <c r="C1989" s="6">
        <f>'Информация об ОО'!E1988</f>
        <v>0</v>
      </c>
      <c r="D1989" s="6">
        <f>'Информация об ОО'!F1988</f>
        <v>0</v>
      </c>
      <c r="E1989" s="6">
        <f>'Информация об ОО'!G1988</f>
        <v>0</v>
      </c>
      <c r="F1989" s="6">
        <f>'Информация об ОО'!H1988</f>
        <v>0</v>
      </c>
      <c r="G1989" s="6">
        <f>'Информация об ОО'!I1988</f>
        <v>0</v>
      </c>
      <c r="H1989" s="6" t="str">
        <f>'Информация об ОО'!J1988</f>
        <v/>
      </c>
    </row>
    <row r="1990" spans="1:8" ht="16.5" customHeight="1" x14ac:dyDescent="0.25">
      <c r="A1990" s="6">
        <f t="shared" si="30"/>
        <v>0</v>
      </c>
      <c r="B1990" s="6">
        <f>IF('Информация об ОО'!D1989&gt;0,'Информация об ОО'!D1989,"")</f>
        <v>1985</v>
      </c>
      <c r="C1990" s="6">
        <f>'Информация об ОО'!E1989</f>
        <v>0</v>
      </c>
      <c r="D1990" s="6">
        <f>'Информация об ОО'!F1989</f>
        <v>0</v>
      </c>
      <c r="E1990" s="6">
        <f>'Информация об ОО'!G1989</f>
        <v>0</v>
      </c>
      <c r="F1990" s="6">
        <f>'Информация об ОО'!H1989</f>
        <v>0</v>
      </c>
      <c r="G1990" s="6">
        <f>'Информация об ОО'!I1989</f>
        <v>0</v>
      </c>
      <c r="H1990" s="6" t="str">
        <f>'Информация об ОО'!J1989</f>
        <v/>
      </c>
    </row>
    <row r="1991" spans="1:8" ht="16.5" customHeight="1" x14ac:dyDescent="0.25">
      <c r="A1991" s="6">
        <f t="shared" ref="A1991:A2005" si="31">IF(SUM(H1991:K1991)&gt;0,1,0)</f>
        <v>0</v>
      </c>
      <c r="B1991" s="6">
        <f>IF('Информация об ОО'!D1990&gt;0,'Информация об ОО'!D1990,"")</f>
        <v>1986</v>
      </c>
      <c r="C1991" s="6">
        <f>'Информация об ОО'!E1990</f>
        <v>0</v>
      </c>
      <c r="D1991" s="6">
        <f>'Информация об ОО'!F1990</f>
        <v>0</v>
      </c>
      <c r="E1991" s="6">
        <f>'Информация об ОО'!G1990</f>
        <v>0</v>
      </c>
      <c r="F1991" s="6">
        <f>'Информация об ОО'!H1990</f>
        <v>0</v>
      </c>
      <c r="G1991" s="6">
        <f>'Информация об ОО'!I1990</f>
        <v>0</v>
      </c>
      <c r="H1991" s="6" t="str">
        <f>'Информация об ОО'!J1990</f>
        <v/>
      </c>
    </row>
    <row r="1992" spans="1:8" ht="16.5" customHeight="1" x14ac:dyDescent="0.25">
      <c r="A1992" s="6">
        <f t="shared" si="31"/>
        <v>0</v>
      </c>
      <c r="B1992" s="6">
        <f>IF('Информация об ОО'!D1991&gt;0,'Информация об ОО'!D1991,"")</f>
        <v>1987</v>
      </c>
      <c r="C1992" s="6">
        <f>'Информация об ОО'!E1991</f>
        <v>0</v>
      </c>
      <c r="D1992" s="6">
        <f>'Информация об ОО'!F1991</f>
        <v>0</v>
      </c>
      <c r="E1992" s="6">
        <f>'Информация об ОО'!G1991</f>
        <v>0</v>
      </c>
      <c r="F1992" s="6">
        <f>'Информация об ОО'!H1991</f>
        <v>0</v>
      </c>
      <c r="G1992" s="6">
        <f>'Информация об ОО'!I1991</f>
        <v>0</v>
      </c>
      <c r="H1992" s="6" t="str">
        <f>'Информация об ОО'!J1991</f>
        <v/>
      </c>
    </row>
    <row r="1993" spans="1:8" ht="16.5" customHeight="1" x14ac:dyDescent="0.25">
      <c r="A1993" s="6">
        <f t="shared" si="31"/>
        <v>0</v>
      </c>
      <c r="B1993" s="6">
        <f>IF('Информация об ОО'!D1992&gt;0,'Информация об ОО'!D1992,"")</f>
        <v>1988</v>
      </c>
      <c r="C1993" s="6">
        <f>'Информация об ОО'!E1992</f>
        <v>0</v>
      </c>
      <c r="D1993" s="6">
        <f>'Информация об ОО'!F1992</f>
        <v>0</v>
      </c>
      <c r="E1993" s="6">
        <f>'Информация об ОО'!G1992</f>
        <v>0</v>
      </c>
      <c r="F1993" s="6">
        <f>'Информация об ОО'!H1992</f>
        <v>0</v>
      </c>
      <c r="G1993" s="6">
        <f>'Информация об ОО'!I1992</f>
        <v>0</v>
      </c>
      <c r="H1993" s="6" t="str">
        <f>'Информация об ОО'!J1992</f>
        <v/>
      </c>
    </row>
    <row r="1994" spans="1:8" ht="16.5" customHeight="1" x14ac:dyDescent="0.25">
      <c r="A1994" s="6">
        <f t="shared" si="31"/>
        <v>0</v>
      </c>
      <c r="B1994" s="6">
        <f>IF('Информация об ОО'!D1993&gt;0,'Информация об ОО'!D1993,"")</f>
        <v>1989</v>
      </c>
      <c r="C1994" s="6">
        <f>'Информация об ОО'!E1993</f>
        <v>0</v>
      </c>
      <c r="D1994" s="6">
        <f>'Информация об ОО'!F1993</f>
        <v>0</v>
      </c>
      <c r="E1994" s="6">
        <f>'Информация об ОО'!G1993</f>
        <v>0</v>
      </c>
      <c r="F1994" s="6">
        <f>'Информация об ОО'!H1993</f>
        <v>0</v>
      </c>
      <c r="G1994" s="6">
        <f>'Информация об ОО'!I1993</f>
        <v>0</v>
      </c>
      <c r="H1994" s="6" t="str">
        <f>'Информация об ОО'!J1993</f>
        <v/>
      </c>
    </row>
    <row r="1995" spans="1:8" ht="16.5" customHeight="1" x14ac:dyDescent="0.25">
      <c r="A1995" s="6">
        <f t="shared" si="31"/>
        <v>0</v>
      </c>
      <c r="B1995" s="6">
        <f>IF('Информация об ОО'!D1994&gt;0,'Информация об ОО'!D1994,"")</f>
        <v>1990</v>
      </c>
      <c r="C1995" s="6">
        <f>'Информация об ОО'!E1994</f>
        <v>0</v>
      </c>
      <c r="D1995" s="6">
        <f>'Информация об ОО'!F1994</f>
        <v>0</v>
      </c>
      <c r="E1995" s="6">
        <f>'Информация об ОО'!G1994</f>
        <v>0</v>
      </c>
      <c r="F1995" s="6">
        <f>'Информация об ОО'!H1994</f>
        <v>0</v>
      </c>
      <c r="G1995" s="6">
        <f>'Информация об ОО'!I1994</f>
        <v>0</v>
      </c>
      <c r="H1995" s="6" t="str">
        <f>'Информация об ОО'!J1994</f>
        <v/>
      </c>
    </row>
    <row r="1996" spans="1:8" ht="16.5" customHeight="1" x14ac:dyDescent="0.25">
      <c r="A1996" s="6">
        <f t="shared" si="31"/>
        <v>0</v>
      </c>
      <c r="B1996" s="6">
        <f>IF('Информация об ОО'!D1995&gt;0,'Информация об ОО'!D1995,"")</f>
        <v>1991</v>
      </c>
      <c r="C1996" s="6">
        <f>'Информация об ОО'!E1995</f>
        <v>0</v>
      </c>
      <c r="D1996" s="6">
        <f>'Информация об ОО'!F1995</f>
        <v>0</v>
      </c>
      <c r="E1996" s="6">
        <f>'Информация об ОО'!G1995</f>
        <v>0</v>
      </c>
      <c r="F1996" s="6">
        <f>'Информация об ОО'!H1995</f>
        <v>0</v>
      </c>
      <c r="G1996" s="6">
        <f>'Информация об ОО'!I1995</f>
        <v>0</v>
      </c>
      <c r="H1996" s="6" t="str">
        <f>'Информация об ОО'!J1995</f>
        <v/>
      </c>
    </row>
    <row r="1997" spans="1:8" ht="16.5" customHeight="1" x14ac:dyDescent="0.25">
      <c r="A1997" s="6">
        <f t="shared" si="31"/>
        <v>0</v>
      </c>
      <c r="B1997" s="6">
        <f>IF('Информация об ОО'!D1996&gt;0,'Информация об ОО'!D1996,"")</f>
        <v>1992</v>
      </c>
      <c r="C1997" s="6">
        <f>'Информация об ОО'!E1996</f>
        <v>0</v>
      </c>
      <c r="D1997" s="6">
        <f>'Информация об ОО'!F1996</f>
        <v>0</v>
      </c>
      <c r="E1997" s="6">
        <f>'Информация об ОО'!G1996</f>
        <v>0</v>
      </c>
      <c r="F1997" s="6">
        <f>'Информация об ОО'!H1996</f>
        <v>0</v>
      </c>
      <c r="G1997" s="6">
        <f>'Информация об ОО'!I1996</f>
        <v>0</v>
      </c>
      <c r="H1997" s="6" t="str">
        <f>'Информация об ОО'!J1996</f>
        <v/>
      </c>
    </row>
    <row r="1998" spans="1:8" ht="16.5" customHeight="1" x14ac:dyDescent="0.25">
      <c r="A1998" s="6">
        <f t="shared" si="31"/>
        <v>0</v>
      </c>
      <c r="B1998" s="6">
        <f>IF('Информация об ОО'!D1997&gt;0,'Информация об ОО'!D1997,"")</f>
        <v>1993</v>
      </c>
      <c r="C1998" s="6">
        <f>'Информация об ОО'!E1997</f>
        <v>0</v>
      </c>
      <c r="D1998" s="6">
        <f>'Информация об ОО'!F1997</f>
        <v>0</v>
      </c>
      <c r="E1998" s="6">
        <f>'Информация об ОО'!G1997</f>
        <v>0</v>
      </c>
      <c r="F1998" s="6">
        <f>'Информация об ОО'!H1997</f>
        <v>0</v>
      </c>
      <c r="G1998" s="6">
        <f>'Информация об ОО'!I1997</f>
        <v>0</v>
      </c>
      <c r="H1998" s="6" t="str">
        <f>'Информация об ОО'!J1997</f>
        <v/>
      </c>
    </row>
    <row r="1999" spans="1:8" ht="16.5" customHeight="1" x14ac:dyDescent="0.25">
      <c r="A1999" s="6">
        <f t="shared" si="31"/>
        <v>0</v>
      </c>
      <c r="B1999" s="6">
        <f>IF('Информация об ОО'!D1998&gt;0,'Информация об ОО'!D1998,"")</f>
        <v>1994</v>
      </c>
      <c r="C1999" s="6">
        <f>'Информация об ОО'!E1998</f>
        <v>0</v>
      </c>
      <c r="D1999" s="6">
        <f>'Информация об ОО'!F1998</f>
        <v>0</v>
      </c>
      <c r="E1999" s="6">
        <f>'Информация об ОО'!G1998</f>
        <v>0</v>
      </c>
      <c r="F1999" s="6">
        <f>'Информация об ОО'!H1998</f>
        <v>0</v>
      </c>
      <c r="G1999" s="6">
        <f>'Информация об ОО'!I1998</f>
        <v>0</v>
      </c>
      <c r="H1999" s="6" t="str">
        <f>'Информация об ОО'!J1998</f>
        <v/>
      </c>
    </row>
    <row r="2000" spans="1:8" ht="16.5" customHeight="1" x14ac:dyDescent="0.25">
      <c r="A2000" s="6">
        <f t="shared" si="31"/>
        <v>0</v>
      </c>
      <c r="B2000" s="6">
        <f>IF('Информация об ОО'!D1999&gt;0,'Информация об ОО'!D1999,"")</f>
        <v>1995</v>
      </c>
      <c r="C2000" s="6">
        <f>'Информация об ОО'!E1999</f>
        <v>0</v>
      </c>
      <c r="D2000" s="6">
        <f>'Информация об ОО'!F1999</f>
        <v>0</v>
      </c>
      <c r="E2000" s="6">
        <f>'Информация об ОО'!G1999</f>
        <v>0</v>
      </c>
      <c r="F2000" s="6">
        <f>'Информация об ОО'!H1999</f>
        <v>0</v>
      </c>
      <c r="G2000" s="6">
        <f>'Информация об ОО'!I1999</f>
        <v>0</v>
      </c>
      <c r="H2000" s="6" t="str">
        <f>'Информация об ОО'!J1999</f>
        <v/>
      </c>
    </row>
    <row r="2001" spans="1:8" ht="16.5" customHeight="1" x14ac:dyDescent="0.25">
      <c r="A2001" s="6">
        <f t="shared" si="31"/>
        <v>0</v>
      </c>
      <c r="B2001" s="6">
        <f>IF('Информация об ОО'!D2000&gt;0,'Информация об ОО'!D2000,"")</f>
        <v>1996</v>
      </c>
      <c r="C2001" s="6">
        <f>'Информация об ОО'!E2000</f>
        <v>0</v>
      </c>
      <c r="D2001" s="6">
        <f>'Информация об ОО'!F2000</f>
        <v>0</v>
      </c>
      <c r="E2001" s="6">
        <f>'Информация об ОО'!G2000</f>
        <v>0</v>
      </c>
      <c r="F2001" s="6">
        <f>'Информация об ОО'!H2000</f>
        <v>0</v>
      </c>
      <c r="G2001" s="6">
        <f>'Информация об ОО'!I2000</f>
        <v>0</v>
      </c>
      <c r="H2001" s="6" t="str">
        <f>'Информация об ОО'!J2000</f>
        <v/>
      </c>
    </row>
    <row r="2002" spans="1:8" ht="16.5" customHeight="1" x14ac:dyDescent="0.25">
      <c r="A2002" s="6">
        <f t="shared" si="31"/>
        <v>0</v>
      </c>
      <c r="B2002" s="6">
        <f>IF('Информация об ОО'!D2001&gt;0,'Информация об ОО'!D2001,"")</f>
        <v>1997</v>
      </c>
      <c r="C2002" s="6">
        <f>'Информация об ОО'!E2001</f>
        <v>0</v>
      </c>
      <c r="D2002" s="6">
        <f>'Информация об ОО'!F2001</f>
        <v>0</v>
      </c>
      <c r="E2002" s="6">
        <f>'Информация об ОО'!G2001</f>
        <v>0</v>
      </c>
      <c r="F2002" s="6">
        <f>'Информация об ОО'!H2001</f>
        <v>0</v>
      </c>
      <c r="G2002" s="6">
        <f>'Информация об ОО'!I2001</f>
        <v>0</v>
      </c>
      <c r="H2002" s="6" t="str">
        <f>'Информация об ОО'!J2001</f>
        <v/>
      </c>
    </row>
    <row r="2003" spans="1:8" ht="16.5" customHeight="1" x14ac:dyDescent="0.25">
      <c r="A2003" s="6">
        <f t="shared" si="31"/>
        <v>0</v>
      </c>
      <c r="B2003" s="6">
        <f>IF('Информация об ОО'!D2002&gt;0,'Информация об ОО'!D2002,"")</f>
        <v>1998</v>
      </c>
      <c r="C2003" s="6">
        <f>'Информация об ОО'!E2002</f>
        <v>0</v>
      </c>
      <c r="D2003" s="6">
        <f>'Информация об ОО'!F2002</f>
        <v>0</v>
      </c>
      <c r="E2003" s="6">
        <f>'Информация об ОО'!G2002</f>
        <v>0</v>
      </c>
      <c r="F2003" s="6">
        <f>'Информация об ОО'!H2002</f>
        <v>0</v>
      </c>
      <c r="G2003" s="6">
        <f>'Информация об ОО'!I2002</f>
        <v>0</v>
      </c>
      <c r="H2003" s="6" t="str">
        <f>'Информация об ОО'!J2002</f>
        <v/>
      </c>
    </row>
    <row r="2004" spans="1:8" ht="16.5" customHeight="1" x14ac:dyDescent="0.25">
      <c r="A2004" s="6">
        <f t="shared" si="31"/>
        <v>0</v>
      </c>
      <c r="B2004" s="6">
        <f>IF('Информация об ОО'!D2003&gt;0,'Информация об ОО'!D2003,"")</f>
        <v>1999</v>
      </c>
      <c r="C2004" s="6">
        <f>'Информация об ОО'!E2003</f>
        <v>0</v>
      </c>
      <c r="D2004" s="6">
        <f>'Информация об ОО'!F2003</f>
        <v>0</v>
      </c>
      <c r="E2004" s="6">
        <f>'Информация об ОО'!G2003</f>
        <v>0</v>
      </c>
      <c r="F2004" s="6">
        <f>'Информация об ОО'!H2003</f>
        <v>0</v>
      </c>
      <c r="G2004" s="6">
        <f>'Информация об ОО'!I2003</f>
        <v>0</v>
      </c>
      <c r="H2004" s="6" t="str">
        <f>'Информация об ОО'!J2003</f>
        <v/>
      </c>
    </row>
    <row r="2005" spans="1:8" ht="16.5" customHeight="1" x14ac:dyDescent="0.25">
      <c r="A2005" s="6">
        <f t="shared" si="31"/>
        <v>0</v>
      </c>
      <c r="B2005" s="6">
        <f>IF('Информация об ОО'!D2004&gt;0,'Информация об ОО'!D2004,"")</f>
        <v>2000</v>
      </c>
      <c r="C2005" s="6">
        <f>'Информация об ОО'!E2004</f>
        <v>0</v>
      </c>
      <c r="D2005" s="6">
        <f>'Информация об ОО'!F2004</f>
        <v>0</v>
      </c>
      <c r="E2005" s="6">
        <f>'Информация об ОО'!G2004</f>
        <v>0</v>
      </c>
      <c r="F2005" s="6">
        <f>'Информация об ОО'!H2004</f>
        <v>0</v>
      </c>
      <c r="G2005" s="6">
        <f>'Информация об ОО'!I2004</f>
        <v>0</v>
      </c>
      <c r="H2005" s="6" t="str">
        <f>'Информация об ОО'!J2004</f>
        <v/>
      </c>
    </row>
  </sheetData>
  <phoneticPr fontId="6" type="noConversion"/>
  <conditionalFormatting sqref="B4">
    <cfRule type="expression" dxfId="0" priority="1" stopIfTrue="1">
      <formula>C3=1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Инструкция</vt:lpstr>
      <vt:lpstr>Информация об ОО</vt:lpstr>
      <vt:lpstr>служ</vt:lpstr>
      <vt:lpstr>Otchet</vt:lpstr>
      <vt:lpstr>actions</vt:lpstr>
      <vt:lpstr>actions_2</vt:lpstr>
      <vt:lpstr>curator</vt:lpstr>
      <vt:lpstr>delete</vt:lpstr>
      <vt:lpstr>Инструкция!Print_Area</vt:lpstr>
      <vt:lpstr>reg_start</vt:lpstr>
      <vt:lpstr>regions</vt:lpstr>
      <vt:lpstr>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елена</cp:lastModifiedBy>
  <cp:lastPrinted>2016-03-09T17:56:40Z</cp:lastPrinted>
  <dcterms:created xsi:type="dcterms:W3CDTF">2013-09-02T11:52:34Z</dcterms:created>
  <dcterms:modified xsi:type="dcterms:W3CDTF">2016-10-25T14:57:31Z</dcterms:modified>
</cp:coreProperties>
</file>